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/>
  <bookViews>
    <workbookView xWindow="0" yWindow="120" windowWidth="20730" windowHeight="11640"/>
  </bookViews>
  <sheets>
    <sheet name="Sheet1" sheetId="2" r:id="rId1"/>
    <sheet name="Sheet2" sheetId="4" r:id="rId2"/>
    <sheet name="statistica_judet_Ed" sheetId="5" r:id="rId3"/>
    <sheet name="nr.elevi_judet" sheetId="8" r:id="rId4"/>
    <sheet name="clasamente" sheetId="9" r:id="rId5"/>
    <sheet name="transe_de_note" sheetId="10" r:id="rId6"/>
  </sheets>
  <calcPr calcId="144525"/>
  <pivotCaches>
    <pivotCache cacheId="0" r:id="rId7"/>
    <pivotCache cacheId="1" r:id="rId8"/>
  </pivotCaches>
</workbook>
</file>

<file path=xl/calcChain.xml><?xml version="1.0" encoding="utf-8"?>
<calcChain xmlns="http://schemas.openxmlformats.org/spreadsheetml/2006/main">
  <c r="N10" i="10" l="1"/>
  <c r="J10" i="10"/>
  <c r="I10" i="10"/>
  <c r="H10" i="10"/>
  <c r="G10" i="10"/>
  <c r="F10" i="10"/>
  <c r="E10" i="10"/>
  <c r="C8" i="10"/>
  <c r="M10" i="10" s="1"/>
  <c r="O10" i="10" l="1"/>
  <c r="K10" i="10"/>
  <c r="D10" i="10"/>
  <c r="L10" i="10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6" i="8"/>
  <c r="J737" i="5"/>
  <c r="H48" i="8" l="1"/>
  <c r="G48" i="8"/>
  <c r="F48" i="8"/>
  <c r="E48" i="8"/>
  <c r="J750" i="5" l="1"/>
  <c r="I750" i="5"/>
  <c r="J749" i="5"/>
  <c r="I749" i="5"/>
  <c r="J748" i="5"/>
  <c r="J747" i="5"/>
  <c r="I747" i="5"/>
  <c r="J745" i="5"/>
  <c r="I745" i="5"/>
  <c r="J744" i="5"/>
  <c r="I744" i="5"/>
  <c r="J743" i="5"/>
  <c r="I743" i="5"/>
  <c r="J741" i="5"/>
  <c r="I741" i="5"/>
  <c r="J739" i="5"/>
  <c r="I739" i="5"/>
  <c r="J738" i="5"/>
  <c r="I738" i="5"/>
  <c r="J732" i="5"/>
  <c r="I732" i="5"/>
  <c r="J731" i="5"/>
  <c r="I731" i="5"/>
  <c r="J730" i="5"/>
  <c r="J729" i="5"/>
  <c r="I729" i="5"/>
  <c r="J727" i="5"/>
  <c r="I727" i="5"/>
  <c r="J726" i="5"/>
  <c r="I726" i="5"/>
  <c r="J725" i="5"/>
  <c r="I725" i="5"/>
  <c r="J723" i="5"/>
  <c r="I723" i="5"/>
  <c r="J721" i="5"/>
  <c r="I721" i="5"/>
  <c r="J720" i="5"/>
  <c r="I720" i="5"/>
  <c r="J719" i="5"/>
  <c r="J714" i="5"/>
  <c r="I714" i="5"/>
  <c r="J713" i="5"/>
  <c r="I713" i="5"/>
  <c r="J712" i="5"/>
  <c r="J711" i="5"/>
  <c r="I711" i="5"/>
  <c r="J709" i="5"/>
  <c r="I709" i="5"/>
  <c r="J708" i="5"/>
  <c r="I708" i="5"/>
  <c r="J707" i="5"/>
  <c r="I707" i="5"/>
  <c r="J705" i="5"/>
  <c r="I705" i="5"/>
  <c r="J703" i="5"/>
  <c r="I703" i="5"/>
  <c r="J702" i="5"/>
  <c r="I702" i="5"/>
  <c r="J701" i="5"/>
  <c r="J696" i="5"/>
  <c r="I696" i="5"/>
  <c r="J695" i="5"/>
  <c r="I695" i="5"/>
  <c r="J694" i="5"/>
  <c r="J693" i="5"/>
  <c r="I693" i="5"/>
  <c r="J691" i="5"/>
  <c r="I691" i="5"/>
  <c r="J690" i="5"/>
  <c r="I690" i="5"/>
  <c r="J689" i="5"/>
  <c r="I689" i="5"/>
  <c r="J687" i="5"/>
  <c r="I687" i="5"/>
  <c r="J685" i="5"/>
  <c r="I685" i="5"/>
  <c r="J684" i="5"/>
  <c r="I684" i="5"/>
  <c r="J683" i="5"/>
  <c r="J678" i="5"/>
  <c r="I678" i="5"/>
  <c r="J677" i="5"/>
  <c r="I677" i="5"/>
  <c r="J676" i="5"/>
  <c r="J675" i="5"/>
  <c r="I675" i="5"/>
  <c r="J673" i="5"/>
  <c r="I673" i="5"/>
  <c r="J672" i="5"/>
  <c r="I672" i="5"/>
  <c r="J671" i="5"/>
  <c r="I671" i="5"/>
  <c r="J669" i="5"/>
  <c r="I669" i="5"/>
  <c r="J667" i="5"/>
  <c r="I667" i="5"/>
  <c r="J666" i="5"/>
  <c r="I666" i="5"/>
  <c r="J665" i="5"/>
  <c r="J661" i="5"/>
  <c r="I661" i="5"/>
  <c r="J660" i="5"/>
  <c r="I660" i="5"/>
  <c r="J659" i="5"/>
  <c r="J658" i="5"/>
  <c r="I658" i="5"/>
  <c r="J656" i="5"/>
  <c r="I656" i="5"/>
  <c r="J655" i="5"/>
  <c r="I655" i="5"/>
  <c r="J654" i="5"/>
  <c r="I654" i="5"/>
  <c r="J653" i="5"/>
  <c r="I653" i="5"/>
  <c r="J651" i="5"/>
  <c r="I651" i="5"/>
  <c r="J650" i="5"/>
  <c r="I650" i="5"/>
  <c r="J649" i="5"/>
  <c r="I646" i="5"/>
  <c r="I645" i="5"/>
  <c r="I644" i="5"/>
  <c r="I643" i="5"/>
  <c r="I642" i="5"/>
  <c r="J640" i="5"/>
  <c r="I640" i="5"/>
  <c r="J639" i="5"/>
  <c r="I639" i="5"/>
  <c r="J638" i="5"/>
  <c r="J637" i="5"/>
  <c r="I637" i="5"/>
  <c r="J635" i="5"/>
  <c r="I635" i="5"/>
  <c r="J634" i="5"/>
  <c r="I634" i="5"/>
  <c r="J633" i="5"/>
  <c r="I633" i="5"/>
  <c r="J632" i="5"/>
  <c r="J631" i="5"/>
  <c r="I631" i="5"/>
  <c r="J629" i="5"/>
  <c r="I629" i="5"/>
  <c r="J628" i="5"/>
  <c r="I628" i="5"/>
  <c r="J627" i="5"/>
  <c r="J621" i="5"/>
  <c r="I621" i="5"/>
  <c r="J620" i="5"/>
  <c r="I620" i="5"/>
  <c r="J619" i="5"/>
  <c r="J618" i="5"/>
  <c r="I618" i="5"/>
  <c r="J616" i="5"/>
  <c r="I616" i="5"/>
  <c r="J615" i="5"/>
  <c r="I615" i="5"/>
  <c r="J614" i="5"/>
  <c r="I614" i="5"/>
  <c r="J613" i="5"/>
  <c r="I613" i="5"/>
  <c r="J611" i="5"/>
  <c r="I611" i="5"/>
  <c r="J610" i="5"/>
  <c r="I610" i="5"/>
  <c r="J609" i="5"/>
  <c r="J593" i="5" l="1"/>
  <c r="J605" i="5"/>
  <c r="I605" i="5"/>
  <c r="J604" i="5"/>
  <c r="I604" i="5"/>
  <c r="J603" i="5"/>
  <c r="J602" i="5"/>
  <c r="I602" i="5"/>
  <c r="J600" i="5"/>
  <c r="I600" i="5"/>
  <c r="J599" i="5"/>
  <c r="J598" i="5"/>
  <c r="I598" i="5"/>
  <c r="J597" i="5"/>
  <c r="I597" i="5"/>
  <c r="I594" i="5"/>
  <c r="J594" i="5"/>
  <c r="I595" i="5"/>
  <c r="J595" i="5"/>
  <c r="I577" i="5"/>
  <c r="J577" i="5"/>
  <c r="I578" i="5"/>
  <c r="J578" i="5"/>
  <c r="I580" i="5"/>
  <c r="J580" i="5"/>
  <c r="J581" i="5"/>
  <c r="I582" i="5"/>
  <c r="J582" i="5"/>
  <c r="I589" i="5"/>
  <c r="J589" i="5"/>
  <c r="I443" i="5"/>
  <c r="J583" i="5" l="1"/>
  <c r="J588" i="5"/>
  <c r="I588" i="5"/>
  <c r="J587" i="5"/>
  <c r="J586" i="5"/>
  <c r="I586" i="5"/>
  <c r="J584" i="5"/>
  <c r="I584" i="5"/>
  <c r="J576" i="5"/>
  <c r="I573" i="5" l="1"/>
  <c r="I570" i="5"/>
  <c r="I571" i="5"/>
  <c r="I572" i="5"/>
  <c r="J573" i="5"/>
  <c r="J572" i="5"/>
  <c r="J571" i="5"/>
  <c r="J570" i="5"/>
  <c r="I569" i="5"/>
  <c r="J569" i="5"/>
  <c r="J565" i="5"/>
  <c r="I565" i="5"/>
  <c r="I512" i="5"/>
  <c r="J564" i="5"/>
  <c r="I564" i="5"/>
  <c r="J563" i="5"/>
  <c r="J562" i="5"/>
  <c r="I562" i="5"/>
  <c r="J560" i="5"/>
  <c r="I560" i="5"/>
  <c r="J559" i="5"/>
  <c r="I559" i="5"/>
  <c r="J558" i="5"/>
  <c r="I558" i="5"/>
  <c r="J557" i="5"/>
  <c r="J556" i="5"/>
  <c r="I556" i="5"/>
  <c r="J554" i="5"/>
  <c r="I554" i="5"/>
  <c r="J553" i="5"/>
  <c r="I553" i="5"/>
  <c r="J552" i="5"/>
  <c r="I546" i="5"/>
  <c r="I544" i="5"/>
  <c r="I542" i="5"/>
  <c r="I541" i="5"/>
  <c r="I547" i="5"/>
  <c r="I540" i="5"/>
  <c r="I539" i="5"/>
  <c r="J547" i="5"/>
  <c r="J546" i="5"/>
  <c r="J545" i="5"/>
  <c r="J544" i="5"/>
  <c r="J542" i="5"/>
  <c r="J541" i="5"/>
  <c r="J540" i="5"/>
  <c r="J539" i="5"/>
  <c r="J537" i="5"/>
  <c r="I537" i="5"/>
  <c r="J536" i="5"/>
  <c r="I536" i="5"/>
  <c r="J535" i="5"/>
  <c r="J531" i="5"/>
  <c r="I531" i="5"/>
  <c r="J530" i="5"/>
  <c r="I530" i="5"/>
  <c r="J529" i="5"/>
  <c r="J528" i="5"/>
  <c r="I528" i="5"/>
  <c r="J526" i="5"/>
  <c r="I526" i="5"/>
  <c r="J525" i="5"/>
  <c r="I525" i="5"/>
  <c r="J524" i="5"/>
  <c r="I524" i="5"/>
  <c r="J523" i="5"/>
  <c r="J522" i="5"/>
  <c r="I522" i="5"/>
  <c r="J520" i="5"/>
  <c r="I520" i="5"/>
  <c r="J519" i="5"/>
  <c r="I519" i="5"/>
  <c r="J518" i="5"/>
  <c r="J512" i="5"/>
  <c r="J511" i="5"/>
  <c r="I511" i="5"/>
  <c r="J510" i="5"/>
  <c r="J509" i="5"/>
  <c r="I509" i="5"/>
  <c r="J507" i="5"/>
  <c r="I507" i="5"/>
  <c r="J506" i="5"/>
  <c r="I506" i="5"/>
  <c r="J505" i="5"/>
  <c r="I505" i="5"/>
  <c r="J504" i="5"/>
  <c r="J503" i="5"/>
  <c r="I503" i="5"/>
  <c r="J501" i="5"/>
  <c r="I501" i="5"/>
  <c r="J500" i="5"/>
  <c r="I500" i="5"/>
  <c r="J499" i="5"/>
  <c r="J494" i="5"/>
  <c r="I494" i="5"/>
  <c r="J493" i="5"/>
  <c r="I493" i="5"/>
  <c r="J492" i="5"/>
  <c r="J491" i="5"/>
  <c r="I491" i="5"/>
  <c r="J489" i="5"/>
  <c r="I489" i="5"/>
  <c r="J488" i="5"/>
  <c r="I488" i="5"/>
  <c r="J487" i="5"/>
  <c r="I487" i="5"/>
  <c r="J486" i="5"/>
  <c r="J485" i="5"/>
  <c r="I485" i="5"/>
  <c r="J483" i="5"/>
  <c r="I483" i="5"/>
  <c r="J482" i="5"/>
  <c r="I482" i="5"/>
  <c r="J481" i="5"/>
  <c r="J477" i="5"/>
  <c r="I477" i="5"/>
  <c r="J476" i="5"/>
  <c r="I476" i="5"/>
  <c r="J475" i="5"/>
  <c r="J474" i="5"/>
  <c r="I474" i="5"/>
  <c r="J472" i="5"/>
  <c r="I472" i="5"/>
  <c r="J471" i="5"/>
  <c r="I471" i="5"/>
  <c r="J470" i="5"/>
  <c r="I470" i="5"/>
  <c r="J469" i="5"/>
  <c r="J468" i="5"/>
  <c r="I468" i="5"/>
  <c r="J466" i="5"/>
  <c r="I466" i="5"/>
  <c r="J465" i="5"/>
  <c r="I465" i="5"/>
  <c r="J464" i="5"/>
  <c r="J460" i="5"/>
  <c r="I460" i="5"/>
  <c r="J459" i="5"/>
  <c r="I459" i="5"/>
  <c r="J458" i="5"/>
  <c r="J457" i="5"/>
  <c r="I457" i="5"/>
  <c r="J455" i="5"/>
  <c r="I455" i="5"/>
  <c r="J454" i="5"/>
  <c r="I454" i="5"/>
  <c r="J453" i="5"/>
  <c r="I453" i="5"/>
  <c r="J452" i="5"/>
  <c r="J451" i="5"/>
  <c r="I451" i="5"/>
  <c r="J449" i="5"/>
  <c r="I449" i="5"/>
  <c r="J448" i="5"/>
  <c r="I448" i="5"/>
  <c r="J447" i="5"/>
  <c r="I442" i="5"/>
  <c r="J443" i="5"/>
  <c r="J442" i="5"/>
  <c r="I441" i="5"/>
  <c r="J439" i="5"/>
  <c r="I439" i="5"/>
  <c r="J438" i="5"/>
  <c r="I438" i="5"/>
  <c r="J437" i="5"/>
  <c r="I437" i="5"/>
  <c r="J436" i="5"/>
  <c r="J435" i="5"/>
  <c r="I435" i="5"/>
  <c r="J433" i="5"/>
  <c r="I433" i="5"/>
  <c r="J432" i="5"/>
  <c r="I432" i="5"/>
  <c r="J431" i="5"/>
  <c r="J428" i="5"/>
  <c r="I428" i="5"/>
  <c r="J427" i="5"/>
  <c r="I427" i="5"/>
  <c r="J426" i="5"/>
  <c r="J425" i="5"/>
  <c r="I425" i="5"/>
  <c r="J423" i="5"/>
  <c r="I423" i="5"/>
  <c r="J422" i="5"/>
  <c r="I422" i="5"/>
  <c r="J421" i="5"/>
  <c r="I421" i="5"/>
  <c r="J420" i="5"/>
  <c r="J419" i="5"/>
  <c r="I419" i="5"/>
  <c r="J417" i="5"/>
  <c r="I417" i="5"/>
  <c r="J416" i="5"/>
  <c r="I416" i="5"/>
  <c r="J415" i="5"/>
  <c r="J409" i="5"/>
  <c r="I409" i="5"/>
  <c r="J408" i="5"/>
  <c r="I408" i="5"/>
  <c r="J407" i="5"/>
  <c r="J406" i="5"/>
  <c r="I406" i="5"/>
  <c r="J404" i="5"/>
  <c r="I404" i="5"/>
  <c r="J403" i="5"/>
  <c r="I403" i="5"/>
  <c r="J402" i="5"/>
  <c r="I402" i="5"/>
  <c r="J401" i="5"/>
  <c r="J400" i="5"/>
  <c r="I400" i="5"/>
  <c r="J398" i="5"/>
  <c r="I398" i="5"/>
  <c r="J397" i="5"/>
  <c r="I397" i="5"/>
  <c r="J396" i="5"/>
  <c r="J391" i="5"/>
  <c r="I391" i="5"/>
  <c r="J390" i="5"/>
  <c r="I390" i="5"/>
  <c r="J389" i="5"/>
  <c r="I388" i="5"/>
  <c r="J386" i="5"/>
  <c r="I386" i="5"/>
  <c r="J385" i="5"/>
  <c r="I385" i="5"/>
  <c r="J384" i="5"/>
  <c r="I384" i="5"/>
  <c r="J383" i="5"/>
  <c r="J382" i="5"/>
  <c r="I382" i="5"/>
  <c r="J380" i="5"/>
  <c r="I380" i="5"/>
  <c r="J379" i="5"/>
  <c r="I379" i="5"/>
  <c r="J378" i="5"/>
  <c r="I375" i="5"/>
  <c r="J374" i="5"/>
  <c r="I374" i="5"/>
  <c r="J373" i="5"/>
  <c r="J372" i="5"/>
  <c r="I372" i="5"/>
  <c r="J370" i="5"/>
  <c r="I370" i="5"/>
  <c r="J369" i="5"/>
  <c r="I369" i="5"/>
  <c r="J368" i="5"/>
  <c r="I368" i="5"/>
  <c r="J367" i="5"/>
  <c r="J366" i="5"/>
  <c r="I366" i="5"/>
  <c r="J364" i="5"/>
  <c r="I364" i="5"/>
  <c r="J363" i="5"/>
  <c r="I363" i="5"/>
  <c r="J362" i="5"/>
  <c r="J358" i="5"/>
  <c r="I358" i="5"/>
  <c r="J357" i="5"/>
  <c r="I357" i="5"/>
  <c r="J356" i="5"/>
  <c r="J355" i="5"/>
  <c r="I355" i="5"/>
  <c r="J353" i="5"/>
  <c r="I353" i="5"/>
  <c r="J352" i="5"/>
  <c r="I352" i="5"/>
  <c r="J351" i="5"/>
  <c r="I351" i="5"/>
  <c r="J350" i="5"/>
  <c r="J349" i="5"/>
  <c r="I349" i="5"/>
  <c r="J347" i="5"/>
  <c r="I347" i="5"/>
  <c r="J346" i="5"/>
  <c r="I346" i="5"/>
  <c r="J345" i="5"/>
  <c r="J328" i="5"/>
  <c r="H345" i="5"/>
  <c r="H346" i="5"/>
  <c r="J341" i="5"/>
  <c r="I341" i="5"/>
  <c r="J340" i="5"/>
  <c r="I340" i="5"/>
  <c r="J339" i="5"/>
  <c r="J338" i="5"/>
  <c r="I338" i="5"/>
  <c r="J336" i="5"/>
  <c r="I336" i="5"/>
  <c r="J335" i="5"/>
  <c r="I335" i="5"/>
  <c r="J334" i="5"/>
  <c r="I334" i="5"/>
  <c r="J333" i="5"/>
  <c r="J332" i="5"/>
  <c r="I332" i="5"/>
  <c r="J330" i="5"/>
  <c r="I330" i="5"/>
  <c r="J329" i="5"/>
  <c r="I329" i="5"/>
  <c r="I325" i="5"/>
  <c r="I324" i="5"/>
  <c r="J324" i="5"/>
  <c r="I321" i="5"/>
  <c r="I320" i="5"/>
  <c r="J317" i="5"/>
  <c r="I317" i="5"/>
  <c r="J316" i="5"/>
  <c r="I316" i="5"/>
  <c r="J315" i="5"/>
  <c r="I314" i="5"/>
  <c r="J312" i="5"/>
  <c r="I312" i="5"/>
  <c r="J311" i="5"/>
  <c r="I311" i="5"/>
  <c r="I276" i="5"/>
  <c r="J310" i="5"/>
  <c r="I310" i="5"/>
  <c r="J309" i="5"/>
  <c r="J308" i="5"/>
  <c r="I308" i="5"/>
  <c r="J306" i="5"/>
  <c r="I306" i="5"/>
  <c r="J305" i="5"/>
  <c r="I305" i="5"/>
  <c r="J304" i="5"/>
  <c r="J287" i="5"/>
  <c r="I294" i="5"/>
  <c r="J300" i="5"/>
  <c r="I300" i="5"/>
  <c r="J299" i="5"/>
  <c r="I299" i="5"/>
  <c r="J298" i="5"/>
  <c r="J297" i="5"/>
  <c r="I297" i="5"/>
  <c r="J295" i="5"/>
  <c r="I295" i="5"/>
  <c r="J294" i="5"/>
  <c r="J293" i="5"/>
  <c r="I293" i="5"/>
  <c r="J292" i="5"/>
  <c r="J291" i="5"/>
  <c r="I291" i="5"/>
  <c r="J289" i="5"/>
  <c r="I289" i="5"/>
  <c r="J288" i="5"/>
  <c r="I288" i="5"/>
  <c r="J282" i="5"/>
  <c r="I282" i="5"/>
  <c r="J281" i="5"/>
  <c r="I281" i="5"/>
  <c r="J280" i="5"/>
  <c r="I279" i="5"/>
  <c r="J277" i="5"/>
  <c r="I277" i="5"/>
  <c r="J276" i="5"/>
  <c r="J275" i="5"/>
  <c r="I275" i="5"/>
  <c r="J274" i="5"/>
  <c r="I273" i="5"/>
  <c r="J271" i="5"/>
  <c r="I271" i="5"/>
  <c r="J270" i="5"/>
  <c r="I270" i="5"/>
  <c r="J269" i="5"/>
  <c r="I263" i="5"/>
  <c r="I264" i="5"/>
  <c r="I261" i="5"/>
  <c r="J264" i="5"/>
  <c r="J263" i="5"/>
  <c r="J262" i="5"/>
  <c r="J259" i="5"/>
  <c r="I259" i="5"/>
  <c r="J258" i="5"/>
  <c r="I258" i="5"/>
  <c r="J257" i="5"/>
  <c r="I257" i="5"/>
  <c r="J256" i="5"/>
  <c r="J255" i="5"/>
  <c r="I255" i="5"/>
  <c r="J251" i="5"/>
  <c r="J253" i="5"/>
  <c r="I253" i="5"/>
  <c r="J252" i="5"/>
  <c r="I252" i="5"/>
  <c r="J247" i="5"/>
  <c r="I247" i="5"/>
  <c r="J246" i="5"/>
  <c r="I246" i="5"/>
  <c r="I245" i="5"/>
  <c r="I242" i="5"/>
  <c r="J242" i="5"/>
  <c r="J243" i="5"/>
  <c r="I243" i="5"/>
  <c r="J241" i="5"/>
  <c r="I241" i="5"/>
  <c r="I240" i="5"/>
  <c r="J238" i="5"/>
  <c r="I238" i="5"/>
  <c r="J237" i="5"/>
  <c r="I237" i="5"/>
  <c r="J236" i="5"/>
  <c r="J232" i="5"/>
  <c r="I232" i="5"/>
  <c r="I226" i="5"/>
  <c r="J231" i="5"/>
  <c r="I231" i="5"/>
  <c r="J230" i="5"/>
  <c r="J229" i="5"/>
  <c r="I229" i="5"/>
  <c r="J227" i="5"/>
  <c r="I227" i="5"/>
  <c r="J226" i="5"/>
  <c r="I225" i="5"/>
  <c r="J225" i="5"/>
  <c r="J223" i="5"/>
  <c r="I223" i="5"/>
  <c r="J222" i="5"/>
  <c r="I222" i="5"/>
  <c r="J221" i="5"/>
  <c r="J215" i="5"/>
  <c r="I215" i="5"/>
  <c r="J214" i="5"/>
  <c r="I214" i="5"/>
  <c r="J213" i="5"/>
  <c r="J212" i="5"/>
  <c r="I212" i="5"/>
  <c r="J210" i="5"/>
  <c r="I210" i="5"/>
  <c r="J209" i="5"/>
  <c r="I209" i="5"/>
  <c r="J208" i="5"/>
  <c r="I208" i="5"/>
  <c r="J207" i="5"/>
  <c r="J206" i="5"/>
  <c r="I206" i="5"/>
  <c r="J204" i="5"/>
  <c r="I204" i="5"/>
  <c r="J203" i="5"/>
  <c r="I203" i="5"/>
  <c r="J202" i="5"/>
  <c r="I197" i="5"/>
  <c r="I196" i="5"/>
  <c r="J197" i="5"/>
  <c r="J196" i="5"/>
  <c r="J195" i="5"/>
  <c r="I195" i="5"/>
  <c r="J193" i="5"/>
  <c r="I193" i="5"/>
  <c r="J192" i="5"/>
  <c r="I192" i="5"/>
  <c r="J191" i="5"/>
  <c r="I191" i="5"/>
  <c r="J190" i="5"/>
  <c r="J189" i="5"/>
  <c r="I189" i="5"/>
  <c r="J187" i="5"/>
  <c r="I187" i="5"/>
  <c r="J186" i="5"/>
  <c r="I186" i="5"/>
  <c r="J185" i="5"/>
  <c r="J181" i="5"/>
  <c r="I181" i="5"/>
  <c r="J180" i="5"/>
  <c r="I180" i="5"/>
  <c r="J179" i="5"/>
  <c r="J178" i="5"/>
  <c r="I178" i="5"/>
  <c r="J176" i="5"/>
  <c r="I176" i="5"/>
  <c r="J175" i="5"/>
  <c r="I175" i="5"/>
  <c r="J174" i="5"/>
  <c r="I174" i="5"/>
  <c r="J173" i="5"/>
  <c r="J172" i="5"/>
  <c r="I172" i="5"/>
  <c r="J170" i="5"/>
  <c r="I170" i="5"/>
  <c r="J169" i="5"/>
  <c r="I169" i="5"/>
  <c r="J168" i="5"/>
  <c r="J163" i="5"/>
  <c r="I163" i="5"/>
  <c r="J162" i="5"/>
  <c r="I162" i="5"/>
  <c r="I157" i="5"/>
  <c r="J158" i="5"/>
  <c r="I158" i="5"/>
  <c r="J157" i="5"/>
  <c r="J156" i="5"/>
  <c r="I156" i="5"/>
  <c r="J161" i="5"/>
  <c r="J160" i="5"/>
  <c r="I160" i="5"/>
  <c r="J155" i="5"/>
  <c r="J154" i="5"/>
  <c r="I154" i="5"/>
  <c r="J152" i="5"/>
  <c r="I152" i="5"/>
  <c r="J151" i="5"/>
  <c r="I151" i="5"/>
  <c r="J150" i="5"/>
  <c r="J146" i="5"/>
  <c r="I146" i="5"/>
  <c r="J145" i="5"/>
  <c r="I145" i="5"/>
  <c r="J144" i="5"/>
  <c r="J143" i="5"/>
  <c r="I143" i="5"/>
  <c r="I140" i="5"/>
  <c r="J141" i="5"/>
  <c r="I141" i="5"/>
  <c r="J140" i="5"/>
  <c r="J139" i="5"/>
  <c r="I139" i="5"/>
  <c r="J138" i="5"/>
  <c r="I138" i="5"/>
  <c r="J136" i="5"/>
  <c r="I136" i="5"/>
  <c r="J135" i="5"/>
  <c r="I135" i="5"/>
  <c r="J134" i="5"/>
  <c r="I130" i="5"/>
  <c r="I129" i="5"/>
  <c r="J130" i="5"/>
  <c r="J129" i="5"/>
  <c r="J128" i="5"/>
  <c r="J127" i="5"/>
  <c r="I127" i="5"/>
  <c r="J125" i="5"/>
  <c r="I125" i="5"/>
  <c r="J124" i="5"/>
  <c r="I124" i="5"/>
  <c r="J123" i="5"/>
  <c r="I123" i="5"/>
  <c r="J122" i="5"/>
  <c r="J121" i="5"/>
  <c r="I121" i="5"/>
  <c r="J119" i="5"/>
  <c r="I119" i="5"/>
  <c r="J118" i="5"/>
  <c r="I118" i="5"/>
  <c r="J117" i="5"/>
  <c r="J113" i="5"/>
  <c r="I113" i="5"/>
  <c r="J112" i="5"/>
  <c r="I112" i="5"/>
  <c r="J111" i="5"/>
  <c r="J110" i="5"/>
  <c r="I110" i="5"/>
  <c r="J108" i="5"/>
  <c r="I108" i="5"/>
  <c r="J107" i="5"/>
  <c r="I107" i="5"/>
  <c r="J106" i="5"/>
  <c r="I106" i="5"/>
  <c r="J105" i="5"/>
  <c r="J104" i="5"/>
  <c r="I104" i="5"/>
  <c r="J102" i="5"/>
  <c r="I102" i="5"/>
  <c r="J100" i="5"/>
  <c r="J101" i="5"/>
  <c r="I101" i="5"/>
  <c r="J96" i="5"/>
  <c r="I96" i="5"/>
  <c r="J95" i="5"/>
  <c r="I95" i="5"/>
  <c r="J94" i="5"/>
  <c r="J93" i="5"/>
  <c r="I93" i="5"/>
  <c r="J91" i="5"/>
  <c r="I91" i="5"/>
  <c r="J90" i="5"/>
  <c r="I90" i="5"/>
  <c r="J89" i="5"/>
  <c r="I89" i="5"/>
  <c r="J88" i="5"/>
  <c r="J87" i="5"/>
  <c r="I87" i="5"/>
  <c r="J84" i="5"/>
  <c r="I84" i="5"/>
  <c r="J85" i="5"/>
  <c r="I85" i="5"/>
  <c r="J83" i="5"/>
  <c r="I77" i="5"/>
  <c r="J78" i="5"/>
  <c r="I78" i="5"/>
  <c r="J77" i="5"/>
  <c r="J76" i="5"/>
  <c r="J75" i="5"/>
  <c r="J73" i="5"/>
  <c r="I73" i="5"/>
  <c r="J56" i="5"/>
  <c r="J72" i="5"/>
  <c r="I72" i="5"/>
  <c r="J71" i="5"/>
  <c r="I71" i="5"/>
  <c r="J70" i="5"/>
  <c r="J69" i="5"/>
  <c r="I75" i="5"/>
  <c r="I69" i="5"/>
  <c r="J67" i="5"/>
  <c r="I67" i="5"/>
  <c r="J66" i="5"/>
  <c r="I66" i="5"/>
  <c r="J65" i="5"/>
  <c r="J61" i="5"/>
  <c r="J60" i="5"/>
  <c r="J59" i="5"/>
  <c r="J58" i="5"/>
  <c r="I61" i="5"/>
  <c r="I60" i="5"/>
  <c r="I58" i="5"/>
  <c r="J55" i="5"/>
  <c r="I55" i="5"/>
  <c r="J54" i="5"/>
  <c r="J53" i="5"/>
  <c r="J52" i="5"/>
  <c r="I54" i="5"/>
  <c r="I52" i="5"/>
  <c r="J50" i="5"/>
  <c r="I56" i="5"/>
  <c r="I50" i="5"/>
  <c r="J49" i="5"/>
  <c r="I49" i="5"/>
  <c r="J48" i="5"/>
  <c r="J30" i="5"/>
  <c r="J7" i="5"/>
  <c r="J43" i="5"/>
  <c r="J42" i="5"/>
  <c r="J41" i="5"/>
  <c r="J40" i="5"/>
  <c r="J38" i="5"/>
  <c r="I43" i="5"/>
  <c r="I42" i="5"/>
  <c r="I40" i="5"/>
  <c r="I38" i="5"/>
  <c r="J36" i="5"/>
  <c r="J34" i="5"/>
  <c r="J32" i="5"/>
  <c r="I36" i="5"/>
  <c r="I34" i="5"/>
  <c r="I32" i="5"/>
  <c r="J37" i="5"/>
  <c r="I37" i="5"/>
  <c r="J31" i="5"/>
  <c r="I31" i="5"/>
  <c r="J20" i="5"/>
  <c r="J19" i="5"/>
  <c r="J17" i="5"/>
  <c r="J14" i="5"/>
  <c r="J11" i="5"/>
  <c r="J9" i="5"/>
  <c r="I24" i="5"/>
  <c r="I20" i="5"/>
  <c r="I19" i="5"/>
  <c r="I17" i="5"/>
  <c r="I15" i="5"/>
  <c r="I13" i="5"/>
  <c r="I11" i="5"/>
  <c r="I23" i="5"/>
  <c r="I14" i="5"/>
  <c r="I8" i="5"/>
  <c r="I9" i="5"/>
  <c r="H7" i="5"/>
  <c r="H8" i="5"/>
  <c r="J8" i="5" s="1"/>
  <c r="H9" i="5"/>
  <c r="H10" i="5"/>
  <c r="H11" i="5"/>
  <c r="H12" i="5"/>
  <c r="H13" i="5"/>
  <c r="J13" i="5" s="1"/>
  <c r="H14" i="5"/>
  <c r="H15" i="5"/>
  <c r="J15" i="5" s="1"/>
  <c r="H16" i="5"/>
  <c r="H17" i="5"/>
  <c r="H18" i="5"/>
  <c r="J18" i="5" s="1"/>
  <c r="H19" i="5"/>
  <c r="H20" i="5"/>
  <c r="H21" i="5"/>
  <c r="H22" i="5"/>
  <c r="H23" i="5"/>
  <c r="I27" i="5" s="1"/>
  <c r="H24" i="5"/>
  <c r="H25" i="5"/>
  <c r="I25" i="5" s="1"/>
  <c r="H26" i="5"/>
  <c r="I26" i="5" s="1"/>
  <c r="H27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9" i="5"/>
  <c r="H270" i="5"/>
  <c r="H271" i="5"/>
  <c r="H272" i="5"/>
  <c r="H273" i="5"/>
  <c r="J273" i="5" s="1"/>
  <c r="H274" i="5"/>
  <c r="H275" i="5"/>
  <c r="H276" i="5"/>
  <c r="H277" i="5"/>
  <c r="H278" i="5"/>
  <c r="H279" i="5"/>
  <c r="H280" i="5"/>
  <c r="H281" i="5"/>
  <c r="H282" i="5"/>
  <c r="H283" i="5"/>
  <c r="H284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6" i="5"/>
  <c r="J6" i="5" s="1"/>
</calcChain>
</file>

<file path=xl/sharedStrings.xml><?xml version="1.0" encoding="utf-8"?>
<sst xmlns="http://schemas.openxmlformats.org/spreadsheetml/2006/main" count="1439" uniqueCount="155">
  <si>
    <t>Total</t>
  </si>
  <si>
    <t>Respinsi</t>
  </si>
  <si>
    <t>Eliminat</t>
  </si>
  <si>
    <t>Neprezentat</t>
  </si>
  <si>
    <t>E)a)</t>
  </si>
  <si>
    <t>AB</t>
  </si>
  <si>
    <t>Tehnologică</t>
  </si>
  <si>
    <t>Teoretică</t>
  </si>
  <si>
    <t>Vocațională</t>
  </si>
  <si>
    <t>AG</t>
  </si>
  <si>
    <t>AR</t>
  </si>
  <si>
    <t>B</t>
  </si>
  <si>
    <t>BC</t>
  </si>
  <si>
    <t>BH</t>
  </si>
  <si>
    <t>BN</t>
  </si>
  <si>
    <t>BR</t>
  </si>
  <si>
    <t>BT</t>
  </si>
  <si>
    <t>BV</t>
  </si>
  <si>
    <t>BZ</t>
  </si>
  <si>
    <t>CJ</t>
  </si>
  <si>
    <t>CL</t>
  </si>
  <si>
    <t>CS</t>
  </si>
  <si>
    <t>CT</t>
  </si>
  <si>
    <t>CV</t>
  </si>
  <si>
    <t>DB</t>
  </si>
  <si>
    <t>DJ</t>
  </si>
  <si>
    <t>GJ</t>
  </si>
  <si>
    <t>GL</t>
  </si>
  <si>
    <t>GR</t>
  </si>
  <si>
    <t>HD</t>
  </si>
  <si>
    <t>HR</t>
  </si>
  <si>
    <t>IF</t>
  </si>
  <si>
    <t>IL</t>
  </si>
  <si>
    <t>IS</t>
  </si>
  <si>
    <t>MH</t>
  </si>
  <si>
    <t>MM</t>
  </si>
  <si>
    <t>MS</t>
  </si>
  <si>
    <t>NT</t>
  </si>
  <si>
    <t>OT</t>
  </si>
  <si>
    <t>PH</t>
  </si>
  <si>
    <t>SB</t>
  </si>
  <si>
    <t>SJ</t>
  </si>
  <si>
    <t>SM</t>
  </si>
  <si>
    <t>SV</t>
  </si>
  <si>
    <t>TL</t>
  </si>
  <si>
    <t>TM</t>
  </si>
  <si>
    <t>TR</t>
  </si>
  <si>
    <t>VL</t>
  </si>
  <si>
    <t>VN</t>
  </si>
  <si>
    <t>VS</t>
  </si>
  <si>
    <t>E)b)</t>
  </si>
  <si>
    <t>E)c)</t>
  </si>
  <si>
    <t>E)d)</t>
  </si>
  <si>
    <t>Fizică TEH</t>
  </si>
  <si>
    <t>Biologie vegetală și animală</t>
  </si>
  <si>
    <t>Anatomie și fiziologie umană, genetică și ecologie umană</t>
  </si>
  <si>
    <t xml:space="preserve">Chimie anorganică TEH Nivel I/II     </t>
  </si>
  <si>
    <t>Chimie organică TEH Nivel I/II</t>
  </si>
  <si>
    <t>Chimie organică TEO Nivel I/II</t>
  </si>
  <si>
    <t>Informatică MI Pascal</t>
  </si>
  <si>
    <t>Fizică TEO</t>
  </si>
  <si>
    <t>Chimie anorganică TEO Nivel I/II</t>
  </si>
  <si>
    <t>Informatică MI C/C++</t>
  </si>
  <si>
    <t>Informatică SN C/C++</t>
  </si>
  <si>
    <t>Informatică SN Pascal</t>
  </si>
  <si>
    <t>Row Labels</t>
  </si>
  <si>
    <t>Grand Total</t>
  </si>
  <si>
    <t>Sum of Total</t>
  </si>
  <si>
    <t>Sum of Reusiti TOTAL</t>
  </si>
  <si>
    <t>Sum of Eliminat</t>
  </si>
  <si>
    <t>Sum of Neprezentat</t>
  </si>
  <si>
    <t xml:space="preserve">Reusiti </t>
  </si>
  <si>
    <t xml:space="preserve">Chimie anorganică      </t>
  </si>
  <si>
    <t xml:space="preserve">Chimie organică </t>
  </si>
  <si>
    <t>Neprezentați</t>
  </si>
  <si>
    <t xml:space="preserve"> Eliminați</t>
  </si>
  <si>
    <t>Prezenți</t>
  </si>
  <si>
    <t>Procent de promovare</t>
  </si>
  <si>
    <t>Procent de elevi înscriși</t>
  </si>
  <si>
    <t>ALBA</t>
  </si>
  <si>
    <t>ARGEȘ</t>
  </si>
  <si>
    <t>ARAD</t>
  </si>
  <si>
    <t>BUCUREȘTI</t>
  </si>
  <si>
    <t>BIHOR</t>
  </si>
  <si>
    <t>BISTRIȚA-NĂSĂUD</t>
  </si>
  <si>
    <t>BRĂILA</t>
  </si>
  <si>
    <t>BOTOȘANI</t>
  </si>
  <si>
    <t>BRAȘOV</t>
  </si>
  <si>
    <t>BUZĂU</t>
  </si>
  <si>
    <t>CLUJ</t>
  </si>
  <si>
    <t>CĂLĂRAȘI</t>
  </si>
  <si>
    <t>CARAȘ-SEVERIN</t>
  </si>
  <si>
    <t>CONSTANȚA</t>
  </si>
  <si>
    <t>COVASNA</t>
  </si>
  <si>
    <t>DÂMBOVIȚA</t>
  </si>
  <si>
    <t>DOLJ</t>
  </si>
  <si>
    <t>GORJ</t>
  </si>
  <si>
    <t>GALAȚI</t>
  </si>
  <si>
    <t>GIURGIU</t>
  </si>
  <si>
    <t>HUNEDOARA</t>
  </si>
  <si>
    <t>HARGHITA</t>
  </si>
  <si>
    <t>ILFOV</t>
  </si>
  <si>
    <t>IALOMIȚA</t>
  </si>
  <si>
    <t>IAȘI</t>
  </si>
  <si>
    <t>MEHEDINȚI</t>
  </si>
  <si>
    <t>MARAMUREȘ</t>
  </si>
  <si>
    <t>MUREȘ</t>
  </si>
  <si>
    <t>NEAMȚ</t>
  </si>
  <si>
    <t>OLT</t>
  </si>
  <si>
    <t>PRAHOVA</t>
  </si>
  <si>
    <t>SĂLAJ</t>
  </si>
  <si>
    <t>SIBIU</t>
  </si>
  <si>
    <t>SATU MARE</t>
  </si>
  <si>
    <t>SUCEAVA</t>
  </si>
  <si>
    <t>TULCEA</t>
  </si>
  <si>
    <t>TIMIȘ</t>
  </si>
  <si>
    <t>TELEORMAN</t>
  </si>
  <si>
    <t>VÂLCEA</t>
  </si>
  <si>
    <t>VRANCEA</t>
  </si>
  <si>
    <t>VASLUI</t>
  </si>
  <si>
    <t>Nr. crt.</t>
  </si>
  <si>
    <t>Județul</t>
  </si>
  <si>
    <t>Nr. elevi înscriși</t>
  </si>
  <si>
    <t>FILIERA TEORETICĂ</t>
  </si>
  <si>
    <t>FILIERA TEHNOLOGICĂ</t>
  </si>
  <si>
    <t>FILIERA VOCAȚIONALĂ</t>
  </si>
  <si>
    <t>Procent de elevi înscriși la chimie</t>
  </si>
  <si>
    <t>Nr. elevi înscriși la chimie</t>
  </si>
  <si>
    <t>nivel național</t>
  </si>
  <si>
    <t>CLASAMENT</t>
  </si>
  <si>
    <t>Nr. elevi înscriși la proba E.d)</t>
  </si>
  <si>
    <t>Sum of Reusiti 10</t>
  </si>
  <si>
    <t>Sum of Reusiti 9-9,99</t>
  </si>
  <si>
    <t>Sum of Reusiti 8-8,99</t>
  </si>
  <si>
    <t>Sum of Reusiti 7-7,99</t>
  </si>
  <si>
    <t>Sum of Reusiti 6-6,99</t>
  </si>
  <si>
    <t>Sum of Reusiti 5-5,99</t>
  </si>
  <si>
    <t>Sum of Respinsi</t>
  </si>
  <si>
    <t xml:space="preserve"> filiera teoretică</t>
  </si>
  <si>
    <t>Procent de promovare Chimie organică</t>
  </si>
  <si>
    <t xml:space="preserve"> filiera tehnologică</t>
  </si>
  <si>
    <t>Procent de promovare Chimie anorganică</t>
  </si>
  <si>
    <t>la nivel național</t>
  </si>
  <si>
    <t>Reușiți</t>
  </si>
  <si>
    <t>5-5,99</t>
  </si>
  <si>
    <t xml:space="preserve"> 6-6,99</t>
  </si>
  <si>
    <t>7-7,99</t>
  </si>
  <si>
    <t>8-8,99</t>
  </si>
  <si>
    <t>9-9,99</t>
  </si>
  <si>
    <t xml:space="preserve"> 1-1,99</t>
  </si>
  <si>
    <t>2-2,99</t>
  </si>
  <si>
    <t>3-3,99</t>
  </si>
  <si>
    <t>4-4,99</t>
  </si>
  <si>
    <t>prezenți</t>
  </si>
  <si>
    <t>procent de promovare la nivel național la chimie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</si>
</sst>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bgColor indexed="6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0" fillId="0" borderId="0" xfId="0"/>
    <xf numFmtId="2" fontId="2" fillId="0" borderId="0" xfId="0" applyNumberFormat="1" applyFont="1" applyAlignment="1">
      <alignment horizontal="center" vertical="center"/>
    </xf>
    <xf numFmtId="0" fontId="2" fillId="0" borderId="0" xfId="0" applyFont="1" applyFill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/>
    <xf numFmtId="0" fontId="0" fillId="0" borderId="2" xfId="0" applyBorder="1"/>
    <xf numFmtId="2" fontId="2" fillId="0" borderId="2" xfId="0" applyNumberFormat="1" applyFont="1" applyBorder="1" applyAlignment="1">
      <alignment horizontal="center" vertical="center"/>
    </xf>
    <xf numFmtId="0" fontId="2" fillId="3" borderId="2" xfId="0" applyFont="1" applyFill="1" applyBorder="1"/>
    <xf numFmtId="0" fontId="0" fillId="3" borderId="2" xfId="0" applyFill="1" applyBorder="1"/>
    <xf numFmtId="2" fontId="2" fillId="3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/>
    </xf>
    <xf numFmtId="2" fontId="2" fillId="3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horizontal="center" vertical="center"/>
    </xf>
    <xf numFmtId="2" fontId="2" fillId="6" borderId="4" xfId="0" applyNumberFormat="1" applyFont="1" applyFill="1" applyBorder="1" applyAlignment="1">
      <alignment horizontal="center" vertical="center" wrapText="1"/>
    </xf>
    <xf numFmtId="2" fontId="2" fillId="6" borderId="2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right" vertical="center"/>
    </xf>
    <xf numFmtId="2" fontId="2" fillId="5" borderId="2" xfId="0" applyNumberFormat="1" applyFont="1" applyFill="1" applyBorder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/>
    </xf>
    <xf numFmtId="0" fontId="0" fillId="6" borderId="2" xfId="0" applyFill="1" applyBorder="1"/>
    <xf numFmtId="0" fontId="2" fillId="6" borderId="2" xfId="0" applyFont="1" applyFill="1" applyBorder="1"/>
    <xf numFmtId="0" fontId="2" fillId="6" borderId="2" xfId="0" applyFont="1" applyFill="1" applyBorder="1" applyAlignment="1">
      <alignment horizontal="right" vertical="center"/>
    </xf>
    <xf numFmtId="0" fontId="2" fillId="6" borderId="2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center"/>
    </xf>
    <xf numFmtId="0" fontId="0" fillId="5" borderId="2" xfId="0" applyFill="1" applyBorder="1"/>
    <xf numFmtId="0" fontId="0" fillId="0" borderId="0" xfId="0" applyFill="1"/>
    <xf numFmtId="2" fontId="2" fillId="0" borderId="0" xfId="0" applyNumberFormat="1" applyFont="1" applyFill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7" borderId="2" xfId="0" applyFont="1" applyFill="1" applyBorder="1"/>
    <xf numFmtId="2" fontId="2" fillId="3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7" borderId="2" xfId="0" applyFill="1" applyBorder="1"/>
    <xf numFmtId="2" fontId="2" fillId="7" borderId="2" xfId="0" applyNumberFormat="1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0" fontId="2" fillId="0" borderId="0" xfId="0" applyNumberFormat="1" applyFont="1" applyAlignment="1">
      <alignment horizontal="center"/>
    </xf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2" fillId="0" borderId="0" xfId="0" applyNumberFormat="1" applyFont="1" applyAlignment="1"/>
    <xf numFmtId="2" fontId="2" fillId="0" borderId="0" xfId="0" applyNumberFormat="1" applyFont="1" applyAlignment="1">
      <alignment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2" fontId="2" fillId="8" borderId="2" xfId="0" applyNumberFormat="1" applyFont="1" applyFill="1" applyBorder="1" applyAlignment="1">
      <alignment horizontal="center" vertical="center"/>
    </xf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2" fillId="9" borderId="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2" fontId="2" fillId="0" borderId="0" xfId="0" applyNumberFormat="1" applyFont="1" applyFill="1" applyAlignment="1"/>
    <xf numFmtId="0" fontId="2" fillId="0" borderId="0" xfId="0" applyFont="1" applyAlignment="1">
      <alignment horizontal="center" vertical="center"/>
    </xf>
    <xf numFmtId="0" fontId="2" fillId="0" borderId="0" xfId="0" applyFont="1"/>
    <xf numFmtId="2" fontId="0" fillId="0" borderId="0" xfId="0" applyNumberFormat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3342.833067129628" createdVersion="4" refreshedVersion="4" minRefreshableVersion="3" recordCount="8138">
  <cacheSource type="worksheet">
    <worksheetSource ref="A5:U8143" sheet="Export"/>
  </cacheSource>
  <cacheFields count="21">
    <cacheField name="Proba" numFmtId="0">
      <sharedItems count="4">
        <s v="E)a)"/>
        <s v="E)b)"/>
        <s v="E)c)"/>
        <s v="E)d)"/>
      </sharedItems>
    </cacheField>
    <cacheField name="Judet" numFmtId="0">
      <sharedItems count="42">
        <s v="AB"/>
        <s v="AG"/>
        <s v="AR"/>
        <s v="B"/>
        <s v="BC"/>
        <s v="BH"/>
        <s v="BN"/>
        <s v="BR"/>
        <s v="BT"/>
        <s v="BV"/>
        <s v="BZ"/>
        <s v="CJ"/>
        <s v="CL"/>
        <s v="CS"/>
        <s v="CT"/>
        <s v="CV"/>
        <s v="DB"/>
        <s v="DJ"/>
        <s v="GJ"/>
        <s v="GL"/>
        <s v="GR"/>
        <s v="HD"/>
        <s v="HR"/>
        <s v="IF"/>
        <s v="IL"/>
        <s v="IS"/>
        <s v="MH"/>
        <s v="MM"/>
        <s v="MS"/>
        <s v="NT"/>
        <s v="OT"/>
        <s v="PH"/>
        <s v="SB"/>
        <s v="SJ"/>
        <s v="SM"/>
        <s v="SV"/>
        <s v="TL"/>
        <s v="TM"/>
        <s v="TR"/>
        <s v="VL"/>
        <s v="VN"/>
        <s v="VS"/>
      </sharedItems>
    </cacheField>
    <cacheField name="Filiera" numFmtId="0">
      <sharedItems count="3">
        <s v="Tehnologică"/>
        <s v="Teoretică"/>
        <s v="Vocațională"/>
      </sharedItems>
    </cacheField>
    <cacheField name="Profil" numFmtId="0">
      <sharedItems count="10">
        <s v="Resurse naturale și protecția mediului"/>
        <s v="Servicii"/>
        <s v="Tehnic"/>
        <s v="Uman"/>
        <s v="Real"/>
        <s v="Teologic"/>
        <s v="Pedagogic"/>
        <s v="Artistic"/>
        <s v="Militar"/>
        <s v="Educație fizică și sport"/>
      </sharedItems>
    </cacheField>
    <cacheField name="Specialziare" numFmtId="0">
      <sharedItems count="94">
        <s v="Tehnician în agricultură"/>
        <s v="Tehnician în morărit, panificație și produse făinoase"/>
        <s v="Tehnician în agroturism"/>
        <s v="Organizator banqueting"/>
        <s v="Tehnician în gastronomie"/>
        <s v="Tehnician operator tehnică de calcul"/>
        <s v="Tehnician în industria textilă"/>
        <s v="Tehnician prelucrări la cald"/>
        <s v="Tehnician ecolog și protecția calității mediului"/>
        <s v="Tehnician electrotehnist"/>
        <s v="Tehnician proiectant CAD"/>
        <s v="Tehnician transporturi"/>
        <s v="Tehnician în industria sticlei și ceramicii"/>
        <s v="Tehnician prelucrări pe mașini cu comanda numerică"/>
        <s v="Tehnician în industria alimentară"/>
        <s v="Tehnician în prelucrarea lemnului"/>
        <s v="Tehnician veterinar"/>
        <s v="Tehnician chimist de laborator"/>
        <s v="Tehnician în construcții și lucrări publice"/>
        <s v="Tehnician de telecomunicații"/>
        <s v="Tehnician în instalații electrice"/>
        <s v="Tehnician în automatizări"/>
        <s v="Coafor stilist"/>
        <s v="Tehnician analize produse alimentare"/>
        <s v="Tehnician în activități economice"/>
        <s v="Tehnician mecanic pentru întreținere și reparații"/>
        <s v="Tehnician în activități de comerț"/>
        <s v="Tehnician designer vestimentar"/>
        <s v="Tehnician în industria pielăriei"/>
        <s v="Tehnician desenator pentru construcții și instalații"/>
        <s v="Tehnician mecatronist"/>
        <s v="Tehnician electromecanic"/>
        <s v="Tehnician horticultor"/>
        <s v="Tehnician prelucrări mecanice"/>
        <s v="Tehnician în silvicultură și exploatări forestiere"/>
        <s v="Tehnician în turism"/>
        <s v="Filologie"/>
        <s v="Științe Sociale"/>
        <s v="Științe ale Naturii"/>
        <s v="Matematica-Informatica"/>
        <s v="Teologie Greco-Catolică"/>
        <s v="Învăţător - educatoare"/>
        <s v="Teologie Romano-Catolică"/>
        <s v="Muzica"/>
        <s v="Arte plastice și decorative"/>
        <s v="Arhitectură, arte ambientale și design"/>
        <s v="Liceu cu program sportiv"/>
        <s v="Teologie Ortodoxă"/>
        <s v="Tehnician în administrație"/>
        <s v="Tehnician în chimie industrială"/>
        <s v="Tehnician designer mobilă și amenajări interioare"/>
        <s v="Tehnician hidro-meteorolog"/>
        <s v="Tehnician proiectant produse finite din lemn"/>
        <s v="Tehnician în ind. alim. fermentativă și în prel. legumelor și fructelor"/>
        <s v="Tehnician instalator pentru construcții"/>
        <s v="Tehnician electronist"/>
        <s v="Tehnician electrician/electronist auto"/>
        <s v="Teologie Penticostală"/>
        <s v="Patrimoniu cultural"/>
        <s v="Tehnician în prelucrarea produselor de origine animală"/>
        <s v="Tehnician zootehnist"/>
        <s v="Tehnician în agricultură ecologică"/>
        <s v="Tehnician în achiziții și contractări "/>
        <s v="Tehnician operator procesare text imagine"/>
        <s v="Tehnician agromontan"/>
        <s v="Teologie Baptistă"/>
        <s v="Arta actorului"/>
        <s v="Tehnician aviație"/>
        <s v="Tehnician producție film și televiziune"/>
        <s v="Tehnician poligraf"/>
        <s v="Tehnician instalații de bord (avion)"/>
        <s v="Tehnician în activități de poștă"/>
        <s v="Tehnician în hotelărie"/>
        <s v="Tehnician metrolog"/>
        <s v="Coregrafie"/>
        <s v="Teologie Adventistă"/>
        <s v="Tehnician agronom"/>
        <s v="Teologie Reformată"/>
        <s v="Tehnician pentru animale de companie"/>
        <s v="Tehnician operator telematică"/>
        <s v="Tehnician audio-video"/>
        <s v="Educator-puericultor"/>
        <s v="Teologie Unitariană"/>
        <s v="Muzică Bisericească"/>
        <s v="Teologie Musulmană"/>
        <s v="Tehnician în industria materialelor de construcții"/>
        <s v="Tehnician operatori roboți industriali"/>
        <s v="Tehnician veterinar pentru animale de companie"/>
        <s v="Tehnician energetician"/>
        <s v="Tehnician construcții navale"/>
        <s v="Tehnician multimedia"/>
        <s v="Tehnician pentru tehnici artistice - patrimoniu"/>
        <s v="Instructor pentru activități extrașcolare"/>
        <s v="Ghid turism religios"/>
      </sharedItems>
    </cacheField>
    <cacheField name="Subiect" numFmtId="0">
      <sharedItems count="34">
        <s v="Limba română (REAL)"/>
        <s v="Limba română (UMAN)"/>
        <s v="Limba maghiară (REAL)"/>
        <s v="Limba maghiară (UMAN)"/>
        <s v="Limba slovacă"/>
        <s v="Limba germană"/>
        <s v="Limba italiană"/>
        <s v="Limba croată"/>
        <s v="Limba turcă"/>
        <s v="Limba ucraineană"/>
        <s v="Limba sârbă"/>
        <s v="Matematică TEHN"/>
        <s v="Istorie"/>
        <s v="Matematică MATE-INFO"/>
        <s v="Matematică ST-NAT"/>
        <s v="Matematică PED"/>
        <s v="Fizică TEH"/>
        <s v="Geografie"/>
        <s v="Biologie vegetală și animală"/>
        <s v="Anatomie și fiziologie umană, genetică și ecologie umană"/>
        <s v="Chimie anorganică TEH Nivel I/II     "/>
        <s v="Psihologie"/>
        <s v="Chimie organică TEH Nivel I/II"/>
        <s v="Logică, argumentare și comunicare"/>
        <s v="Chimie organică TEO Nivel I/II"/>
        <s v="Sociologie"/>
        <s v="Informatică MI Pascal"/>
        <s v="Fizică TEO"/>
        <s v="Chimie anorganică TEO Nivel I/II"/>
        <s v="Filosofie"/>
        <s v="Informatică MI C/C++"/>
        <s v="Informatică SN C/C++"/>
        <s v="Economie"/>
        <s v="Informatică SN Pascal"/>
      </sharedItems>
    </cacheField>
    <cacheField name="Total" numFmtId="0">
      <sharedItems containsSemiMixedTypes="0" containsString="0" containsNumber="1" containsInteger="1" minValue="1" maxValue="3749"/>
    </cacheField>
    <cacheField name="Reusiti TOTAL" numFmtId="0">
      <sharedItems containsSemiMixedTypes="0" containsString="0" containsNumber="1" containsInteger="1" minValue="0" maxValue="3523"/>
    </cacheField>
    <cacheField name="Reusiti 5-5,99" numFmtId="0">
      <sharedItems containsSemiMixedTypes="0" containsString="0" containsNumber="1" containsInteger="1" minValue="0" maxValue="332"/>
    </cacheField>
    <cacheField name="Reusiti 6-6,99" numFmtId="0">
      <sharedItems containsSemiMixedTypes="0" containsString="0" containsNumber="1" containsInteger="1" minValue="0" maxValue="344"/>
    </cacheField>
    <cacheField name="Reusiti 7-7,99" numFmtId="0">
      <sharedItems containsSemiMixedTypes="0" containsString="0" containsNumber="1" containsInteger="1" minValue="0" maxValue="622"/>
    </cacheField>
    <cacheField name="Reusiti 8-8,99" numFmtId="0">
      <sharedItems containsSemiMixedTypes="0" containsString="0" containsNumber="1" containsInteger="1" minValue="0" maxValue="1083"/>
    </cacheField>
    <cacheField name="Reusiti 9-9,99" numFmtId="0">
      <sharedItems containsSemiMixedTypes="0" containsString="0" containsNumber="1" containsInteger="1" minValue="0" maxValue="1204"/>
    </cacheField>
    <cacheField name="Reusiti 10" numFmtId="0">
      <sharedItems containsSemiMixedTypes="0" containsString="0" containsNumber="1" containsInteger="1" minValue="0" maxValue="395"/>
    </cacheField>
    <cacheField name="Respinsi" numFmtId="0">
      <sharedItems containsSemiMixedTypes="0" containsString="0" containsNumber="1" containsInteger="1" minValue="0" maxValue="360"/>
    </cacheField>
    <cacheField name="Respinsi 1-1,99" numFmtId="0">
      <sharedItems containsSemiMixedTypes="0" containsString="0" containsNumber="1" containsInteger="1" minValue="0" maxValue="101"/>
    </cacheField>
    <cacheField name="Respinsi 2-2,99" numFmtId="0">
      <sharedItems containsSemiMixedTypes="0" containsString="0" containsNumber="1" containsInteger="1" minValue="0" maxValue="98"/>
    </cacheField>
    <cacheField name="Respinsi 3-3,99" numFmtId="0">
      <sharedItems containsSemiMixedTypes="0" containsString="0" containsNumber="1" containsInteger="1" minValue="0" maxValue="119"/>
    </cacheField>
    <cacheField name="Respinsi 4-4,99" numFmtId="0">
      <sharedItems containsSemiMixedTypes="0" containsString="0" containsNumber="1" containsInteger="1" minValue="0" maxValue="62"/>
    </cacheField>
    <cacheField name="Eliminat" numFmtId="0">
      <sharedItems containsSemiMixedTypes="0" containsString="0" containsNumber="1" containsInteger="1" minValue="0" maxValue="3"/>
    </cacheField>
    <cacheField name="Neprezentat" numFmtId="0">
      <sharedItems containsSemiMixedTypes="0" containsString="0" containsNumber="1" containsInteger="1" minValue="0" maxValue="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dmin" refreshedDate="43347.632252662035" createdVersion="4" refreshedVersion="4" minRefreshableVersion="3" recordCount="8119">
  <cacheSource type="worksheet">
    <worksheetSource ref="A5:U8124" sheet="Export"/>
  </cacheSource>
  <cacheFields count="21">
    <cacheField name="Proba" numFmtId="0">
      <sharedItems count="4">
        <s v="E)a)"/>
        <s v="E)b)"/>
        <s v="E)c)"/>
        <s v="E)d)"/>
      </sharedItems>
    </cacheField>
    <cacheField name="Judet" numFmtId="0">
      <sharedItems count="42">
        <s v="AB"/>
        <s v="AG"/>
        <s v="AR"/>
        <s v="B"/>
        <s v="BC"/>
        <s v="BH"/>
        <s v="BN"/>
        <s v="BR"/>
        <s v="BT"/>
        <s v="BV"/>
        <s v="BZ"/>
        <s v="CJ"/>
        <s v="CL"/>
        <s v="CS"/>
        <s v="CT"/>
        <s v="CV"/>
        <s v="DB"/>
        <s v="DJ"/>
        <s v="GJ"/>
        <s v="GL"/>
        <s v="GR"/>
        <s v="HD"/>
        <s v="HR"/>
        <s v="IF"/>
        <s v="IL"/>
        <s v="IS"/>
        <s v="MH"/>
        <s v="MM"/>
        <s v="MS"/>
        <s v="NT"/>
        <s v="OT"/>
        <s v="PH"/>
        <s v="SB"/>
        <s v="SJ"/>
        <s v="SM"/>
        <s v="SV"/>
        <s v="TL"/>
        <s v="TM"/>
        <s v="TR"/>
        <s v="VL"/>
        <s v="VN"/>
        <s v="VS"/>
      </sharedItems>
    </cacheField>
    <cacheField name="Filiera" numFmtId="0">
      <sharedItems count="3">
        <s v="Tehnologică"/>
        <s v="Teoretică"/>
        <s v="Vocațională"/>
      </sharedItems>
    </cacheField>
    <cacheField name="Profil" numFmtId="0">
      <sharedItems count="10">
        <s v="Resurse naturale și protecția mediului"/>
        <s v="Servicii"/>
        <s v="Tehnic"/>
        <s v="Uman"/>
        <s v="Real"/>
        <s v="Teologic"/>
        <s v="Pedagogic"/>
        <s v="Artistic"/>
        <s v="Militar"/>
        <s v="Educație fizică și sport"/>
      </sharedItems>
    </cacheField>
    <cacheField name="Specialziare" numFmtId="0">
      <sharedItems/>
    </cacheField>
    <cacheField name="Subiect" numFmtId="0">
      <sharedItems count="34">
        <s v="Limba română (REAL)"/>
        <s v="Limba română (UMAN)"/>
        <s v="Limba maghiară (REAL)"/>
        <s v="Limba maghiară (UMAN)"/>
        <s v="Limba slovacă"/>
        <s v="Limba germană"/>
        <s v="Limba italiană"/>
        <s v="Limba croată"/>
        <s v="Limba turcă"/>
        <s v="Limba ucraineană"/>
        <s v="Limba sârbă"/>
        <s v="Matematică TEHN"/>
        <s v="Istorie"/>
        <s v="Matematică MATE-INFO"/>
        <s v="Matematică ST-NAT"/>
        <s v="Matematică PED"/>
        <s v="Fizică TEH"/>
        <s v="Geografie"/>
        <s v="Biologie vegetală și animală"/>
        <s v="Anatomie și fiziologie umană, genetică și ecologie umană"/>
        <s v="Chimie anorganică TEH Nivel I/II     "/>
        <s v="Psihologie"/>
        <s v="Chimie organică TEH Nivel I/II"/>
        <s v="Logică, argumentare și comunicare"/>
        <s v="Chimie organică TEO Nivel I/II"/>
        <s v="Sociologie"/>
        <s v="Informatică MI Pascal"/>
        <s v="Fizică TEO"/>
        <s v="Chimie anorganică TEO Nivel I/II"/>
        <s v="Filosofie"/>
        <s v="Informatică MI C/C++"/>
        <s v="Informatică SN C/C++"/>
        <s v="Economie"/>
        <s v="Informatică SN Pascal"/>
      </sharedItems>
    </cacheField>
    <cacheField name="Total" numFmtId="0">
      <sharedItems containsSemiMixedTypes="0" containsString="0" containsNumber="1" containsInteger="1" minValue="1" maxValue="3749"/>
    </cacheField>
    <cacheField name="Reusiti TOTAL" numFmtId="0">
      <sharedItems containsSemiMixedTypes="0" containsString="0" containsNumber="1" containsInteger="1" minValue="0" maxValue="3523"/>
    </cacheField>
    <cacheField name="Reusiti 5-5,99" numFmtId="0">
      <sharedItems containsSemiMixedTypes="0" containsString="0" containsNumber="1" containsInteger="1" minValue="0" maxValue="332"/>
    </cacheField>
    <cacheField name="Reusiti 6-6,99" numFmtId="0">
      <sharedItems containsSemiMixedTypes="0" containsString="0" containsNumber="1" containsInteger="1" minValue="0" maxValue="344"/>
    </cacheField>
    <cacheField name="Reusiti 7-7,99" numFmtId="0">
      <sharedItems containsSemiMixedTypes="0" containsString="0" containsNumber="1" containsInteger="1" minValue="0" maxValue="622"/>
    </cacheField>
    <cacheField name="Reusiti 8-8,99" numFmtId="0">
      <sharedItems containsSemiMixedTypes="0" containsString="0" containsNumber="1" containsInteger="1" minValue="0" maxValue="1083"/>
    </cacheField>
    <cacheField name="Reusiti 9-9,99" numFmtId="0">
      <sharedItems containsSemiMixedTypes="0" containsString="0" containsNumber="1" containsInteger="1" minValue="0" maxValue="1204"/>
    </cacheField>
    <cacheField name="Reusiti 10" numFmtId="0">
      <sharedItems containsSemiMixedTypes="0" containsString="0" containsNumber="1" containsInteger="1" minValue="0" maxValue="395"/>
    </cacheField>
    <cacheField name="Respinsi" numFmtId="0">
      <sharedItems containsSemiMixedTypes="0" containsString="0" containsNumber="1" containsInteger="1" minValue="0" maxValue="360"/>
    </cacheField>
    <cacheField name="Respinsi 1-1,99" numFmtId="0">
      <sharedItems containsSemiMixedTypes="0" containsString="0" containsNumber="1" containsInteger="1" minValue="0" maxValue="101"/>
    </cacheField>
    <cacheField name="Respinsi 2-2,99" numFmtId="0">
      <sharedItems containsSemiMixedTypes="0" containsString="0" containsNumber="1" containsInteger="1" minValue="0" maxValue="98"/>
    </cacheField>
    <cacheField name="Respinsi 3-3,99" numFmtId="0">
      <sharedItems containsSemiMixedTypes="0" containsString="0" containsNumber="1" containsInteger="1" minValue="0" maxValue="119"/>
    </cacheField>
    <cacheField name="Respinsi 4-4,99" numFmtId="0">
      <sharedItems containsSemiMixedTypes="0" containsString="0" containsNumber="1" containsInteger="1" minValue="0" maxValue="62"/>
    </cacheField>
    <cacheField name="Eliminat" numFmtId="0">
      <sharedItems containsSemiMixedTypes="0" containsString="0" containsNumber="1" containsInteger="1" minValue="0" maxValue="3"/>
    </cacheField>
    <cacheField name="Neprezentat" numFmtId="0">
      <sharedItems containsSemiMixedTypes="0" containsString="0" containsNumber="1" containsInteger="1" minValue="0" maxValue="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138">
  <r>
    <x v="0"/>
    <x v="0"/>
    <x v="0"/>
    <x v="0"/>
    <x v="0"/>
    <x v="0"/>
    <n v="2"/>
    <n v="1"/>
    <n v="1"/>
    <n v="0"/>
    <n v="0"/>
    <n v="0"/>
    <n v="0"/>
    <n v="0"/>
    <n v="1"/>
    <n v="0"/>
    <n v="1"/>
    <n v="0"/>
    <n v="0"/>
    <n v="0"/>
    <n v="0"/>
  </r>
  <r>
    <x v="0"/>
    <x v="0"/>
    <x v="0"/>
    <x v="0"/>
    <x v="1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0"/>
    <x v="0"/>
    <x v="0"/>
    <x v="2"/>
    <x v="0"/>
    <n v="11"/>
    <n v="0"/>
    <n v="0"/>
    <n v="0"/>
    <n v="0"/>
    <n v="0"/>
    <n v="0"/>
    <n v="0"/>
    <n v="1"/>
    <n v="1"/>
    <n v="0"/>
    <n v="0"/>
    <n v="0"/>
    <n v="0"/>
    <n v="10"/>
  </r>
  <r>
    <x v="0"/>
    <x v="0"/>
    <x v="0"/>
    <x v="1"/>
    <x v="3"/>
    <x v="0"/>
    <n v="25"/>
    <n v="25"/>
    <n v="1"/>
    <n v="6"/>
    <n v="7"/>
    <n v="7"/>
    <n v="4"/>
    <n v="0"/>
    <n v="0"/>
    <n v="0"/>
    <n v="0"/>
    <n v="0"/>
    <n v="0"/>
    <n v="0"/>
    <n v="0"/>
  </r>
  <r>
    <x v="0"/>
    <x v="0"/>
    <x v="0"/>
    <x v="1"/>
    <x v="4"/>
    <x v="0"/>
    <n v="25"/>
    <n v="18"/>
    <n v="6"/>
    <n v="10"/>
    <n v="2"/>
    <n v="0"/>
    <n v="0"/>
    <n v="0"/>
    <n v="7"/>
    <n v="0"/>
    <n v="1"/>
    <n v="4"/>
    <n v="2"/>
    <n v="0"/>
    <n v="0"/>
  </r>
  <r>
    <x v="0"/>
    <x v="0"/>
    <x v="0"/>
    <x v="2"/>
    <x v="5"/>
    <x v="0"/>
    <n v="70"/>
    <n v="44"/>
    <n v="18"/>
    <n v="15"/>
    <n v="6"/>
    <n v="4"/>
    <n v="1"/>
    <n v="0"/>
    <n v="16"/>
    <n v="0"/>
    <n v="2"/>
    <n v="8"/>
    <n v="6"/>
    <n v="0"/>
    <n v="10"/>
  </r>
  <r>
    <x v="0"/>
    <x v="0"/>
    <x v="0"/>
    <x v="2"/>
    <x v="6"/>
    <x v="0"/>
    <n v="12"/>
    <n v="1"/>
    <n v="1"/>
    <n v="0"/>
    <n v="0"/>
    <n v="0"/>
    <n v="0"/>
    <n v="0"/>
    <n v="3"/>
    <n v="0"/>
    <n v="1"/>
    <n v="2"/>
    <n v="0"/>
    <n v="0"/>
    <n v="8"/>
  </r>
  <r>
    <x v="0"/>
    <x v="0"/>
    <x v="0"/>
    <x v="2"/>
    <x v="7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0"/>
    <x v="0"/>
    <x v="0"/>
    <x v="8"/>
    <x v="0"/>
    <n v="6"/>
    <n v="3"/>
    <n v="3"/>
    <n v="0"/>
    <n v="0"/>
    <n v="0"/>
    <n v="0"/>
    <n v="0"/>
    <n v="2"/>
    <n v="0"/>
    <n v="1"/>
    <n v="1"/>
    <n v="0"/>
    <n v="0"/>
    <n v="1"/>
  </r>
  <r>
    <x v="0"/>
    <x v="0"/>
    <x v="0"/>
    <x v="2"/>
    <x v="9"/>
    <x v="0"/>
    <n v="5"/>
    <n v="2"/>
    <n v="2"/>
    <n v="0"/>
    <n v="0"/>
    <n v="0"/>
    <n v="0"/>
    <n v="0"/>
    <n v="0"/>
    <n v="0"/>
    <n v="0"/>
    <n v="0"/>
    <n v="0"/>
    <n v="0"/>
    <n v="3"/>
  </r>
  <r>
    <x v="0"/>
    <x v="0"/>
    <x v="0"/>
    <x v="2"/>
    <x v="10"/>
    <x v="0"/>
    <n v="3"/>
    <n v="1"/>
    <n v="1"/>
    <n v="0"/>
    <n v="0"/>
    <n v="0"/>
    <n v="0"/>
    <n v="0"/>
    <n v="1"/>
    <n v="0"/>
    <n v="1"/>
    <n v="0"/>
    <n v="0"/>
    <n v="0"/>
    <n v="1"/>
  </r>
  <r>
    <x v="0"/>
    <x v="0"/>
    <x v="0"/>
    <x v="2"/>
    <x v="11"/>
    <x v="0"/>
    <n v="8"/>
    <n v="2"/>
    <n v="0"/>
    <n v="1"/>
    <n v="0"/>
    <n v="1"/>
    <n v="0"/>
    <n v="0"/>
    <n v="4"/>
    <n v="0"/>
    <n v="2"/>
    <n v="1"/>
    <n v="1"/>
    <n v="0"/>
    <n v="2"/>
  </r>
  <r>
    <x v="0"/>
    <x v="0"/>
    <x v="0"/>
    <x v="2"/>
    <x v="12"/>
    <x v="0"/>
    <n v="25"/>
    <n v="10"/>
    <n v="7"/>
    <n v="2"/>
    <n v="0"/>
    <n v="1"/>
    <n v="0"/>
    <n v="0"/>
    <n v="5"/>
    <n v="1"/>
    <n v="1"/>
    <n v="1"/>
    <n v="2"/>
    <n v="0"/>
    <n v="10"/>
  </r>
  <r>
    <x v="0"/>
    <x v="0"/>
    <x v="0"/>
    <x v="2"/>
    <x v="13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0"/>
    <x v="0"/>
    <x v="0"/>
    <x v="14"/>
    <x v="0"/>
    <n v="24"/>
    <n v="11"/>
    <n v="7"/>
    <n v="3"/>
    <n v="1"/>
    <n v="0"/>
    <n v="0"/>
    <n v="0"/>
    <n v="4"/>
    <n v="0"/>
    <n v="1"/>
    <n v="1"/>
    <n v="2"/>
    <n v="0"/>
    <n v="9"/>
  </r>
  <r>
    <x v="0"/>
    <x v="0"/>
    <x v="0"/>
    <x v="2"/>
    <x v="15"/>
    <x v="0"/>
    <n v="7"/>
    <n v="0"/>
    <n v="0"/>
    <n v="0"/>
    <n v="0"/>
    <n v="0"/>
    <n v="0"/>
    <n v="0"/>
    <n v="0"/>
    <n v="0"/>
    <n v="0"/>
    <n v="0"/>
    <n v="0"/>
    <n v="0"/>
    <n v="7"/>
  </r>
  <r>
    <x v="0"/>
    <x v="0"/>
    <x v="0"/>
    <x v="0"/>
    <x v="16"/>
    <x v="0"/>
    <n v="8"/>
    <n v="5"/>
    <n v="2"/>
    <n v="1"/>
    <n v="1"/>
    <n v="1"/>
    <n v="0"/>
    <n v="0"/>
    <n v="2"/>
    <n v="0"/>
    <n v="0"/>
    <n v="1"/>
    <n v="1"/>
    <n v="0"/>
    <n v="1"/>
  </r>
  <r>
    <x v="0"/>
    <x v="0"/>
    <x v="0"/>
    <x v="0"/>
    <x v="17"/>
    <x v="0"/>
    <n v="25"/>
    <n v="24"/>
    <n v="10"/>
    <n v="7"/>
    <n v="5"/>
    <n v="2"/>
    <n v="0"/>
    <n v="0"/>
    <n v="0"/>
    <n v="0"/>
    <n v="0"/>
    <n v="0"/>
    <n v="0"/>
    <n v="0"/>
    <n v="1"/>
  </r>
  <r>
    <x v="0"/>
    <x v="0"/>
    <x v="0"/>
    <x v="2"/>
    <x v="18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0"/>
    <x v="0"/>
    <x v="2"/>
    <x v="19"/>
    <x v="0"/>
    <n v="15"/>
    <n v="6"/>
    <n v="2"/>
    <n v="3"/>
    <n v="1"/>
    <n v="0"/>
    <n v="0"/>
    <n v="0"/>
    <n v="5"/>
    <n v="0"/>
    <n v="1"/>
    <n v="4"/>
    <n v="0"/>
    <n v="0"/>
    <n v="4"/>
  </r>
  <r>
    <x v="0"/>
    <x v="0"/>
    <x v="0"/>
    <x v="2"/>
    <x v="20"/>
    <x v="0"/>
    <n v="26"/>
    <n v="10"/>
    <n v="6"/>
    <n v="4"/>
    <n v="0"/>
    <n v="0"/>
    <n v="0"/>
    <n v="0"/>
    <n v="5"/>
    <n v="0"/>
    <n v="2"/>
    <n v="2"/>
    <n v="1"/>
    <n v="0"/>
    <n v="11"/>
  </r>
  <r>
    <x v="0"/>
    <x v="0"/>
    <x v="0"/>
    <x v="2"/>
    <x v="21"/>
    <x v="0"/>
    <n v="8"/>
    <n v="3"/>
    <n v="2"/>
    <n v="1"/>
    <n v="0"/>
    <n v="0"/>
    <n v="0"/>
    <n v="0"/>
    <n v="4"/>
    <n v="2"/>
    <n v="1"/>
    <n v="0"/>
    <n v="1"/>
    <n v="0"/>
    <n v="1"/>
  </r>
  <r>
    <x v="0"/>
    <x v="0"/>
    <x v="0"/>
    <x v="1"/>
    <x v="22"/>
    <x v="0"/>
    <n v="31"/>
    <n v="29"/>
    <n v="5"/>
    <n v="15"/>
    <n v="3"/>
    <n v="3"/>
    <n v="2"/>
    <n v="1"/>
    <n v="2"/>
    <n v="0"/>
    <n v="0"/>
    <n v="2"/>
    <n v="0"/>
    <n v="0"/>
    <n v="0"/>
  </r>
  <r>
    <x v="0"/>
    <x v="0"/>
    <x v="0"/>
    <x v="0"/>
    <x v="23"/>
    <x v="0"/>
    <n v="3"/>
    <n v="2"/>
    <n v="2"/>
    <n v="0"/>
    <n v="0"/>
    <n v="0"/>
    <n v="0"/>
    <n v="0"/>
    <n v="1"/>
    <n v="0"/>
    <n v="0"/>
    <n v="1"/>
    <n v="0"/>
    <n v="0"/>
    <n v="0"/>
  </r>
  <r>
    <x v="0"/>
    <x v="0"/>
    <x v="0"/>
    <x v="1"/>
    <x v="24"/>
    <x v="0"/>
    <n v="188"/>
    <n v="174"/>
    <n v="36"/>
    <n v="30"/>
    <n v="45"/>
    <n v="39"/>
    <n v="24"/>
    <n v="0"/>
    <n v="9"/>
    <n v="0"/>
    <n v="2"/>
    <n v="6"/>
    <n v="1"/>
    <n v="0"/>
    <n v="5"/>
  </r>
  <r>
    <x v="0"/>
    <x v="0"/>
    <x v="0"/>
    <x v="2"/>
    <x v="25"/>
    <x v="0"/>
    <n v="13"/>
    <n v="4"/>
    <n v="3"/>
    <n v="1"/>
    <n v="0"/>
    <n v="0"/>
    <n v="0"/>
    <n v="0"/>
    <n v="7"/>
    <n v="0"/>
    <n v="1"/>
    <n v="4"/>
    <n v="2"/>
    <n v="0"/>
    <n v="2"/>
  </r>
  <r>
    <x v="0"/>
    <x v="0"/>
    <x v="0"/>
    <x v="1"/>
    <x v="26"/>
    <x v="0"/>
    <n v="59"/>
    <n v="52"/>
    <n v="12"/>
    <n v="17"/>
    <n v="11"/>
    <n v="9"/>
    <n v="3"/>
    <n v="0"/>
    <n v="6"/>
    <n v="0"/>
    <n v="0"/>
    <n v="2"/>
    <n v="4"/>
    <n v="0"/>
    <n v="1"/>
  </r>
  <r>
    <x v="0"/>
    <x v="0"/>
    <x v="0"/>
    <x v="2"/>
    <x v="27"/>
    <x v="0"/>
    <n v="26"/>
    <n v="17"/>
    <n v="6"/>
    <n v="7"/>
    <n v="3"/>
    <n v="1"/>
    <n v="0"/>
    <n v="0"/>
    <n v="7"/>
    <n v="1"/>
    <n v="1"/>
    <n v="1"/>
    <n v="4"/>
    <n v="0"/>
    <n v="2"/>
  </r>
  <r>
    <x v="0"/>
    <x v="0"/>
    <x v="0"/>
    <x v="2"/>
    <x v="28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0"/>
    <x v="0"/>
    <x v="2"/>
    <x v="29"/>
    <x v="0"/>
    <n v="16"/>
    <n v="4"/>
    <n v="3"/>
    <n v="0"/>
    <n v="0"/>
    <n v="1"/>
    <n v="0"/>
    <n v="0"/>
    <n v="1"/>
    <n v="0"/>
    <n v="0"/>
    <n v="0"/>
    <n v="1"/>
    <n v="0"/>
    <n v="11"/>
  </r>
  <r>
    <x v="0"/>
    <x v="0"/>
    <x v="0"/>
    <x v="2"/>
    <x v="30"/>
    <x v="0"/>
    <n v="32"/>
    <n v="17"/>
    <n v="10"/>
    <n v="2"/>
    <n v="4"/>
    <n v="1"/>
    <n v="0"/>
    <n v="0"/>
    <n v="10"/>
    <n v="3"/>
    <n v="1"/>
    <n v="2"/>
    <n v="4"/>
    <n v="0"/>
    <n v="5"/>
  </r>
  <r>
    <x v="0"/>
    <x v="0"/>
    <x v="0"/>
    <x v="2"/>
    <x v="31"/>
    <x v="0"/>
    <n v="4"/>
    <n v="1"/>
    <n v="1"/>
    <n v="0"/>
    <n v="0"/>
    <n v="0"/>
    <n v="0"/>
    <n v="0"/>
    <n v="1"/>
    <n v="0"/>
    <n v="0"/>
    <n v="1"/>
    <n v="0"/>
    <n v="0"/>
    <n v="2"/>
  </r>
  <r>
    <x v="0"/>
    <x v="0"/>
    <x v="0"/>
    <x v="0"/>
    <x v="32"/>
    <x v="0"/>
    <n v="29"/>
    <n v="21"/>
    <n v="14"/>
    <n v="5"/>
    <n v="1"/>
    <n v="0"/>
    <n v="1"/>
    <n v="0"/>
    <n v="5"/>
    <n v="0"/>
    <n v="1"/>
    <n v="3"/>
    <n v="1"/>
    <n v="0"/>
    <n v="3"/>
  </r>
  <r>
    <x v="0"/>
    <x v="0"/>
    <x v="0"/>
    <x v="2"/>
    <x v="33"/>
    <x v="0"/>
    <n v="3"/>
    <n v="1"/>
    <n v="0"/>
    <n v="0"/>
    <n v="1"/>
    <n v="0"/>
    <n v="0"/>
    <n v="0"/>
    <n v="0"/>
    <n v="0"/>
    <n v="0"/>
    <n v="0"/>
    <n v="0"/>
    <n v="0"/>
    <n v="2"/>
  </r>
  <r>
    <x v="0"/>
    <x v="0"/>
    <x v="0"/>
    <x v="0"/>
    <x v="34"/>
    <x v="0"/>
    <n v="4"/>
    <n v="1"/>
    <n v="0"/>
    <n v="1"/>
    <n v="0"/>
    <n v="0"/>
    <n v="0"/>
    <n v="0"/>
    <n v="1"/>
    <n v="0"/>
    <n v="0"/>
    <n v="1"/>
    <n v="0"/>
    <n v="0"/>
    <n v="2"/>
  </r>
  <r>
    <x v="0"/>
    <x v="0"/>
    <x v="0"/>
    <x v="1"/>
    <x v="35"/>
    <x v="0"/>
    <n v="57"/>
    <n v="48"/>
    <n v="13"/>
    <n v="14"/>
    <n v="6"/>
    <n v="5"/>
    <n v="10"/>
    <n v="0"/>
    <n v="7"/>
    <n v="0"/>
    <n v="3"/>
    <n v="2"/>
    <n v="2"/>
    <n v="0"/>
    <n v="2"/>
  </r>
  <r>
    <x v="0"/>
    <x v="0"/>
    <x v="1"/>
    <x v="3"/>
    <x v="36"/>
    <x v="1"/>
    <n v="382"/>
    <n v="358"/>
    <n v="53"/>
    <n v="56"/>
    <n v="55"/>
    <n v="83"/>
    <n v="107"/>
    <n v="4"/>
    <n v="20"/>
    <n v="0"/>
    <n v="3"/>
    <n v="9"/>
    <n v="8"/>
    <n v="0"/>
    <n v="4"/>
  </r>
  <r>
    <x v="0"/>
    <x v="0"/>
    <x v="1"/>
    <x v="3"/>
    <x v="37"/>
    <x v="1"/>
    <n v="144"/>
    <n v="135"/>
    <n v="24"/>
    <n v="22"/>
    <n v="24"/>
    <n v="31"/>
    <n v="33"/>
    <n v="1"/>
    <n v="7"/>
    <n v="0"/>
    <n v="0"/>
    <n v="2"/>
    <n v="5"/>
    <n v="0"/>
    <n v="2"/>
  </r>
  <r>
    <x v="0"/>
    <x v="0"/>
    <x v="1"/>
    <x v="4"/>
    <x v="38"/>
    <x v="0"/>
    <n v="337"/>
    <n v="317"/>
    <n v="28"/>
    <n v="54"/>
    <n v="60"/>
    <n v="70"/>
    <n v="103"/>
    <n v="2"/>
    <n v="12"/>
    <n v="1"/>
    <n v="2"/>
    <n v="3"/>
    <n v="6"/>
    <n v="3"/>
    <n v="5"/>
  </r>
  <r>
    <x v="0"/>
    <x v="0"/>
    <x v="1"/>
    <x v="4"/>
    <x v="39"/>
    <x v="0"/>
    <n v="360"/>
    <n v="356"/>
    <n v="22"/>
    <n v="25"/>
    <n v="64"/>
    <n v="112"/>
    <n v="130"/>
    <n v="3"/>
    <n v="3"/>
    <n v="0"/>
    <n v="1"/>
    <n v="1"/>
    <n v="1"/>
    <n v="0"/>
    <n v="1"/>
  </r>
  <r>
    <x v="0"/>
    <x v="0"/>
    <x v="2"/>
    <x v="5"/>
    <x v="40"/>
    <x v="0"/>
    <n v="17"/>
    <n v="10"/>
    <n v="7"/>
    <n v="1"/>
    <n v="2"/>
    <n v="0"/>
    <n v="0"/>
    <n v="0"/>
    <n v="6"/>
    <n v="0"/>
    <n v="1"/>
    <n v="2"/>
    <n v="3"/>
    <n v="0"/>
    <n v="1"/>
  </r>
  <r>
    <x v="0"/>
    <x v="0"/>
    <x v="2"/>
    <x v="6"/>
    <x v="41"/>
    <x v="1"/>
    <n v="73"/>
    <n v="71"/>
    <n v="16"/>
    <n v="15"/>
    <n v="12"/>
    <n v="16"/>
    <n v="12"/>
    <n v="0"/>
    <n v="1"/>
    <n v="0"/>
    <n v="0"/>
    <n v="1"/>
    <n v="0"/>
    <n v="0"/>
    <n v="1"/>
  </r>
  <r>
    <x v="0"/>
    <x v="0"/>
    <x v="2"/>
    <x v="5"/>
    <x v="42"/>
    <x v="0"/>
    <n v="18"/>
    <n v="4"/>
    <n v="4"/>
    <n v="0"/>
    <n v="0"/>
    <n v="0"/>
    <n v="0"/>
    <n v="0"/>
    <n v="14"/>
    <n v="5"/>
    <n v="7"/>
    <n v="2"/>
    <n v="0"/>
    <n v="0"/>
    <n v="0"/>
  </r>
  <r>
    <x v="0"/>
    <x v="0"/>
    <x v="2"/>
    <x v="7"/>
    <x v="43"/>
    <x v="0"/>
    <n v="19"/>
    <n v="18"/>
    <n v="4"/>
    <n v="4"/>
    <n v="3"/>
    <n v="3"/>
    <n v="4"/>
    <n v="0"/>
    <n v="1"/>
    <n v="0"/>
    <n v="0"/>
    <n v="1"/>
    <n v="0"/>
    <n v="0"/>
    <n v="0"/>
  </r>
  <r>
    <x v="0"/>
    <x v="0"/>
    <x v="2"/>
    <x v="7"/>
    <x v="44"/>
    <x v="0"/>
    <n v="28"/>
    <n v="24"/>
    <n v="5"/>
    <n v="3"/>
    <n v="5"/>
    <n v="4"/>
    <n v="7"/>
    <n v="0"/>
    <n v="4"/>
    <n v="0"/>
    <n v="0"/>
    <n v="2"/>
    <n v="2"/>
    <n v="0"/>
    <n v="0"/>
  </r>
  <r>
    <x v="0"/>
    <x v="0"/>
    <x v="2"/>
    <x v="7"/>
    <x v="45"/>
    <x v="0"/>
    <n v="25"/>
    <n v="23"/>
    <n v="0"/>
    <n v="4"/>
    <n v="3"/>
    <n v="3"/>
    <n v="13"/>
    <n v="0"/>
    <n v="2"/>
    <n v="0"/>
    <n v="0"/>
    <n v="1"/>
    <n v="1"/>
    <n v="0"/>
    <n v="0"/>
  </r>
  <r>
    <x v="0"/>
    <x v="0"/>
    <x v="2"/>
    <x v="8"/>
    <x v="39"/>
    <x v="0"/>
    <n v="107"/>
    <n v="107"/>
    <n v="2"/>
    <n v="4"/>
    <n v="15"/>
    <n v="41"/>
    <n v="44"/>
    <n v="1"/>
    <n v="0"/>
    <n v="0"/>
    <n v="0"/>
    <n v="0"/>
    <n v="0"/>
    <n v="0"/>
    <n v="0"/>
  </r>
  <r>
    <x v="0"/>
    <x v="0"/>
    <x v="2"/>
    <x v="9"/>
    <x v="46"/>
    <x v="0"/>
    <n v="64"/>
    <n v="52"/>
    <n v="11"/>
    <n v="17"/>
    <n v="12"/>
    <n v="8"/>
    <n v="4"/>
    <n v="0"/>
    <n v="6"/>
    <n v="0"/>
    <n v="0"/>
    <n v="0"/>
    <n v="6"/>
    <n v="1"/>
    <n v="5"/>
  </r>
  <r>
    <x v="0"/>
    <x v="0"/>
    <x v="2"/>
    <x v="5"/>
    <x v="47"/>
    <x v="0"/>
    <n v="14"/>
    <n v="14"/>
    <n v="0"/>
    <n v="1"/>
    <n v="3"/>
    <n v="4"/>
    <n v="6"/>
    <n v="0"/>
    <n v="0"/>
    <n v="0"/>
    <n v="0"/>
    <n v="0"/>
    <n v="0"/>
    <n v="0"/>
    <n v="0"/>
  </r>
  <r>
    <x v="0"/>
    <x v="1"/>
    <x v="0"/>
    <x v="1"/>
    <x v="48"/>
    <x v="0"/>
    <n v="56"/>
    <n v="46"/>
    <n v="17"/>
    <n v="17"/>
    <n v="6"/>
    <n v="6"/>
    <n v="0"/>
    <n v="0"/>
    <n v="10"/>
    <n v="0"/>
    <n v="2"/>
    <n v="3"/>
    <n v="5"/>
    <n v="0"/>
    <n v="0"/>
  </r>
  <r>
    <x v="0"/>
    <x v="1"/>
    <x v="0"/>
    <x v="2"/>
    <x v="11"/>
    <x v="0"/>
    <n v="74"/>
    <n v="30"/>
    <n v="16"/>
    <n v="6"/>
    <n v="7"/>
    <n v="1"/>
    <n v="0"/>
    <n v="0"/>
    <n v="21"/>
    <n v="5"/>
    <n v="4"/>
    <n v="6"/>
    <n v="6"/>
    <n v="0"/>
    <n v="23"/>
  </r>
  <r>
    <x v="0"/>
    <x v="1"/>
    <x v="0"/>
    <x v="2"/>
    <x v="31"/>
    <x v="0"/>
    <n v="81"/>
    <n v="63"/>
    <n v="23"/>
    <n v="23"/>
    <n v="11"/>
    <n v="5"/>
    <n v="1"/>
    <n v="0"/>
    <n v="10"/>
    <n v="0"/>
    <n v="1"/>
    <n v="5"/>
    <n v="4"/>
    <n v="0"/>
    <n v="8"/>
  </r>
  <r>
    <x v="0"/>
    <x v="1"/>
    <x v="0"/>
    <x v="1"/>
    <x v="24"/>
    <x v="0"/>
    <n v="153"/>
    <n v="129"/>
    <n v="12"/>
    <n v="22"/>
    <n v="28"/>
    <n v="44"/>
    <n v="21"/>
    <n v="2"/>
    <n v="15"/>
    <n v="1"/>
    <n v="3"/>
    <n v="6"/>
    <n v="5"/>
    <n v="0"/>
    <n v="9"/>
  </r>
  <r>
    <x v="0"/>
    <x v="1"/>
    <x v="0"/>
    <x v="2"/>
    <x v="49"/>
    <x v="0"/>
    <n v="1"/>
    <n v="0"/>
    <n v="0"/>
    <n v="0"/>
    <n v="0"/>
    <n v="0"/>
    <n v="0"/>
    <n v="0"/>
    <n v="1"/>
    <n v="0"/>
    <n v="0"/>
    <n v="0"/>
    <n v="1"/>
    <n v="0"/>
    <n v="0"/>
  </r>
  <r>
    <x v="0"/>
    <x v="1"/>
    <x v="0"/>
    <x v="1"/>
    <x v="26"/>
    <x v="0"/>
    <n v="159"/>
    <n v="129"/>
    <n v="26"/>
    <n v="30"/>
    <n v="39"/>
    <n v="25"/>
    <n v="9"/>
    <n v="0"/>
    <n v="10"/>
    <n v="2"/>
    <n v="3"/>
    <n v="4"/>
    <n v="1"/>
    <n v="0"/>
    <n v="20"/>
  </r>
  <r>
    <x v="0"/>
    <x v="1"/>
    <x v="0"/>
    <x v="2"/>
    <x v="18"/>
    <x v="0"/>
    <n v="5"/>
    <n v="0"/>
    <n v="0"/>
    <n v="0"/>
    <n v="0"/>
    <n v="0"/>
    <n v="0"/>
    <n v="0"/>
    <n v="3"/>
    <n v="1"/>
    <n v="0"/>
    <n v="1"/>
    <n v="1"/>
    <n v="0"/>
    <n v="2"/>
  </r>
  <r>
    <x v="0"/>
    <x v="1"/>
    <x v="0"/>
    <x v="0"/>
    <x v="2"/>
    <x v="0"/>
    <n v="12"/>
    <n v="5"/>
    <n v="5"/>
    <n v="0"/>
    <n v="0"/>
    <n v="0"/>
    <n v="0"/>
    <n v="0"/>
    <n v="5"/>
    <n v="0"/>
    <n v="0"/>
    <n v="2"/>
    <n v="3"/>
    <n v="0"/>
    <n v="2"/>
  </r>
  <r>
    <x v="0"/>
    <x v="1"/>
    <x v="0"/>
    <x v="2"/>
    <x v="27"/>
    <x v="0"/>
    <n v="27"/>
    <n v="21"/>
    <n v="10"/>
    <n v="8"/>
    <n v="3"/>
    <n v="0"/>
    <n v="0"/>
    <n v="0"/>
    <n v="6"/>
    <n v="1"/>
    <n v="1"/>
    <n v="3"/>
    <n v="1"/>
    <n v="0"/>
    <n v="0"/>
  </r>
  <r>
    <x v="0"/>
    <x v="1"/>
    <x v="0"/>
    <x v="1"/>
    <x v="35"/>
    <x v="0"/>
    <n v="18"/>
    <n v="18"/>
    <n v="5"/>
    <n v="3"/>
    <n v="2"/>
    <n v="5"/>
    <n v="3"/>
    <n v="0"/>
    <n v="0"/>
    <n v="0"/>
    <n v="0"/>
    <n v="0"/>
    <n v="0"/>
    <n v="0"/>
    <n v="0"/>
  </r>
  <r>
    <x v="0"/>
    <x v="1"/>
    <x v="0"/>
    <x v="2"/>
    <x v="50"/>
    <x v="0"/>
    <n v="32"/>
    <n v="6"/>
    <n v="5"/>
    <n v="1"/>
    <n v="0"/>
    <n v="0"/>
    <n v="0"/>
    <n v="0"/>
    <n v="13"/>
    <n v="2"/>
    <n v="3"/>
    <n v="5"/>
    <n v="3"/>
    <n v="0"/>
    <n v="13"/>
  </r>
  <r>
    <x v="0"/>
    <x v="1"/>
    <x v="0"/>
    <x v="0"/>
    <x v="51"/>
    <x v="0"/>
    <n v="17"/>
    <n v="17"/>
    <n v="3"/>
    <n v="8"/>
    <n v="4"/>
    <n v="2"/>
    <n v="0"/>
    <n v="0"/>
    <n v="0"/>
    <n v="0"/>
    <n v="0"/>
    <n v="0"/>
    <n v="0"/>
    <n v="0"/>
    <n v="0"/>
  </r>
  <r>
    <x v="0"/>
    <x v="1"/>
    <x v="0"/>
    <x v="1"/>
    <x v="22"/>
    <x v="0"/>
    <n v="4"/>
    <n v="4"/>
    <n v="2"/>
    <n v="0"/>
    <n v="2"/>
    <n v="0"/>
    <n v="0"/>
    <n v="0"/>
    <n v="0"/>
    <n v="0"/>
    <n v="0"/>
    <n v="0"/>
    <n v="0"/>
    <n v="0"/>
    <n v="0"/>
  </r>
  <r>
    <x v="0"/>
    <x v="1"/>
    <x v="0"/>
    <x v="2"/>
    <x v="29"/>
    <x v="0"/>
    <n v="16"/>
    <n v="7"/>
    <n v="4"/>
    <n v="2"/>
    <n v="0"/>
    <n v="0"/>
    <n v="1"/>
    <n v="0"/>
    <n v="2"/>
    <n v="0"/>
    <n v="1"/>
    <n v="0"/>
    <n v="1"/>
    <n v="0"/>
    <n v="7"/>
  </r>
  <r>
    <x v="0"/>
    <x v="1"/>
    <x v="0"/>
    <x v="2"/>
    <x v="20"/>
    <x v="0"/>
    <n v="71"/>
    <n v="52"/>
    <n v="19"/>
    <n v="17"/>
    <n v="7"/>
    <n v="9"/>
    <n v="0"/>
    <n v="0"/>
    <n v="16"/>
    <n v="3"/>
    <n v="3"/>
    <n v="6"/>
    <n v="4"/>
    <n v="0"/>
    <n v="3"/>
  </r>
  <r>
    <x v="0"/>
    <x v="1"/>
    <x v="0"/>
    <x v="2"/>
    <x v="52"/>
    <x v="0"/>
    <n v="14"/>
    <n v="4"/>
    <n v="3"/>
    <n v="1"/>
    <n v="0"/>
    <n v="0"/>
    <n v="0"/>
    <n v="0"/>
    <n v="3"/>
    <n v="0"/>
    <n v="1"/>
    <n v="1"/>
    <n v="1"/>
    <n v="0"/>
    <n v="7"/>
  </r>
  <r>
    <x v="0"/>
    <x v="1"/>
    <x v="0"/>
    <x v="0"/>
    <x v="53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1"/>
    <x v="0"/>
    <x v="2"/>
    <x v="5"/>
    <x v="0"/>
    <n v="87"/>
    <n v="66"/>
    <n v="36"/>
    <n v="18"/>
    <n v="12"/>
    <n v="0"/>
    <n v="0"/>
    <n v="0"/>
    <n v="15"/>
    <n v="3"/>
    <n v="2"/>
    <n v="6"/>
    <n v="4"/>
    <n v="0"/>
    <n v="6"/>
  </r>
  <r>
    <x v="0"/>
    <x v="1"/>
    <x v="0"/>
    <x v="2"/>
    <x v="30"/>
    <x v="0"/>
    <n v="49"/>
    <n v="9"/>
    <n v="5"/>
    <n v="3"/>
    <n v="1"/>
    <n v="0"/>
    <n v="0"/>
    <n v="0"/>
    <n v="14"/>
    <n v="1"/>
    <n v="3"/>
    <n v="3"/>
    <n v="7"/>
    <n v="0"/>
    <n v="26"/>
  </r>
  <r>
    <x v="0"/>
    <x v="1"/>
    <x v="0"/>
    <x v="2"/>
    <x v="10"/>
    <x v="0"/>
    <n v="37"/>
    <n v="13"/>
    <n v="6"/>
    <n v="3"/>
    <n v="1"/>
    <n v="3"/>
    <n v="0"/>
    <n v="0"/>
    <n v="16"/>
    <n v="6"/>
    <n v="6"/>
    <n v="3"/>
    <n v="1"/>
    <n v="0"/>
    <n v="8"/>
  </r>
  <r>
    <x v="0"/>
    <x v="1"/>
    <x v="0"/>
    <x v="2"/>
    <x v="19"/>
    <x v="0"/>
    <n v="25"/>
    <n v="25"/>
    <n v="5"/>
    <n v="6"/>
    <n v="11"/>
    <n v="3"/>
    <n v="0"/>
    <n v="0"/>
    <n v="0"/>
    <n v="0"/>
    <n v="0"/>
    <n v="0"/>
    <n v="0"/>
    <n v="0"/>
    <n v="0"/>
  </r>
  <r>
    <x v="0"/>
    <x v="1"/>
    <x v="0"/>
    <x v="0"/>
    <x v="17"/>
    <x v="0"/>
    <n v="69"/>
    <n v="65"/>
    <n v="29"/>
    <n v="20"/>
    <n v="14"/>
    <n v="2"/>
    <n v="0"/>
    <n v="0"/>
    <n v="3"/>
    <n v="0"/>
    <n v="1"/>
    <n v="1"/>
    <n v="1"/>
    <n v="0"/>
    <n v="1"/>
  </r>
  <r>
    <x v="0"/>
    <x v="1"/>
    <x v="0"/>
    <x v="2"/>
    <x v="7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1"/>
    <x v="0"/>
    <x v="0"/>
    <x v="8"/>
    <x v="0"/>
    <n v="229"/>
    <n v="185"/>
    <n v="67"/>
    <n v="58"/>
    <n v="40"/>
    <n v="18"/>
    <n v="2"/>
    <n v="0"/>
    <n v="34"/>
    <n v="2"/>
    <n v="6"/>
    <n v="11"/>
    <n v="15"/>
    <n v="0"/>
    <n v="10"/>
  </r>
  <r>
    <x v="0"/>
    <x v="1"/>
    <x v="0"/>
    <x v="2"/>
    <x v="25"/>
    <x v="0"/>
    <n v="92"/>
    <n v="50"/>
    <n v="17"/>
    <n v="11"/>
    <n v="12"/>
    <n v="8"/>
    <n v="2"/>
    <n v="0"/>
    <n v="15"/>
    <n v="0"/>
    <n v="6"/>
    <n v="6"/>
    <n v="3"/>
    <n v="0"/>
    <n v="27"/>
  </r>
  <r>
    <x v="0"/>
    <x v="1"/>
    <x v="0"/>
    <x v="0"/>
    <x v="23"/>
    <x v="0"/>
    <n v="7"/>
    <n v="2"/>
    <n v="2"/>
    <n v="0"/>
    <n v="0"/>
    <n v="0"/>
    <n v="0"/>
    <n v="0"/>
    <n v="2"/>
    <n v="0"/>
    <n v="1"/>
    <n v="0"/>
    <n v="1"/>
    <n v="0"/>
    <n v="3"/>
  </r>
  <r>
    <x v="0"/>
    <x v="1"/>
    <x v="0"/>
    <x v="2"/>
    <x v="54"/>
    <x v="0"/>
    <n v="3"/>
    <n v="0"/>
    <n v="0"/>
    <n v="0"/>
    <n v="0"/>
    <n v="0"/>
    <n v="0"/>
    <n v="0"/>
    <n v="0"/>
    <n v="0"/>
    <n v="0"/>
    <n v="0"/>
    <n v="0"/>
    <n v="0"/>
    <n v="3"/>
  </r>
  <r>
    <x v="0"/>
    <x v="1"/>
    <x v="0"/>
    <x v="2"/>
    <x v="15"/>
    <x v="0"/>
    <n v="16"/>
    <n v="3"/>
    <n v="3"/>
    <n v="0"/>
    <n v="0"/>
    <n v="0"/>
    <n v="0"/>
    <n v="0"/>
    <n v="5"/>
    <n v="0"/>
    <n v="2"/>
    <n v="3"/>
    <n v="0"/>
    <n v="0"/>
    <n v="8"/>
  </r>
  <r>
    <x v="0"/>
    <x v="1"/>
    <x v="0"/>
    <x v="2"/>
    <x v="21"/>
    <x v="0"/>
    <n v="83"/>
    <n v="73"/>
    <n v="14"/>
    <n v="20"/>
    <n v="20"/>
    <n v="13"/>
    <n v="6"/>
    <n v="0"/>
    <n v="7"/>
    <n v="0"/>
    <n v="3"/>
    <n v="2"/>
    <n v="2"/>
    <n v="0"/>
    <n v="3"/>
  </r>
  <r>
    <x v="0"/>
    <x v="1"/>
    <x v="0"/>
    <x v="0"/>
    <x v="34"/>
    <x v="0"/>
    <n v="51"/>
    <n v="19"/>
    <n v="14"/>
    <n v="2"/>
    <n v="2"/>
    <n v="1"/>
    <n v="0"/>
    <n v="0"/>
    <n v="23"/>
    <n v="1"/>
    <n v="4"/>
    <n v="14"/>
    <n v="4"/>
    <n v="1"/>
    <n v="8"/>
  </r>
  <r>
    <x v="0"/>
    <x v="1"/>
    <x v="0"/>
    <x v="2"/>
    <x v="9"/>
    <x v="0"/>
    <n v="9"/>
    <n v="1"/>
    <n v="1"/>
    <n v="0"/>
    <n v="0"/>
    <n v="0"/>
    <n v="0"/>
    <n v="0"/>
    <n v="1"/>
    <n v="0"/>
    <n v="1"/>
    <n v="0"/>
    <n v="0"/>
    <n v="0"/>
    <n v="7"/>
  </r>
  <r>
    <x v="0"/>
    <x v="1"/>
    <x v="0"/>
    <x v="2"/>
    <x v="55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"/>
    <x v="0"/>
    <x v="2"/>
    <x v="56"/>
    <x v="0"/>
    <n v="33"/>
    <n v="17"/>
    <n v="11"/>
    <n v="4"/>
    <n v="2"/>
    <n v="0"/>
    <n v="0"/>
    <n v="0"/>
    <n v="12"/>
    <n v="2"/>
    <n v="3"/>
    <n v="3"/>
    <n v="4"/>
    <n v="0"/>
    <n v="4"/>
  </r>
  <r>
    <x v="0"/>
    <x v="1"/>
    <x v="0"/>
    <x v="2"/>
    <x v="13"/>
    <x v="0"/>
    <n v="14"/>
    <n v="6"/>
    <n v="2"/>
    <n v="2"/>
    <n v="2"/>
    <n v="0"/>
    <n v="0"/>
    <n v="0"/>
    <n v="1"/>
    <n v="0"/>
    <n v="0"/>
    <n v="0"/>
    <n v="1"/>
    <n v="0"/>
    <n v="7"/>
  </r>
  <r>
    <x v="0"/>
    <x v="1"/>
    <x v="0"/>
    <x v="2"/>
    <x v="33"/>
    <x v="0"/>
    <n v="22"/>
    <n v="4"/>
    <n v="3"/>
    <n v="1"/>
    <n v="0"/>
    <n v="0"/>
    <n v="0"/>
    <n v="0"/>
    <n v="7"/>
    <n v="1"/>
    <n v="4"/>
    <n v="0"/>
    <n v="2"/>
    <n v="0"/>
    <n v="11"/>
  </r>
  <r>
    <x v="0"/>
    <x v="1"/>
    <x v="0"/>
    <x v="1"/>
    <x v="4"/>
    <x v="0"/>
    <n v="100"/>
    <n v="80"/>
    <n v="33"/>
    <n v="21"/>
    <n v="12"/>
    <n v="9"/>
    <n v="5"/>
    <n v="0"/>
    <n v="7"/>
    <n v="0"/>
    <n v="2"/>
    <n v="5"/>
    <n v="0"/>
    <n v="0"/>
    <n v="13"/>
  </r>
  <r>
    <x v="0"/>
    <x v="1"/>
    <x v="0"/>
    <x v="0"/>
    <x v="16"/>
    <x v="0"/>
    <n v="18"/>
    <n v="5"/>
    <n v="4"/>
    <n v="1"/>
    <n v="0"/>
    <n v="0"/>
    <n v="0"/>
    <n v="0"/>
    <n v="7"/>
    <n v="1"/>
    <n v="2"/>
    <n v="2"/>
    <n v="2"/>
    <n v="0"/>
    <n v="6"/>
  </r>
  <r>
    <x v="0"/>
    <x v="1"/>
    <x v="1"/>
    <x v="3"/>
    <x v="36"/>
    <x v="1"/>
    <n v="549"/>
    <n v="540"/>
    <n v="58"/>
    <n v="84"/>
    <n v="102"/>
    <n v="135"/>
    <n v="150"/>
    <n v="11"/>
    <n v="6"/>
    <n v="0"/>
    <n v="1"/>
    <n v="3"/>
    <n v="2"/>
    <n v="0"/>
    <n v="3"/>
  </r>
  <r>
    <x v="0"/>
    <x v="1"/>
    <x v="1"/>
    <x v="4"/>
    <x v="39"/>
    <x v="0"/>
    <n v="874"/>
    <n v="862"/>
    <n v="74"/>
    <n v="123"/>
    <n v="181"/>
    <n v="265"/>
    <n v="204"/>
    <n v="15"/>
    <n v="9"/>
    <n v="1"/>
    <n v="1"/>
    <n v="4"/>
    <n v="3"/>
    <n v="0"/>
    <n v="3"/>
  </r>
  <r>
    <x v="0"/>
    <x v="1"/>
    <x v="1"/>
    <x v="4"/>
    <x v="38"/>
    <x v="0"/>
    <n v="532"/>
    <n v="501"/>
    <n v="68"/>
    <n v="58"/>
    <n v="102"/>
    <n v="133"/>
    <n v="126"/>
    <n v="14"/>
    <n v="21"/>
    <n v="2"/>
    <n v="3"/>
    <n v="8"/>
    <n v="8"/>
    <n v="0"/>
    <n v="10"/>
  </r>
  <r>
    <x v="0"/>
    <x v="1"/>
    <x v="1"/>
    <x v="3"/>
    <x v="37"/>
    <x v="1"/>
    <n v="428"/>
    <n v="362"/>
    <n v="77"/>
    <n v="59"/>
    <n v="64"/>
    <n v="85"/>
    <n v="77"/>
    <n v="0"/>
    <n v="42"/>
    <n v="3"/>
    <n v="5"/>
    <n v="24"/>
    <n v="10"/>
    <n v="0"/>
    <n v="24"/>
  </r>
  <r>
    <x v="0"/>
    <x v="1"/>
    <x v="2"/>
    <x v="6"/>
    <x v="41"/>
    <x v="1"/>
    <n v="53"/>
    <n v="51"/>
    <n v="13"/>
    <n v="6"/>
    <n v="12"/>
    <n v="15"/>
    <n v="5"/>
    <n v="0"/>
    <n v="0"/>
    <n v="0"/>
    <n v="0"/>
    <n v="0"/>
    <n v="0"/>
    <n v="0"/>
    <n v="2"/>
  </r>
  <r>
    <x v="0"/>
    <x v="1"/>
    <x v="2"/>
    <x v="5"/>
    <x v="57"/>
    <x v="0"/>
    <n v="21"/>
    <n v="17"/>
    <n v="6"/>
    <n v="3"/>
    <n v="6"/>
    <n v="2"/>
    <n v="0"/>
    <n v="0"/>
    <n v="4"/>
    <n v="0"/>
    <n v="2"/>
    <n v="1"/>
    <n v="1"/>
    <n v="0"/>
    <n v="0"/>
  </r>
  <r>
    <x v="0"/>
    <x v="1"/>
    <x v="2"/>
    <x v="5"/>
    <x v="47"/>
    <x v="0"/>
    <n v="31"/>
    <n v="23"/>
    <n v="13"/>
    <n v="7"/>
    <n v="2"/>
    <n v="1"/>
    <n v="0"/>
    <n v="0"/>
    <n v="6"/>
    <n v="1"/>
    <n v="2"/>
    <n v="2"/>
    <n v="1"/>
    <n v="0"/>
    <n v="2"/>
  </r>
  <r>
    <x v="0"/>
    <x v="1"/>
    <x v="2"/>
    <x v="7"/>
    <x v="43"/>
    <x v="0"/>
    <n v="19"/>
    <n v="15"/>
    <n v="4"/>
    <n v="5"/>
    <n v="2"/>
    <n v="3"/>
    <n v="1"/>
    <n v="0"/>
    <n v="4"/>
    <n v="1"/>
    <n v="0"/>
    <n v="1"/>
    <n v="2"/>
    <n v="0"/>
    <n v="0"/>
  </r>
  <r>
    <x v="0"/>
    <x v="1"/>
    <x v="2"/>
    <x v="5"/>
    <x v="58"/>
    <x v="0"/>
    <n v="11"/>
    <n v="9"/>
    <n v="2"/>
    <n v="2"/>
    <n v="3"/>
    <n v="1"/>
    <n v="1"/>
    <n v="0"/>
    <n v="1"/>
    <n v="0"/>
    <n v="0"/>
    <n v="1"/>
    <n v="0"/>
    <n v="0"/>
    <n v="1"/>
  </r>
  <r>
    <x v="0"/>
    <x v="1"/>
    <x v="2"/>
    <x v="7"/>
    <x v="44"/>
    <x v="0"/>
    <n v="37"/>
    <n v="33"/>
    <n v="5"/>
    <n v="9"/>
    <n v="12"/>
    <n v="4"/>
    <n v="3"/>
    <n v="0"/>
    <n v="4"/>
    <n v="0"/>
    <n v="1"/>
    <n v="2"/>
    <n v="1"/>
    <n v="0"/>
    <n v="0"/>
  </r>
  <r>
    <x v="0"/>
    <x v="1"/>
    <x v="2"/>
    <x v="9"/>
    <x v="46"/>
    <x v="0"/>
    <n v="180"/>
    <n v="134"/>
    <n v="65"/>
    <n v="35"/>
    <n v="22"/>
    <n v="9"/>
    <n v="3"/>
    <n v="0"/>
    <n v="34"/>
    <n v="8"/>
    <n v="8"/>
    <n v="11"/>
    <n v="7"/>
    <n v="0"/>
    <n v="12"/>
  </r>
  <r>
    <x v="0"/>
    <x v="1"/>
    <x v="2"/>
    <x v="7"/>
    <x v="45"/>
    <x v="0"/>
    <n v="17"/>
    <n v="17"/>
    <n v="1"/>
    <n v="3"/>
    <n v="9"/>
    <n v="4"/>
    <n v="0"/>
    <n v="0"/>
    <n v="0"/>
    <n v="0"/>
    <n v="0"/>
    <n v="0"/>
    <n v="0"/>
    <n v="0"/>
    <n v="0"/>
  </r>
  <r>
    <x v="0"/>
    <x v="2"/>
    <x v="0"/>
    <x v="1"/>
    <x v="24"/>
    <x v="0"/>
    <n v="339"/>
    <n v="259"/>
    <n v="82"/>
    <n v="57"/>
    <n v="52"/>
    <n v="44"/>
    <n v="24"/>
    <n v="0"/>
    <n v="53"/>
    <n v="6"/>
    <n v="10"/>
    <n v="19"/>
    <n v="18"/>
    <n v="0"/>
    <n v="27"/>
  </r>
  <r>
    <x v="0"/>
    <x v="2"/>
    <x v="0"/>
    <x v="2"/>
    <x v="18"/>
    <x v="0"/>
    <n v="3"/>
    <n v="0"/>
    <n v="0"/>
    <n v="0"/>
    <n v="0"/>
    <n v="0"/>
    <n v="0"/>
    <n v="0"/>
    <n v="0"/>
    <n v="0"/>
    <n v="0"/>
    <n v="0"/>
    <n v="0"/>
    <n v="0"/>
    <n v="3"/>
  </r>
  <r>
    <x v="0"/>
    <x v="2"/>
    <x v="0"/>
    <x v="2"/>
    <x v="31"/>
    <x v="0"/>
    <n v="2"/>
    <n v="1"/>
    <n v="0"/>
    <n v="1"/>
    <n v="0"/>
    <n v="0"/>
    <n v="0"/>
    <n v="0"/>
    <n v="1"/>
    <n v="0"/>
    <n v="0"/>
    <n v="1"/>
    <n v="0"/>
    <n v="0"/>
    <n v="0"/>
  </r>
  <r>
    <x v="0"/>
    <x v="2"/>
    <x v="0"/>
    <x v="2"/>
    <x v="10"/>
    <x v="0"/>
    <n v="6"/>
    <n v="3"/>
    <n v="2"/>
    <n v="1"/>
    <n v="0"/>
    <n v="0"/>
    <n v="0"/>
    <n v="0"/>
    <n v="3"/>
    <n v="0"/>
    <n v="1"/>
    <n v="2"/>
    <n v="0"/>
    <n v="0"/>
    <n v="0"/>
  </r>
  <r>
    <x v="0"/>
    <x v="2"/>
    <x v="0"/>
    <x v="2"/>
    <x v="9"/>
    <x v="0"/>
    <n v="6"/>
    <n v="1"/>
    <n v="0"/>
    <n v="0"/>
    <n v="1"/>
    <n v="0"/>
    <n v="0"/>
    <n v="0"/>
    <n v="4"/>
    <n v="3"/>
    <n v="1"/>
    <n v="0"/>
    <n v="0"/>
    <n v="0"/>
    <n v="1"/>
  </r>
  <r>
    <x v="0"/>
    <x v="2"/>
    <x v="0"/>
    <x v="2"/>
    <x v="29"/>
    <x v="0"/>
    <n v="18"/>
    <n v="7"/>
    <n v="1"/>
    <n v="4"/>
    <n v="0"/>
    <n v="0"/>
    <n v="2"/>
    <n v="0"/>
    <n v="8"/>
    <n v="1"/>
    <n v="1"/>
    <n v="4"/>
    <n v="2"/>
    <n v="0"/>
    <n v="3"/>
  </r>
  <r>
    <x v="0"/>
    <x v="2"/>
    <x v="0"/>
    <x v="0"/>
    <x v="59"/>
    <x v="0"/>
    <n v="6"/>
    <n v="4"/>
    <n v="2"/>
    <n v="0"/>
    <n v="0"/>
    <n v="2"/>
    <n v="0"/>
    <n v="0"/>
    <n v="1"/>
    <n v="0"/>
    <n v="0"/>
    <n v="1"/>
    <n v="0"/>
    <n v="0"/>
    <n v="1"/>
  </r>
  <r>
    <x v="0"/>
    <x v="2"/>
    <x v="0"/>
    <x v="0"/>
    <x v="60"/>
    <x v="0"/>
    <n v="20"/>
    <n v="6"/>
    <n v="2"/>
    <n v="2"/>
    <n v="2"/>
    <n v="0"/>
    <n v="0"/>
    <n v="0"/>
    <n v="8"/>
    <n v="1"/>
    <n v="0"/>
    <n v="7"/>
    <n v="0"/>
    <n v="0"/>
    <n v="6"/>
  </r>
  <r>
    <x v="0"/>
    <x v="2"/>
    <x v="0"/>
    <x v="0"/>
    <x v="16"/>
    <x v="0"/>
    <n v="16"/>
    <n v="13"/>
    <n v="5"/>
    <n v="3"/>
    <n v="2"/>
    <n v="2"/>
    <n v="1"/>
    <n v="0"/>
    <n v="2"/>
    <n v="0"/>
    <n v="0"/>
    <n v="1"/>
    <n v="1"/>
    <n v="0"/>
    <n v="1"/>
  </r>
  <r>
    <x v="0"/>
    <x v="2"/>
    <x v="0"/>
    <x v="2"/>
    <x v="27"/>
    <x v="0"/>
    <n v="12"/>
    <n v="6"/>
    <n v="4"/>
    <n v="1"/>
    <n v="1"/>
    <n v="0"/>
    <n v="0"/>
    <n v="0"/>
    <n v="1"/>
    <n v="0"/>
    <n v="0"/>
    <n v="1"/>
    <n v="0"/>
    <n v="0"/>
    <n v="5"/>
  </r>
  <r>
    <x v="0"/>
    <x v="2"/>
    <x v="0"/>
    <x v="1"/>
    <x v="35"/>
    <x v="0"/>
    <n v="82"/>
    <n v="54"/>
    <n v="18"/>
    <n v="15"/>
    <n v="10"/>
    <n v="8"/>
    <n v="3"/>
    <n v="0"/>
    <n v="22"/>
    <n v="2"/>
    <n v="3"/>
    <n v="8"/>
    <n v="9"/>
    <n v="0"/>
    <n v="6"/>
  </r>
  <r>
    <x v="0"/>
    <x v="2"/>
    <x v="0"/>
    <x v="2"/>
    <x v="50"/>
    <x v="0"/>
    <n v="30"/>
    <n v="8"/>
    <n v="7"/>
    <n v="0"/>
    <n v="1"/>
    <n v="0"/>
    <n v="0"/>
    <n v="0"/>
    <n v="13"/>
    <n v="2"/>
    <n v="2"/>
    <n v="9"/>
    <n v="0"/>
    <n v="0"/>
    <n v="9"/>
  </r>
  <r>
    <x v="0"/>
    <x v="2"/>
    <x v="0"/>
    <x v="0"/>
    <x v="51"/>
    <x v="0"/>
    <n v="2"/>
    <n v="1"/>
    <n v="0"/>
    <n v="0"/>
    <n v="0"/>
    <n v="1"/>
    <n v="0"/>
    <n v="0"/>
    <n v="0"/>
    <n v="0"/>
    <n v="0"/>
    <n v="0"/>
    <n v="0"/>
    <n v="0"/>
    <n v="1"/>
  </r>
  <r>
    <x v="0"/>
    <x v="2"/>
    <x v="0"/>
    <x v="1"/>
    <x v="4"/>
    <x v="0"/>
    <n v="57"/>
    <n v="35"/>
    <n v="12"/>
    <n v="6"/>
    <n v="10"/>
    <n v="6"/>
    <n v="1"/>
    <n v="0"/>
    <n v="15"/>
    <n v="1"/>
    <n v="4"/>
    <n v="5"/>
    <n v="5"/>
    <n v="0"/>
    <n v="7"/>
  </r>
  <r>
    <x v="0"/>
    <x v="2"/>
    <x v="0"/>
    <x v="0"/>
    <x v="61"/>
    <x v="0"/>
    <n v="11"/>
    <n v="5"/>
    <n v="2"/>
    <n v="2"/>
    <n v="0"/>
    <n v="1"/>
    <n v="0"/>
    <n v="0"/>
    <n v="5"/>
    <n v="0"/>
    <n v="0"/>
    <n v="3"/>
    <n v="2"/>
    <n v="0"/>
    <n v="1"/>
  </r>
  <r>
    <x v="0"/>
    <x v="2"/>
    <x v="0"/>
    <x v="2"/>
    <x v="25"/>
    <x v="0"/>
    <n v="26"/>
    <n v="3"/>
    <n v="3"/>
    <n v="0"/>
    <n v="0"/>
    <n v="0"/>
    <n v="0"/>
    <n v="0"/>
    <n v="13"/>
    <n v="4"/>
    <n v="1"/>
    <n v="7"/>
    <n v="1"/>
    <n v="0"/>
    <n v="10"/>
  </r>
  <r>
    <x v="0"/>
    <x v="2"/>
    <x v="0"/>
    <x v="2"/>
    <x v="11"/>
    <x v="0"/>
    <n v="13"/>
    <n v="3"/>
    <n v="3"/>
    <n v="0"/>
    <n v="0"/>
    <n v="0"/>
    <n v="0"/>
    <n v="0"/>
    <n v="7"/>
    <n v="1"/>
    <n v="3"/>
    <n v="1"/>
    <n v="2"/>
    <n v="0"/>
    <n v="3"/>
  </r>
  <r>
    <x v="0"/>
    <x v="2"/>
    <x v="0"/>
    <x v="1"/>
    <x v="62"/>
    <x v="0"/>
    <n v="15"/>
    <n v="7"/>
    <n v="3"/>
    <n v="2"/>
    <n v="1"/>
    <n v="1"/>
    <n v="0"/>
    <n v="0"/>
    <n v="5"/>
    <n v="0"/>
    <n v="3"/>
    <n v="1"/>
    <n v="1"/>
    <n v="0"/>
    <n v="3"/>
  </r>
  <r>
    <x v="0"/>
    <x v="2"/>
    <x v="0"/>
    <x v="2"/>
    <x v="63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2"/>
    <x v="0"/>
    <x v="2"/>
    <x v="19"/>
    <x v="0"/>
    <n v="20"/>
    <n v="14"/>
    <n v="6"/>
    <n v="5"/>
    <n v="1"/>
    <n v="2"/>
    <n v="0"/>
    <n v="0"/>
    <n v="5"/>
    <n v="0"/>
    <n v="0"/>
    <n v="3"/>
    <n v="2"/>
    <n v="0"/>
    <n v="1"/>
  </r>
  <r>
    <x v="0"/>
    <x v="2"/>
    <x v="0"/>
    <x v="0"/>
    <x v="8"/>
    <x v="0"/>
    <n v="51"/>
    <n v="34"/>
    <n v="6"/>
    <n v="5"/>
    <n v="9"/>
    <n v="8"/>
    <n v="6"/>
    <n v="0"/>
    <n v="9"/>
    <n v="1"/>
    <n v="0"/>
    <n v="6"/>
    <n v="2"/>
    <n v="0"/>
    <n v="8"/>
  </r>
  <r>
    <x v="0"/>
    <x v="2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"/>
    <x v="0"/>
    <x v="0"/>
    <x v="64"/>
    <x v="0"/>
    <n v="7"/>
    <n v="1"/>
    <n v="1"/>
    <n v="0"/>
    <n v="0"/>
    <n v="0"/>
    <n v="0"/>
    <n v="0"/>
    <n v="5"/>
    <n v="2"/>
    <n v="1"/>
    <n v="1"/>
    <n v="1"/>
    <n v="0"/>
    <n v="1"/>
  </r>
  <r>
    <x v="0"/>
    <x v="2"/>
    <x v="0"/>
    <x v="0"/>
    <x v="34"/>
    <x v="0"/>
    <n v="30"/>
    <n v="3"/>
    <n v="3"/>
    <n v="0"/>
    <n v="0"/>
    <n v="0"/>
    <n v="0"/>
    <n v="0"/>
    <n v="19"/>
    <n v="6"/>
    <n v="4"/>
    <n v="7"/>
    <n v="2"/>
    <n v="0"/>
    <n v="8"/>
  </r>
  <r>
    <x v="0"/>
    <x v="2"/>
    <x v="0"/>
    <x v="1"/>
    <x v="26"/>
    <x v="0"/>
    <n v="23"/>
    <n v="13"/>
    <n v="7"/>
    <n v="5"/>
    <n v="1"/>
    <n v="0"/>
    <n v="0"/>
    <n v="0"/>
    <n v="5"/>
    <n v="0"/>
    <n v="2"/>
    <n v="3"/>
    <n v="0"/>
    <n v="0"/>
    <n v="5"/>
  </r>
  <r>
    <x v="0"/>
    <x v="2"/>
    <x v="0"/>
    <x v="1"/>
    <x v="48"/>
    <x v="0"/>
    <n v="23"/>
    <n v="12"/>
    <n v="6"/>
    <n v="4"/>
    <n v="1"/>
    <n v="1"/>
    <n v="0"/>
    <n v="0"/>
    <n v="8"/>
    <n v="0"/>
    <n v="0"/>
    <n v="5"/>
    <n v="3"/>
    <n v="0"/>
    <n v="3"/>
  </r>
  <r>
    <x v="0"/>
    <x v="2"/>
    <x v="0"/>
    <x v="2"/>
    <x v="56"/>
    <x v="0"/>
    <n v="20"/>
    <n v="4"/>
    <n v="1"/>
    <n v="0"/>
    <n v="1"/>
    <n v="2"/>
    <n v="0"/>
    <n v="0"/>
    <n v="7"/>
    <n v="1"/>
    <n v="1"/>
    <n v="3"/>
    <n v="2"/>
    <n v="0"/>
    <n v="9"/>
  </r>
  <r>
    <x v="0"/>
    <x v="2"/>
    <x v="0"/>
    <x v="0"/>
    <x v="23"/>
    <x v="0"/>
    <n v="29"/>
    <n v="25"/>
    <n v="13"/>
    <n v="6"/>
    <n v="4"/>
    <n v="2"/>
    <n v="0"/>
    <n v="0"/>
    <n v="3"/>
    <n v="0"/>
    <n v="0"/>
    <n v="2"/>
    <n v="1"/>
    <n v="0"/>
    <n v="1"/>
  </r>
  <r>
    <x v="0"/>
    <x v="2"/>
    <x v="0"/>
    <x v="2"/>
    <x v="15"/>
    <x v="0"/>
    <n v="7"/>
    <n v="0"/>
    <n v="0"/>
    <n v="0"/>
    <n v="0"/>
    <n v="0"/>
    <n v="0"/>
    <n v="0"/>
    <n v="5"/>
    <n v="4"/>
    <n v="0"/>
    <n v="1"/>
    <n v="0"/>
    <n v="0"/>
    <n v="2"/>
  </r>
  <r>
    <x v="0"/>
    <x v="2"/>
    <x v="0"/>
    <x v="2"/>
    <x v="5"/>
    <x v="0"/>
    <n v="62"/>
    <n v="45"/>
    <n v="18"/>
    <n v="15"/>
    <n v="6"/>
    <n v="4"/>
    <n v="2"/>
    <n v="0"/>
    <n v="9"/>
    <n v="0"/>
    <n v="1"/>
    <n v="6"/>
    <n v="2"/>
    <n v="1"/>
    <n v="7"/>
  </r>
  <r>
    <x v="0"/>
    <x v="2"/>
    <x v="0"/>
    <x v="2"/>
    <x v="21"/>
    <x v="0"/>
    <n v="17"/>
    <n v="12"/>
    <n v="9"/>
    <n v="0"/>
    <n v="2"/>
    <n v="1"/>
    <n v="0"/>
    <n v="0"/>
    <n v="4"/>
    <n v="1"/>
    <n v="0"/>
    <n v="0"/>
    <n v="3"/>
    <n v="0"/>
    <n v="1"/>
  </r>
  <r>
    <x v="0"/>
    <x v="2"/>
    <x v="0"/>
    <x v="2"/>
    <x v="30"/>
    <x v="0"/>
    <n v="35"/>
    <n v="11"/>
    <n v="8"/>
    <n v="2"/>
    <n v="1"/>
    <n v="0"/>
    <n v="0"/>
    <n v="0"/>
    <n v="12"/>
    <n v="0"/>
    <n v="2"/>
    <n v="6"/>
    <n v="4"/>
    <n v="0"/>
    <n v="12"/>
  </r>
  <r>
    <x v="0"/>
    <x v="2"/>
    <x v="0"/>
    <x v="1"/>
    <x v="22"/>
    <x v="0"/>
    <n v="30"/>
    <n v="20"/>
    <n v="12"/>
    <n v="5"/>
    <n v="2"/>
    <n v="1"/>
    <n v="0"/>
    <n v="0"/>
    <n v="6"/>
    <n v="1"/>
    <n v="0"/>
    <n v="2"/>
    <n v="3"/>
    <n v="0"/>
    <n v="4"/>
  </r>
  <r>
    <x v="0"/>
    <x v="2"/>
    <x v="0"/>
    <x v="2"/>
    <x v="33"/>
    <x v="0"/>
    <n v="14"/>
    <n v="2"/>
    <n v="2"/>
    <n v="0"/>
    <n v="0"/>
    <n v="0"/>
    <n v="0"/>
    <n v="0"/>
    <n v="3"/>
    <n v="2"/>
    <n v="0"/>
    <n v="1"/>
    <n v="0"/>
    <n v="0"/>
    <n v="9"/>
  </r>
  <r>
    <x v="0"/>
    <x v="2"/>
    <x v="0"/>
    <x v="2"/>
    <x v="20"/>
    <x v="0"/>
    <n v="11"/>
    <n v="4"/>
    <n v="1"/>
    <n v="2"/>
    <n v="1"/>
    <n v="0"/>
    <n v="0"/>
    <n v="0"/>
    <n v="5"/>
    <n v="1"/>
    <n v="1"/>
    <n v="2"/>
    <n v="1"/>
    <n v="0"/>
    <n v="2"/>
  </r>
  <r>
    <x v="0"/>
    <x v="2"/>
    <x v="0"/>
    <x v="2"/>
    <x v="6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"/>
    <x v="1"/>
    <x v="3"/>
    <x v="37"/>
    <x v="1"/>
    <n v="150"/>
    <n v="84"/>
    <n v="26"/>
    <n v="18"/>
    <n v="14"/>
    <n v="15"/>
    <n v="11"/>
    <n v="0"/>
    <n v="26"/>
    <n v="4"/>
    <n v="2"/>
    <n v="6"/>
    <n v="14"/>
    <n v="0"/>
    <n v="40"/>
  </r>
  <r>
    <x v="0"/>
    <x v="2"/>
    <x v="1"/>
    <x v="4"/>
    <x v="39"/>
    <x v="0"/>
    <n v="453"/>
    <n v="416"/>
    <n v="55"/>
    <n v="73"/>
    <n v="84"/>
    <n v="107"/>
    <n v="96"/>
    <n v="1"/>
    <n v="23"/>
    <n v="0"/>
    <n v="2"/>
    <n v="11"/>
    <n v="10"/>
    <n v="0"/>
    <n v="14"/>
  </r>
  <r>
    <x v="0"/>
    <x v="2"/>
    <x v="1"/>
    <x v="4"/>
    <x v="38"/>
    <x v="0"/>
    <n v="393"/>
    <n v="355"/>
    <n v="42"/>
    <n v="38"/>
    <n v="58"/>
    <n v="90"/>
    <n v="120"/>
    <n v="7"/>
    <n v="24"/>
    <n v="0"/>
    <n v="3"/>
    <n v="10"/>
    <n v="11"/>
    <n v="0"/>
    <n v="14"/>
  </r>
  <r>
    <x v="0"/>
    <x v="2"/>
    <x v="1"/>
    <x v="3"/>
    <x v="36"/>
    <x v="1"/>
    <n v="493"/>
    <n v="452"/>
    <n v="80"/>
    <n v="83"/>
    <n v="52"/>
    <n v="115"/>
    <n v="121"/>
    <n v="1"/>
    <n v="20"/>
    <n v="1"/>
    <n v="3"/>
    <n v="6"/>
    <n v="10"/>
    <n v="0"/>
    <n v="21"/>
  </r>
  <r>
    <x v="0"/>
    <x v="2"/>
    <x v="2"/>
    <x v="9"/>
    <x v="46"/>
    <x v="0"/>
    <n v="32"/>
    <n v="21"/>
    <n v="8"/>
    <n v="6"/>
    <n v="6"/>
    <n v="1"/>
    <n v="0"/>
    <n v="0"/>
    <n v="8"/>
    <n v="1"/>
    <n v="2"/>
    <n v="4"/>
    <n v="1"/>
    <n v="0"/>
    <n v="3"/>
  </r>
  <r>
    <x v="0"/>
    <x v="2"/>
    <x v="2"/>
    <x v="6"/>
    <x v="41"/>
    <x v="1"/>
    <n v="28"/>
    <n v="28"/>
    <n v="2"/>
    <n v="8"/>
    <n v="6"/>
    <n v="7"/>
    <n v="5"/>
    <n v="0"/>
    <n v="0"/>
    <n v="0"/>
    <n v="0"/>
    <n v="0"/>
    <n v="0"/>
    <n v="0"/>
    <n v="0"/>
  </r>
  <r>
    <x v="0"/>
    <x v="2"/>
    <x v="2"/>
    <x v="7"/>
    <x v="44"/>
    <x v="0"/>
    <n v="28"/>
    <n v="28"/>
    <n v="4"/>
    <n v="8"/>
    <n v="6"/>
    <n v="7"/>
    <n v="3"/>
    <n v="0"/>
    <n v="0"/>
    <n v="0"/>
    <n v="0"/>
    <n v="0"/>
    <n v="0"/>
    <n v="0"/>
    <n v="0"/>
  </r>
  <r>
    <x v="0"/>
    <x v="2"/>
    <x v="2"/>
    <x v="7"/>
    <x v="45"/>
    <x v="0"/>
    <n v="25"/>
    <n v="24"/>
    <n v="3"/>
    <n v="5"/>
    <n v="4"/>
    <n v="7"/>
    <n v="5"/>
    <n v="0"/>
    <n v="1"/>
    <n v="0"/>
    <n v="0"/>
    <n v="0"/>
    <n v="1"/>
    <n v="0"/>
    <n v="0"/>
  </r>
  <r>
    <x v="0"/>
    <x v="2"/>
    <x v="2"/>
    <x v="7"/>
    <x v="43"/>
    <x v="0"/>
    <n v="33"/>
    <n v="28"/>
    <n v="7"/>
    <n v="8"/>
    <n v="5"/>
    <n v="6"/>
    <n v="2"/>
    <n v="0"/>
    <n v="3"/>
    <n v="0"/>
    <n v="0"/>
    <n v="2"/>
    <n v="1"/>
    <n v="0"/>
    <n v="2"/>
  </r>
  <r>
    <x v="0"/>
    <x v="2"/>
    <x v="2"/>
    <x v="5"/>
    <x v="47"/>
    <x v="0"/>
    <n v="21"/>
    <n v="18"/>
    <n v="5"/>
    <n v="3"/>
    <n v="3"/>
    <n v="2"/>
    <n v="5"/>
    <n v="0"/>
    <n v="1"/>
    <n v="0"/>
    <n v="0"/>
    <n v="1"/>
    <n v="0"/>
    <n v="0"/>
    <n v="2"/>
  </r>
  <r>
    <x v="0"/>
    <x v="2"/>
    <x v="2"/>
    <x v="5"/>
    <x v="65"/>
    <x v="0"/>
    <n v="27"/>
    <n v="27"/>
    <n v="0"/>
    <n v="1"/>
    <n v="6"/>
    <n v="11"/>
    <n v="9"/>
    <n v="0"/>
    <n v="0"/>
    <n v="0"/>
    <n v="0"/>
    <n v="0"/>
    <n v="0"/>
    <n v="0"/>
    <n v="0"/>
  </r>
  <r>
    <x v="0"/>
    <x v="2"/>
    <x v="2"/>
    <x v="7"/>
    <x v="66"/>
    <x v="0"/>
    <n v="27"/>
    <n v="22"/>
    <n v="3"/>
    <n v="4"/>
    <n v="8"/>
    <n v="6"/>
    <n v="1"/>
    <n v="0"/>
    <n v="2"/>
    <n v="0"/>
    <n v="0"/>
    <n v="0"/>
    <n v="2"/>
    <n v="0"/>
    <n v="3"/>
  </r>
  <r>
    <x v="0"/>
    <x v="2"/>
    <x v="2"/>
    <x v="5"/>
    <x v="57"/>
    <x v="0"/>
    <n v="22"/>
    <n v="18"/>
    <n v="4"/>
    <n v="5"/>
    <n v="6"/>
    <n v="1"/>
    <n v="2"/>
    <n v="0"/>
    <n v="2"/>
    <n v="0"/>
    <n v="1"/>
    <n v="1"/>
    <n v="0"/>
    <n v="0"/>
    <n v="2"/>
  </r>
  <r>
    <x v="0"/>
    <x v="3"/>
    <x v="0"/>
    <x v="1"/>
    <x v="22"/>
    <x v="0"/>
    <n v="62"/>
    <n v="41"/>
    <n v="21"/>
    <n v="10"/>
    <n v="5"/>
    <n v="3"/>
    <n v="2"/>
    <n v="0"/>
    <n v="9"/>
    <n v="2"/>
    <n v="2"/>
    <n v="3"/>
    <n v="2"/>
    <n v="0"/>
    <n v="12"/>
  </r>
  <r>
    <x v="0"/>
    <x v="3"/>
    <x v="0"/>
    <x v="0"/>
    <x v="23"/>
    <x v="0"/>
    <n v="40"/>
    <n v="22"/>
    <n v="14"/>
    <n v="3"/>
    <n v="5"/>
    <n v="0"/>
    <n v="0"/>
    <n v="0"/>
    <n v="13"/>
    <n v="1"/>
    <n v="0"/>
    <n v="7"/>
    <n v="5"/>
    <n v="0"/>
    <n v="5"/>
  </r>
  <r>
    <x v="0"/>
    <x v="3"/>
    <x v="0"/>
    <x v="2"/>
    <x v="31"/>
    <x v="0"/>
    <n v="16"/>
    <n v="4"/>
    <n v="2"/>
    <n v="1"/>
    <n v="0"/>
    <n v="1"/>
    <n v="0"/>
    <n v="0"/>
    <n v="9"/>
    <n v="0"/>
    <n v="1"/>
    <n v="7"/>
    <n v="1"/>
    <n v="0"/>
    <n v="3"/>
  </r>
  <r>
    <x v="0"/>
    <x v="3"/>
    <x v="0"/>
    <x v="2"/>
    <x v="20"/>
    <x v="0"/>
    <n v="147"/>
    <n v="48"/>
    <n v="34"/>
    <n v="11"/>
    <n v="2"/>
    <n v="1"/>
    <n v="0"/>
    <n v="0"/>
    <n v="53"/>
    <n v="7"/>
    <n v="14"/>
    <n v="18"/>
    <n v="14"/>
    <n v="0"/>
    <n v="46"/>
  </r>
  <r>
    <x v="0"/>
    <x v="3"/>
    <x v="0"/>
    <x v="1"/>
    <x v="35"/>
    <x v="0"/>
    <n v="365"/>
    <n v="328"/>
    <n v="68"/>
    <n v="60"/>
    <n v="96"/>
    <n v="65"/>
    <n v="39"/>
    <n v="0"/>
    <n v="27"/>
    <n v="2"/>
    <n v="3"/>
    <n v="12"/>
    <n v="10"/>
    <n v="0"/>
    <n v="10"/>
  </r>
  <r>
    <x v="0"/>
    <x v="3"/>
    <x v="0"/>
    <x v="2"/>
    <x v="49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3"/>
    <x v="0"/>
    <x v="0"/>
    <x v="16"/>
    <x v="0"/>
    <n v="17"/>
    <n v="13"/>
    <n v="10"/>
    <n v="0"/>
    <n v="3"/>
    <n v="0"/>
    <n v="0"/>
    <n v="0"/>
    <n v="4"/>
    <n v="0"/>
    <n v="0"/>
    <n v="2"/>
    <n v="2"/>
    <n v="0"/>
    <n v="0"/>
  </r>
  <r>
    <x v="0"/>
    <x v="3"/>
    <x v="0"/>
    <x v="2"/>
    <x v="67"/>
    <x v="0"/>
    <n v="10"/>
    <n v="5"/>
    <n v="4"/>
    <n v="1"/>
    <n v="0"/>
    <n v="0"/>
    <n v="0"/>
    <n v="0"/>
    <n v="4"/>
    <n v="0"/>
    <n v="0"/>
    <n v="4"/>
    <n v="0"/>
    <n v="0"/>
    <n v="1"/>
  </r>
  <r>
    <x v="0"/>
    <x v="3"/>
    <x v="0"/>
    <x v="2"/>
    <x v="68"/>
    <x v="0"/>
    <n v="49"/>
    <n v="40"/>
    <n v="18"/>
    <n v="11"/>
    <n v="10"/>
    <n v="1"/>
    <n v="0"/>
    <n v="0"/>
    <n v="5"/>
    <n v="0"/>
    <n v="0"/>
    <n v="4"/>
    <n v="1"/>
    <n v="0"/>
    <n v="4"/>
  </r>
  <r>
    <x v="0"/>
    <x v="3"/>
    <x v="0"/>
    <x v="2"/>
    <x v="69"/>
    <x v="0"/>
    <n v="45"/>
    <n v="24"/>
    <n v="17"/>
    <n v="5"/>
    <n v="2"/>
    <n v="0"/>
    <n v="0"/>
    <n v="0"/>
    <n v="13"/>
    <n v="1"/>
    <n v="4"/>
    <n v="5"/>
    <n v="3"/>
    <n v="0"/>
    <n v="8"/>
  </r>
  <r>
    <x v="0"/>
    <x v="3"/>
    <x v="0"/>
    <x v="2"/>
    <x v="19"/>
    <x v="0"/>
    <n v="39"/>
    <n v="21"/>
    <n v="12"/>
    <n v="1"/>
    <n v="6"/>
    <n v="1"/>
    <n v="1"/>
    <n v="0"/>
    <n v="13"/>
    <n v="1"/>
    <n v="1"/>
    <n v="6"/>
    <n v="5"/>
    <n v="0"/>
    <n v="5"/>
  </r>
  <r>
    <x v="0"/>
    <x v="3"/>
    <x v="0"/>
    <x v="2"/>
    <x v="25"/>
    <x v="0"/>
    <n v="91"/>
    <n v="26"/>
    <n v="14"/>
    <n v="8"/>
    <n v="3"/>
    <n v="1"/>
    <n v="0"/>
    <n v="0"/>
    <n v="39"/>
    <n v="8"/>
    <n v="8"/>
    <n v="14"/>
    <n v="9"/>
    <n v="0"/>
    <n v="26"/>
  </r>
  <r>
    <x v="0"/>
    <x v="3"/>
    <x v="0"/>
    <x v="1"/>
    <x v="3"/>
    <x v="0"/>
    <n v="99"/>
    <n v="80"/>
    <n v="33"/>
    <n v="25"/>
    <n v="15"/>
    <n v="6"/>
    <n v="1"/>
    <n v="0"/>
    <n v="17"/>
    <n v="2"/>
    <n v="3"/>
    <n v="5"/>
    <n v="7"/>
    <n v="0"/>
    <n v="2"/>
  </r>
  <r>
    <x v="0"/>
    <x v="3"/>
    <x v="0"/>
    <x v="2"/>
    <x v="7"/>
    <x v="0"/>
    <n v="1"/>
    <n v="0"/>
    <n v="0"/>
    <n v="0"/>
    <n v="0"/>
    <n v="0"/>
    <n v="0"/>
    <n v="0"/>
    <n v="1"/>
    <n v="0"/>
    <n v="0"/>
    <n v="0"/>
    <n v="1"/>
    <n v="0"/>
    <n v="0"/>
  </r>
  <r>
    <x v="0"/>
    <x v="3"/>
    <x v="0"/>
    <x v="1"/>
    <x v="62"/>
    <x v="0"/>
    <n v="46"/>
    <n v="43"/>
    <n v="15"/>
    <n v="8"/>
    <n v="11"/>
    <n v="7"/>
    <n v="2"/>
    <n v="0"/>
    <n v="1"/>
    <n v="0"/>
    <n v="0"/>
    <n v="0"/>
    <n v="1"/>
    <n v="0"/>
    <n v="2"/>
  </r>
  <r>
    <x v="0"/>
    <x v="3"/>
    <x v="0"/>
    <x v="0"/>
    <x v="32"/>
    <x v="0"/>
    <n v="7"/>
    <n v="2"/>
    <n v="2"/>
    <n v="0"/>
    <n v="0"/>
    <n v="0"/>
    <n v="0"/>
    <n v="0"/>
    <n v="4"/>
    <n v="0"/>
    <n v="1"/>
    <n v="3"/>
    <n v="0"/>
    <n v="0"/>
    <n v="1"/>
  </r>
  <r>
    <x v="0"/>
    <x v="3"/>
    <x v="0"/>
    <x v="2"/>
    <x v="54"/>
    <x v="0"/>
    <n v="9"/>
    <n v="4"/>
    <n v="1"/>
    <n v="3"/>
    <n v="0"/>
    <n v="0"/>
    <n v="0"/>
    <n v="0"/>
    <n v="3"/>
    <n v="0"/>
    <n v="0"/>
    <n v="2"/>
    <n v="1"/>
    <n v="0"/>
    <n v="2"/>
  </r>
  <r>
    <x v="0"/>
    <x v="3"/>
    <x v="0"/>
    <x v="1"/>
    <x v="26"/>
    <x v="0"/>
    <n v="103"/>
    <n v="88"/>
    <n v="30"/>
    <n v="28"/>
    <n v="17"/>
    <n v="9"/>
    <n v="4"/>
    <n v="0"/>
    <n v="10"/>
    <n v="0"/>
    <n v="0"/>
    <n v="7"/>
    <n v="3"/>
    <n v="0"/>
    <n v="5"/>
  </r>
  <r>
    <x v="0"/>
    <x v="3"/>
    <x v="0"/>
    <x v="2"/>
    <x v="28"/>
    <x v="0"/>
    <n v="3"/>
    <n v="2"/>
    <n v="2"/>
    <n v="0"/>
    <n v="0"/>
    <n v="0"/>
    <n v="0"/>
    <n v="0"/>
    <n v="1"/>
    <n v="0"/>
    <n v="0"/>
    <n v="1"/>
    <n v="0"/>
    <n v="0"/>
    <n v="0"/>
  </r>
  <r>
    <x v="0"/>
    <x v="3"/>
    <x v="0"/>
    <x v="0"/>
    <x v="8"/>
    <x v="0"/>
    <n v="81"/>
    <n v="48"/>
    <n v="28"/>
    <n v="9"/>
    <n v="9"/>
    <n v="1"/>
    <n v="1"/>
    <n v="0"/>
    <n v="25"/>
    <n v="2"/>
    <n v="3"/>
    <n v="11"/>
    <n v="9"/>
    <n v="1"/>
    <n v="7"/>
  </r>
  <r>
    <x v="0"/>
    <x v="3"/>
    <x v="0"/>
    <x v="2"/>
    <x v="30"/>
    <x v="0"/>
    <n v="78"/>
    <n v="28"/>
    <n v="14"/>
    <n v="9"/>
    <n v="5"/>
    <n v="0"/>
    <n v="0"/>
    <n v="0"/>
    <n v="31"/>
    <n v="8"/>
    <n v="6"/>
    <n v="14"/>
    <n v="3"/>
    <n v="0"/>
    <n v="19"/>
  </r>
  <r>
    <x v="0"/>
    <x v="3"/>
    <x v="0"/>
    <x v="2"/>
    <x v="9"/>
    <x v="0"/>
    <n v="43"/>
    <n v="14"/>
    <n v="10"/>
    <n v="1"/>
    <n v="0"/>
    <n v="3"/>
    <n v="0"/>
    <n v="0"/>
    <n v="15"/>
    <n v="2"/>
    <n v="4"/>
    <n v="7"/>
    <n v="2"/>
    <n v="0"/>
    <n v="14"/>
  </r>
  <r>
    <x v="0"/>
    <x v="3"/>
    <x v="0"/>
    <x v="2"/>
    <x v="29"/>
    <x v="0"/>
    <n v="23"/>
    <n v="6"/>
    <n v="4"/>
    <n v="1"/>
    <n v="0"/>
    <n v="1"/>
    <n v="0"/>
    <n v="0"/>
    <n v="9"/>
    <n v="0"/>
    <n v="4"/>
    <n v="4"/>
    <n v="1"/>
    <n v="0"/>
    <n v="8"/>
  </r>
  <r>
    <x v="0"/>
    <x v="3"/>
    <x v="0"/>
    <x v="2"/>
    <x v="55"/>
    <x v="0"/>
    <n v="15"/>
    <n v="4"/>
    <n v="3"/>
    <n v="0"/>
    <n v="0"/>
    <n v="1"/>
    <n v="0"/>
    <n v="0"/>
    <n v="9"/>
    <n v="0"/>
    <n v="1"/>
    <n v="4"/>
    <n v="4"/>
    <n v="0"/>
    <n v="2"/>
  </r>
  <r>
    <x v="0"/>
    <x v="3"/>
    <x v="0"/>
    <x v="0"/>
    <x v="14"/>
    <x v="0"/>
    <n v="47"/>
    <n v="20"/>
    <n v="16"/>
    <n v="4"/>
    <n v="0"/>
    <n v="0"/>
    <n v="0"/>
    <n v="0"/>
    <n v="23"/>
    <n v="0"/>
    <n v="3"/>
    <n v="12"/>
    <n v="8"/>
    <n v="0"/>
    <n v="4"/>
  </r>
  <r>
    <x v="0"/>
    <x v="3"/>
    <x v="0"/>
    <x v="2"/>
    <x v="56"/>
    <x v="0"/>
    <n v="27"/>
    <n v="10"/>
    <n v="6"/>
    <n v="2"/>
    <n v="1"/>
    <n v="1"/>
    <n v="0"/>
    <n v="0"/>
    <n v="12"/>
    <n v="1"/>
    <n v="3"/>
    <n v="4"/>
    <n v="4"/>
    <n v="0"/>
    <n v="5"/>
  </r>
  <r>
    <x v="0"/>
    <x v="3"/>
    <x v="0"/>
    <x v="2"/>
    <x v="21"/>
    <x v="0"/>
    <n v="44"/>
    <n v="21"/>
    <n v="13"/>
    <n v="7"/>
    <n v="1"/>
    <n v="0"/>
    <n v="0"/>
    <n v="0"/>
    <n v="11"/>
    <n v="0"/>
    <n v="0"/>
    <n v="7"/>
    <n v="4"/>
    <n v="0"/>
    <n v="12"/>
  </r>
  <r>
    <x v="0"/>
    <x v="3"/>
    <x v="0"/>
    <x v="2"/>
    <x v="70"/>
    <x v="0"/>
    <n v="11"/>
    <n v="7"/>
    <n v="4"/>
    <n v="1"/>
    <n v="2"/>
    <n v="0"/>
    <n v="0"/>
    <n v="0"/>
    <n v="3"/>
    <n v="0"/>
    <n v="0"/>
    <n v="3"/>
    <n v="0"/>
    <n v="0"/>
    <n v="1"/>
  </r>
  <r>
    <x v="0"/>
    <x v="3"/>
    <x v="0"/>
    <x v="1"/>
    <x v="4"/>
    <x v="0"/>
    <n v="86"/>
    <n v="64"/>
    <n v="33"/>
    <n v="17"/>
    <n v="9"/>
    <n v="4"/>
    <n v="1"/>
    <n v="0"/>
    <n v="22"/>
    <n v="1"/>
    <n v="1"/>
    <n v="14"/>
    <n v="6"/>
    <n v="0"/>
    <n v="0"/>
  </r>
  <r>
    <x v="0"/>
    <x v="3"/>
    <x v="0"/>
    <x v="2"/>
    <x v="50"/>
    <x v="0"/>
    <n v="14"/>
    <n v="5"/>
    <n v="3"/>
    <n v="0"/>
    <n v="2"/>
    <n v="0"/>
    <n v="0"/>
    <n v="0"/>
    <n v="4"/>
    <n v="0"/>
    <n v="1"/>
    <n v="2"/>
    <n v="1"/>
    <n v="0"/>
    <n v="5"/>
  </r>
  <r>
    <x v="0"/>
    <x v="3"/>
    <x v="0"/>
    <x v="2"/>
    <x v="6"/>
    <x v="0"/>
    <n v="4"/>
    <n v="1"/>
    <n v="1"/>
    <n v="0"/>
    <n v="0"/>
    <n v="0"/>
    <n v="0"/>
    <n v="0"/>
    <n v="1"/>
    <n v="1"/>
    <n v="0"/>
    <n v="0"/>
    <n v="0"/>
    <n v="0"/>
    <n v="2"/>
  </r>
  <r>
    <x v="0"/>
    <x v="3"/>
    <x v="0"/>
    <x v="2"/>
    <x v="10"/>
    <x v="0"/>
    <n v="63"/>
    <n v="21"/>
    <n v="14"/>
    <n v="3"/>
    <n v="4"/>
    <n v="0"/>
    <n v="0"/>
    <n v="0"/>
    <n v="27"/>
    <n v="0"/>
    <n v="5"/>
    <n v="13"/>
    <n v="9"/>
    <n v="0"/>
    <n v="15"/>
  </r>
  <r>
    <x v="0"/>
    <x v="3"/>
    <x v="0"/>
    <x v="2"/>
    <x v="18"/>
    <x v="0"/>
    <n v="20"/>
    <n v="5"/>
    <n v="2"/>
    <n v="2"/>
    <n v="1"/>
    <n v="0"/>
    <n v="0"/>
    <n v="0"/>
    <n v="6"/>
    <n v="1"/>
    <n v="2"/>
    <n v="3"/>
    <n v="0"/>
    <n v="0"/>
    <n v="9"/>
  </r>
  <r>
    <x v="0"/>
    <x v="3"/>
    <x v="0"/>
    <x v="2"/>
    <x v="11"/>
    <x v="0"/>
    <n v="72"/>
    <n v="25"/>
    <n v="18"/>
    <n v="5"/>
    <n v="2"/>
    <n v="0"/>
    <n v="0"/>
    <n v="0"/>
    <n v="28"/>
    <n v="4"/>
    <n v="11"/>
    <n v="8"/>
    <n v="5"/>
    <n v="0"/>
    <n v="19"/>
  </r>
  <r>
    <x v="0"/>
    <x v="3"/>
    <x v="0"/>
    <x v="2"/>
    <x v="27"/>
    <x v="0"/>
    <n v="19"/>
    <n v="11"/>
    <n v="3"/>
    <n v="6"/>
    <n v="1"/>
    <n v="1"/>
    <n v="0"/>
    <n v="0"/>
    <n v="5"/>
    <n v="0"/>
    <n v="2"/>
    <n v="1"/>
    <n v="2"/>
    <n v="0"/>
    <n v="3"/>
  </r>
  <r>
    <x v="0"/>
    <x v="3"/>
    <x v="0"/>
    <x v="1"/>
    <x v="71"/>
    <x v="0"/>
    <n v="10"/>
    <n v="6"/>
    <n v="2"/>
    <n v="2"/>
    <n v="1"/>
    <n v="1"/>
    <n v="0"/>
    <n v="0"/>
    <n v="2"/>
    <n v="0"/>
    <n v="0"/>
    <n v="1"/>
    <n v="1"/>
    <n v="0"/>
    <n v="2"/>
  </r>
  <r>
    <x v="0"/>
    <x v="3"/>
    <x v="0"/>
    <x v="1"/>
    <x v="24"/>
    <x v="0"/>
    <n v="1122"/>
    <n v="991"/>
    <n v="163"/>
    <n v="179"/>
    <n v="235"/>
    <n v="269"/>
    <n v="143"/>
    <n v="2"/>
    <n v="85"/>
    <n v="4"/>
    <n v="13"/>
    <n v="36"/>
    <n v="32"/>
    <n v="0"/>
    <n v="46"/>
  </r>
  <r>
    <x v="0"/>
    <x v="3"/>
    <x v="0"/>
    <x v="2"/>
    <x v="15"/>
    <x v="0"/>
    <n v="17"/>
    <n v="0"/>
    <n v="0"/>
    <n v="0"/>
    <n v="0"/>
    <n v="0"/>
    <n v="0"/>
    <n v="0"/>
    <n v="11"/>
    <n v="7"/>
    <n v="2"/>
    <n v="2"/>
    <n v="0"/>
    <n v="0"/>
    <n v="6"/>
  </r>
  <r>
    <x v="0"/>
    <x v="3"/>
    <x v="0"/>
    <x v="2"/>
    <x v="5"/>
    <x v="0"/>
    <n v="34"/>
    <n v="22"/>
    <n v="11"/>
    <n v="5"/>
    <n v="2"/>
    <n v="4"/>
    <n v="0"/>
    <n v="0"/>
    <n v="8"/>
    <n v="0"/>
    <n v="1"/>
    <n v="5"/>
    <n v="2"/>
    <n v="0"/>
    <n v="4"/>
  </r>
  <r>
    <x v="0"/>
    <x v="3"/>
    <x v="0"/>
    <x v="2"/>
    <x v="63"/>
    <x v="0"/>
    <n v="16"/>
    <n v="11"/>
    <n v="9"/>
    <n v="1"/>
    <n v="0"/>
    <n v="1"/>
    <n v="0"/>
    <n v="0"/>
    <n v="3"/>
    <n v="0"/>
    <n v="0"/>
    <n v="2"/>
    <n v="1"/>
    <n v="0"/>
    <n v="2"/>
  </r>
  <r>
    <x v="0"/>
    <x v="3"/>
    <x v="0"/>
    <x v="0"/>
    <x v="17"/>
    <x v="0"/>
    <n v="48"/>
    <n v="27"/>
    <n v="15"/>
    <n v="11"/>
    <n v="1"/>
    <n v="0"/>
    <n v="0"/>
    <n v="0"/>
    <n v="14"/>
    <n v="0"/>
    <n v="4"/>
    <n v="8"/>
    <n v="2"/>
    <n v="0"/>
    <n v="7"/>
  </r>
  <r>
    <x v="0"/>
    <x v="3"/>
    <x v="0"/>
    <x v="1"/>
    <x v="48"/>
    <x v="0"/>
    <n v="73"/>
    <n v="68"/>
    <n v="9"/>
    <n v="12"/>
    <n v="16"/>
    <n v="25"/>
    <n v="6"/>
    <n v="0"/>
    <n v="1"/>
    <n v="0"/>
    <n v="0"/>
    <n v="0"/>
    <n v="1"/>
    <n v="0"/>
    <n v="4"/>
  </r>
  <r>
    <x v="0"/>
    <x v="3"/>
    <x v="0"/>
    <x v="2"/>
    <x v="33"/>
    <x v="0"/>
    <n v="22"/>
    <n v="7"/>
    <n v="4"/>
    <n v="2"/>
    <n v="1"/>
    <n v="0"/>
    <n v="0"/>
    <n v="0"/>
    <n v="5"/>
    <n v="1"/>
    <n v="1"/>
    <n v="1"/>
    <n v="2"/>
    <n v="0"/>
    <n v="10"/>
  </r>
  <r>
    <x v="0"/>
    <x v="3"/>
    <x v="0"/>
    <x v="1"/>
    <x v="72"/>
    <x v="0"/>
    <n v="90"/>
    <n v="76"/>
    <n v="24"/>
    <n v="22"/>
    <n v="13"/>
    <n v="13"/>
    <n v="4"/>
    <n v="0"/>
    <n v="10"/>
    <n v="1"/>
    <n v="4"/>
    <n v="3"/>
    <n v="2"/>
    <n v="0"/>
    <n v="4"/>
  </r>
  <r>
    <x v="0"/>
    <x v="3"/>
    <x v="0"/>
    <x v="2"/>
    <x v="73"/>
    <x v="0"/>
    <n v="22"/>
    <n v="11"/>
    <n v="5"/>
    <n v="4"/>
    <n v="2"/>
    <n v="0"/>
    <n v="0"/>
    <n v="0"/>
    <n v="7"/>
    <n v="1"/>
    <n v="0"/>
    <n v="2"/>
    <n v="4"/>
    <n v="0"/>
    <n v="4"/>
  </r>
  <r>
    <x v="0"/>
    <x v="3"/>
    <x v="1"/>
    <x v="4"/>
    <x v="38"/>
    <x v="0"/>
    <n v="1475"/>
    <n v="1344"/>
    <n v="169"/>
    <n v="217"/>
    <n v="227"/>
    <n v="338"/>
    <n v="371"/>
    <n v="22"/>
    <n v="79"/>
    <n v="8"/>
    <n v="17"/>
    <n v="28"/>
    <n v="26"/>
    <n v="0"/>
    <n v="52"/>
  </r>
  <r>
    <x v="0"/>
    <x v="3"/>
    <x v="1"/>
    <x v="3"/>
    <x v="36"/>
    <x v="1"/>
    <n v="2597"/>
    <n v="2428"/>
    <n v="293"/>
    <n v="323"/>
    <n v="409"/>
    <n v="653"/>
    <n v="710"/>
    <n v="40"/>
    <n v="102"/>
    <n v="8"/>
    <n v="18"/>
    <n v="44"/>
    <n v="32"/>
    <n v="0"/>
    <n v="67"/>
  </r>
  <r>
    <x v="0"/>
    <x v="3"/>
    <x v="1"/>
    <x v="4"/>
    <x v="39"/>
    <x v="0"/>
    <n v="3653"/>
    <n v="3523"/>
    <n v="204"/>
    <n v="332"/>
    <n v="622"/>
    <n v="1083"/>
    <n v="1204"/>
    <n v="78"/>
    <n v="69"/>
    <n v="7"/>
    <n v="16"/>
    <n v="23"/>
    <n v="23"/>
    <n v="0"/>
    <n v="61"/>
  </r>
  <r>
    <x v="0"/>
    <x v="3"/>
    <x v="1"/>
    <x v="3"/>
    <x v="37"/>
    <x v="1"/>
    <n v="1121"/>
    <n v="1014"/>
    <n v="182"/>
    <n v="164"/>
    <n v="170"/>
    <n v="243"/>
    <n v="231"/>
    <n v="24"/>
    <n v="56"/>
    <n v="7"/>
    <n v="10"/>
    <n v="19"/>
    <n v="20"/>
    <n v="0"/>
    <n v="51"/>
  </r>
  <r>
    <x v="0"/>
    <x v="3"/>
    <x v="2"/>
    <x v="9"/>
    <x v="46"/>
    <x v="0"/>
    <n v="619"/>
    <n v="417"/>
    <n v="178"/>
    <n v="97"/>
    <n v="79"/>
    <n v="44"/>
    <n v="19"/>
    <n v="0"/>
    <n v="145"/>
    <n v="7"/>
    <n v="27"/>
    <n v="70"/>
    <n v="41"/>
    <n v="1"/>
    <n v="56"/>
  </r>
  <r>
    <x v="0"/>
    <x v="3"/>
    <x v="2"/>
    <x v="6"/>
    <x v="41"/>
    <x v="1"/>
    <n v="29"/>
    <n v="29"/>
    <n v="0"/>
    <n v="0"/>
    <n v="4"/>
    <n v="6"/>
    <n v="15"/>
    <n v="4"/>
    <n v="0"/>
    <n v="0"/>
    <n v="0"/>
    <n v="0"/>
    <n v="0"/>
    <n v="0"/>
    <n v="0"/>
  </r>
  <r>
    <x v="0"/>
    <x v="3"/>
    <x v="2"/>
    <x v="5"/>
    <x v="47"/>
    <x v="0"/>
    <n v="46"/>
    <n v="45"/>
    <n v="4"/>
    <n v="8"/>
    <n v="11"/>
    <n v="13"/>
    <n v="8"/>
    <n v="1"/>
    <n v="1"/>
    <n v="0"/>
    <n v="0"/>
    <n v="1"/>
    <n v="0"/>
    <n v="0"/>
    <n v="0"/>
  </r>
  <r>
    <x v="0"/>
    <x v="3"/>
    <x v="2"/>
    <x v="5"/>
    <x v="40"/>
    <x v="0"/>
    <n v="19"/>
    <n v="19"/>
    <n v="3"/>
    <n v="7"/>
    <n v="5"/>
    <n v="1"/>
    <n v="3"/>
    <n v="0"/>
    <n v="0"/>
    <n v="0"/>
    <n v="0"/>
    <n v="0"/>
    <n v="0"/>
    <n v="0"/>
    <n v="0"/>
  </r>
  <r>
    <x v="0"/>
    <x v="3"/>
    <x v="2"/>
    <x v="7"/>
    <x v="74"/>
    <x v="0"/>
    <n v="16"/>
    <n v="16"/>
    <n v="2"/>
    <n v="1"/>
    <n v="1"/>
    <n v="9"/>
    <n v="3"/>
    <n v="0"/>
    <n v="0"/>
    <n v="0"/>
    <n v="0"/>
    <n v="0"/>
    <n v="0"/>
    <n v="0"/>
    <n v="0"/>
  </r>
  <r>
    <x v="0"/>
    <x v="3"/>
    <x v="2"/>
    <x v="5"/>
    <x v="57"/>
    <x v="0"/>
    <n v="27"/>
    <n v="26"/>
    <n v="4"/>
    <n v="5"/>
    <n v="10"/>
    <n v="6"/>
    <n v="1"/>
    <n v="0"/>
    <n v="1"/>
    <n v="0"/>
    <n v="0"/>
    <n v="0"/>
    <n v="1"/>
    <n v="0"/>
    <n v="0"/>
  </r>
  <r>
    <x v="0"/>
    <x v="3"/>
    <x v="2"/>
    <x v="5"/>
    <x v="65"/>
    <x v="0"/>
    <n v="13"/>
    <n v="13"/>
    <n v="5"/>
    <n v="1"/>
    <n v="3"/>
    <n v="2"/>
    <n v="2"/>
    <n v="0"/>
    <n v="0"/>
    <n v="0"/>
    <n v="0"/>
    <n v="0"/>
    <n v="0"/>
    <n v="0"/>
    <n v="0"/>
  </r>
  <r>
    <x v="0"/>
    <x v="3"/>
    <x v="2"/>
    <x v="7"/>
    <x v="66"/>
    <x v="0"/>
    <n v="32"/>
    <n v="31"/>
    <n v="2"/>
    <n v="5"/>
    <n v="13"/>
    <n v="5"/>
    <n v="6"/>
    <n v="0"/>
    <n v="0"/>
    <n v="0"/>
    <n v="0"/>
    <n v="0"/>
    <n v="0"/>
    <n v="0"/>
    <n v="1"/>
  </r>
  <r>
    <x v="0"/>
    <x v="3"/>
    <x v="2"/>
    <x v="5"/>
    <x v="75"/>
    <x v="0"/>
    <n v="48"/>
    <n v="47"/>
    <n v="1"/>
    <n v="7"/>
    <n v="5"/>
    <n v="25"/>
    <n v="8"/>
    <n v="1"/>
    <n v="0"/>
    <n v="0"/>
    <n v="0"/>
    <n v="0"/>
    <n v="0"/>
    <n v="0"/>
    <n v="1"/>
  </r>
  <r>
    <x v="0"/>
    <x v="3"/>
    <x v="2"/>
    <x v="7"/>
    <x v="45"/>
    <x v="0"/>
    <n v="63"/>
    <n v="50"/>
    <n v="21"/>
    <n v="10"/>
    <n v="10"/>
    <n v="8"/>
    <n v="1"/>
    <n v="0"/>
    <n v="10"/>
    <n v="0"/>
    <n v="1"/>
    <n v="4"/>
    <n v="5"/>
    <n v="0"/>
    <n v="3"/>
  </r>
  <r>
    <x v="0"/>
    <x v="3"/>
    <x v="2"/>
    <x v="7"/>
    <x v="44"/>
    <x v="0"/>
    <n v="201"/>
    <n v="187"/>
    <n v="35"/>
    <n v="45"/>
    <n v="43"/>
    <n v="50"/>
    <n v="14"/>
    <n v="0"/>
    <n v="10"/>
    <n v="0"/>
    <n v="2"/>
    <n v="6"/>
    <n v="2"/>
    <n v="0"/>
    <n v="4"/>
  </r>
  <r>
    <x v="0"/>
    <x v="3"/>
    <x v="2"/>
    <x v="7"/>
    <x v="43"/>
    <x v="0"/>
    <n v="111"/>
    <n v="97"/>
    <n v="31"/>
    <n v="16"/>
    <n v="17"/>
    <n v="17"/>
    <n v="16"/>
    <n v="0"/>
    <n v="10"/>
    <n v="1"/>
    <n v="4"/>
    <n v="3"/>
    <n v="2"/>
    <n v="0"/>
    <n v="4"/>
  </r>
  <r>
    <x v="0"/>
    <x v="3"/>
    <x v="2"/>
    <x v="5"/>
    <x v="42"/>
    <x v="0"/>
    <n v="20"/>
    <n v="20"/>
    <n v="1"/>
    <n v="1"/>
    <n v="3"/>
    <n v="9"/>
    <n v="6"/>
    <n v="0"/>
    <n v="0"/>
    <n v="0"/>
    <n v="0"/>
    <n v="0"/>
    <n v="0"/>
    <n v="0"/>
    <n v="0"/>
  </r>
  <r>
    <x v="0"/>
    <x v="4"/>
    <x v="0"/>
    <x v="0"/>
    <x v="0"/>
    <x v="0"/>
    <n v="16"/>
    <n v="7"/>
    <n v="4"/>
    <n v="3"/>
    <n v="0"/>
    <n v="0"/>
    <n v="0"/>
    <n v="0"/>
    <n v="4"/>
    <n v="0"/>
    <n v="0"/>
    <n v="2"/>
    <n v="2"/>
    <n v="0"/>
    <n v="5"/>
  </r>
  <r>
    <x v="0"/>
    <x v="4"/>
    <x v="0"/>
    <x v="1"/>
    <x v="22"/>
    <x v="0"/>
    <n v="24"/>
    <n v="24"/>
    <n v="5"/>
    <n v="4"/>
    <n v="6"/>
    <n v="8"/>
    <n v="1"/>
    <n v="0"/>
    <n v="0"/>
    <n v="0"/>
    <n v="0"/>
    <n v="0"/>
    <n v="0"/>
    <n v="0"/>
    <n v="0"/>
  </r>
  <r>
    <x v="0"/>
    <x v="4"/>
    <x v="0"/>
    <x v="0"/>
    <x v="76"/>
    <x v="0"/>
    <n v="7"/>
    <n v="6"/>
    <n v="2"/>
    <n v="2"/>
    <n v="1"/>
    <n v="1"/>
    <n v="0"/>
    <n v="0"/>
    <n v="1"/>
    <n v="0"/>
    <n v="1"/>
    <n v="0"/>
    <n v="0"/>
    <n v="0"/>
    <n v="0"/>
  </r>
  <r>
    <x v="0"/>
    <x v="4"/>
    <x v="0"/>
    <x v="0"/>
    <x v="2"/>
    <x v="0"/>
    <n v="16"/>
    <n v="11"/>
    <n v="10"/>
    <n v="1"/>
    <n v="0"/>
    <n v="0"/>
    <n v="0"/>
    <n v="0"/>
    <n v="2"/>
    <n v="0"/>
    <n v="0"/>
    <n v="2"/>
    <n v="0"/>
    <n v="0"/>
    <n v="3"/>
  </r>
  <r>
    <x v="0"/>
    <x v="4"/>
    <x v="0"/>
    <x v="2"/>
    <x v="18"/>
    <x v="0"/>
    <n v="8"/>
    <n v="5"/>
    <n v="4"/>
    <n v="1"/>
    <n v="0"/>
    <n v="0"/>
    <n v="0"/>
    <n v="0"/>
    <n v="0"/>
    <n v="0"/>
    <n v="0"/>
    <n v="0"/>
    <n v="0"/>
    <n v="0"/>
    <n v="3"/>
  </r>
  <r>
    <x v="0"/>
    <x v="4"/>
    <x v="0"/>
    <x v="2"/>
    <x v="9"/>
    <x v="0"/>
    <n v="2"/>
    <n v="1"/>
    <n v="0"/>
    <n v="1"/>
    <n v="0"/>
    <n v="0"/>
    <n v="0"/>
    <n v="0"/>
    <n v="0"/>
    <n v="0"/>
    <n v="0"/>
    <n v="0"/>
    <n v="0"/>
    <n v="0"/>
    <n v="1"/>
  </r>
  <r>
    <x v="0"/>
    <x v="4"/>
    <x v="0"/>
    <x v="1"/>
    <x v="3"/>
    <x v="0"/>
    <n v="46"/>
    <n v="42"/>
    <n v="8"/>
    <n v="9"/>
    <n v="14"/>
    <n v="9"/>
    <n v="2"/>
    <n v="0"/>
    <n v="3"/>
    <n v="0"/>
    <n v="0"/>
    <n v="3"/>
    <n v="0"/>
    <n v="0"/>
    <n v="1"/>
  </r>
  <r>
    <x v="0"/>
    <x v="4"/>
    <x v="0"/>
    <x v="1"/>
    <x v="26"/>
    <x v="0"/>
    <n v="64"/>
    <n v="52"/>
    <n v="17"/>
    <n v="11"/>
    <n v="11"/>
    <n v="11"/>
    <n v="2"/>
    <n v="0"/>
    <n v="6"/>
    <n v="0"/>
    <n v="2"/>
    <n v="3"/>
    <n v="1"/>
    <n v="0"/>
    <n v="6"/>
  </r>
  <r>
    <x v="0"/>
    <x v="4"/>
    <x v="0"/>
    <x v="2"/>
    <x v="11"/>
    <x v="0"/>
    <n v="38"/>
    <n v="18"/>
    <n v="9"/>
    <n v="5"/>
    <n v="4"/>
    <n v="0"/>
    <n v="0"/>
    <n v="0"/>
    <n v="4"/>
    <n v="0"/>
    <n v="1"/>
    <n v="2"/>
    <n v="1"/>
    <n v="0"/>
    <n v="16"/>
  </r>
  <r>
    <x v="0"/>
    <x v="4"/>
    <x v="0"/>
    <x v="1"/>
    <x v="48"/>
    <x v="0"/>
    <n v="22"/>
    <n v="22"/>
    <n v="7"/>
    <n v="7"/>
    <n v="3"/>
    <n v="3"/>
    <n v="2"/>
    <n v="0"/>
    <n v="0"/>
    <n v="0"/>
    <n v="0"/>
    <n v="0"/>
    <n v="0"/>
    <n v="0"/>
    <n v="0"/>
  </r>
  <r>
    <x v="0"/>
    <x v="4"/>
    <x v="0"/>
    <x v="0"/>
    <x v="16"/>
    <x v="0"/>
    <n v="8"/>
    <n v="2"/>
    <n v="1"/>
    <n v="1"/>
    <n v="0"/>
    <n v="0"/>
    <n v="0"/>
    <n v="0"/>
    <n v="1"/>
    <n v="0"/>
    <n v="0"/>
    <n v="0"/>
    <n v="1"/>
    <n v="0"/>
    <n v="5"/>
  </r>
  <r>
    <x v="0"/>
    <x v="4"/>
    <x v="0"/>
    <x v="0"/>
    <x v="14"/>
    <x v="0"/>
    <n v="7"/>
    <n v="6"/>
    <n v="3"/>
    <n v="2"/>
    <n v="0"/>
    <n v="1"/>
    <n v="0"/>
    <n v="0"/>
    <n v="0"/>
    <n v="0"/>
    <n v="0"/>
    <n v="0"/>
    <n v="0"/>
    <n v="0"/>
    <n v="1"/>
  </r>
  <r>
    <x v="0"/>
    <x v="4"/>
    <x v="0"/>
    <x v="0"/>
    <x v="8"/>
    <x v="0"/>
    <n v="86"/>
    <n v="69"/>
    <n v="23"/>
    <n v="21"/>
    <n v="11"/>
    <n v="11"/>
    <n v="3"/>
    <n v="0"/>
    <n v="8"/>
    <n v="0"/>
    <n v="0"/>
    <n v="4"/>
    <n v="4"/>
    <n v="0"/>
    <n v="9"/>
  </r>
  <r>
    <x v="0"/>
    <x v="4"/>
    <x v="0"/>
    <x v="2"/>
    <x v="25"/>
    <x v="0"/>
    <n v="26"/>
    <n v="8"/>
    <n v="4"/>
    <n v="3"/>
    <n v="1"/>
    <n v="0"/>
    <n v="0"/>
    <n v="0"/>
    <n v="11"/>
    <n v="2"/>
    <n v="2"/>
    <n v="2"/>
    <n v="5"/>
    <n v="0"/>
    <n v="7"/>
  </r>
  <r>
    <x v="0"/>
    <x v="4"/>
    <x v="0"/>
    <x v="0"/>
    <x v="23"/>
    <x v="0"/>
    <n v="30"/>
    <n v="18"/>
    <n v="5"/>
    <n v="9"/>
    <n v="2"/>
    <n v="1"/>
    <n v="1"/>
    <n v="0"/>
    <n v="2"/>
    <n v="0"/>
    <n v="0"/>
    <n v="0"/>
    <n v="2"/>
    <n v="0"/>
    <n v="10"/>
  </r>
  <r>
    <x v="0"/>
    <x v="4"/>
    <x v="0"/>
    <x v="2"/>
    <x v="31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4"/>
    <x v="0"/>
    <x v="2"/>
    <x v="10"/>
    <x v="0"/>
    <n v="35"/>
    <n v="19"/>
    <n v="13"/>
    <n v="3"/>
    <n v="3"/>
    <n v="0"/>
    <n v="0"/>
    <n v="0"/>
    <n v="9"/>
    <n v="0"/>
    <n v="0"/>
    <n v="4"/>
    <n v="5"/>
    <n v="0"/>
    <n v="7"/>
  </r>
  <r>
    <x v="0"/>
    <x v="4"/>
    <x v="0"/>
    <x v="1"/>
    <x v="24"/>
    <x v="0"/>
    <n v="310"/>
    <n v="280"/>
    <n v="67"/>
    <n v="72"/>
    <n v="71"/>
    <n v="50"/>
    <n v="19"/>
    <n v="1"/>
    <n v="21"/>
    <n v="0"/>
    <n v="5"/>
    <n v="7"/>
    <n v="9"/>
    <n v="0"/>
    <n v="9"/>
  </r>
  <r>
    <x v="0"/>
    <x v="4"/>
    <x v="0"/>
    <x v="2"/>
    <x v="29"/>
    <x v="0"/>
    <n v="14"/>
    <n v="12"/>
    <n v="6"/>
    <n v="3"/>
    <n v="3"/>
    <n v="0"/>
    <n v="0"/>
    <n v="0"/>
    <n v="1"/>
    <n v="0"/>
    <n v="0"/>
    <n v="0"/>
    <n v="1"/>
    <n v="0"/>
    <n v="1"/>
  </r>
  <r>
    <x v="0"/>
    <x v="4"/>
    <x v="0"/>
    <x v="2"/>
    <x v="54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4"/>
    <x v="0"/>
    <x v="2"/>
    <x v="19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4"/>
    <x v="0"/>
    <x v="2"/>
    <x v="20"/>
    <x v="0"/>
    <n v="28"/>
    <n v="17"/>
    <n v="9"/>
    <n v="5"/>
    <n v="3"/>
    <n v="0"/>
    <n v="0"/>
    <n v="0"/>
    <n v="9"/>
    <n v="0"/>
    <n v="2"/>
    <n v="5"/>
    <n v="2"/>
    <n v="0"/>
    <n v="2"/>
  </r>
  <r>
    <x v="0"/>
    <x v="4"/>
    <x v="0"/>
    <x v="2"/>
    <x v="5"/>
    <x v="0"/>
    <n v="64"/>
    <n v="49"/>
    <n v="21"/>
    <n v="14"/>
    <n v="11"/>
    <n v="2"/>
    <n v="1"/>
    <n v="0"/>
    <n v="12"/>
    <n v="0"/>
    <n v="0"/>
    <n v="2"/>
    <n v="10"/>
    <n v="0"/>
    <n v="3"/>
  </r>
  <r>
    <x v="0"/>
    <x v="4"/>
    <x v="0"/>
    <x v="1"/>
    <x v="35"/>
    <x v="0"/>
    <n v="89"/>
    <n v="73"/>
    <n v="22"/>
    <n v="20"/>
    <n v="14"/>
    <n v="15"/>
    <n v="2"/>
    <n v="0"/>
    <n v="4"/>
    <n v="0"/>
    <n v="2"/>
    <n v="2"/>
    <n v="0"/>
    <n v="0"/>
    <n v="12"/>
  </r>
  <r>
    <x v="0"/>
    <x v="4"/>
    <x v="0"/>
    <x v="1"/>
    <x v="4"/>
    <x v="0"/>
    <n v="55"/>
    <n v="45"/>
    <n v="12"/>
    <n v="5"/>
    <n v="9"/>
    <n v="14"/>
    <n v="5"/>
    <n v="0"/>
    <n v="7"/>
    <n v="0"/>
    <n v="0"/>
    <n v="6"/>
    <n v="1"/>
    <n v="0"/>
    <n v="3"/>
  </r>
  <r>
    <x v="0"/>
    <x v="4"/>
    <x v="0"/>
    <x v="2"/>
    <x v="50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4"/>
    <x v="0"/>
    <x v="1"/>
    <x v="72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4"/>
    <x v="0"/>
    <x v="2"/>
    <x v="6"/>
    <x v="0"/>
    <n v="17"/>
    <n v="10"/>
    <n v="3"/>
    <n v="4"/>
    <n v="1"/>
    <n v="2"/>
    <n v="0"/>
    <n v="0"/>
    <n v="4"/>
    <n v="0"/>
    <n v="1"/>
    <n v="1"/>
    <n v="2"/>
    <n v="0"/>
    <n v="3"/>
  </r>
  <r>
    <x v="0"/>
    <x v="4"/>
    <x v="0"/>
    <x v="2"/>
    <x v="27"/>
    <x v="0"/>
    <n v="22"/>
    <n v="12"/>
    <n v="4"/>
    <n v="4"/>
    <n v="3"/>
    <n v="1"/>
    <n v="0"/>
    <n v="0"/>
    <n v="3"/>
    <n v="0"/>
    <n v="0"/>
    <n v="2"/>
    <n v="1"/>
    <n v="0"/>
    <n v="7"/>
  </r>
  <r>
    <x v="0"/>
    <x v="4"/>
    <x v="0"/>
    <x v="2"/>
    <x v="30"/>
    <x v="0"/>
    <n v="17"/>
    <n v="7"/>
    <n v="6"/>
    <n v="0"/>
    <n v="0"/>
    <n v="1"/>
    <n v="0"/>
    <n v="0"/>
    <n v="9"/>
    <n v="0"/>
    <n v="3"/>
    <n v="3"/>
    <n v="3"/>
    <n v="0"/>
    <n v="1"/>
  </r>
  <r>
    <x v="0"/>
    <x v="4"/>
    <x v="0"/>
    <x v="2"/>
    <x v="56"/>
    <x v="0"/>
    <n v="23"/>
    <n v="22"/>
    <n v="5"/>
    <n v="7"/>
    <n v="8"/>
    <n v="1"/>
    <n v="1"/>
    <n v="0"/>
    <n v="1"/>
    <n v="0"/>
    <n v="0"/>
    <n v="0"/>
    <n v="1"/>
    <n v="0"/>
    <n v="0"/>
  </r>
  <r>
    <x v="0"/>
    <x v="4"/>
    <x v="1"/>
    <x v="4"/>
    <x v="38"/>
    <x v="0"/>
    <n v="515"/>
    <n v="504"/>
    <n v="24"/>
    <n v="47"/>
    <n v="87"/>
    <n v="147"/>
    <n v="180"/>
    <n v="19"/>
    <n v="7"/>
    <n v="0"/>
    <n v="0"/>
    <n v="4"/>
    <n v="3"/>
    <n v="0"/>
    <n v="4"/>
  </r>
  <r>
    <x v="0"/>
    <x v="4"/>
    <x v="1"/>
    <x v="3"/>
    <x v="37"/>
    <x v="1"/>
    <n v="582"/>
    <n v="553"/>
    <n v="94"/>
    <n v="91"/>
    <n v="112"/>
    <n v="156"/>
    <n v="91"/>
    <n v="9"/>
    <n v="14"/>
    <n v="0"/>
    <n v="3"/>
    <n v="3"/>
    <n v="8"/>
    <n v="0"/>
    <n v="15"/>
  </r>
  <r>
    <x v="0"/>
    <x v="4"/>
    <x v="1"/>
    <x v="4"/>
    <x v="39"/>
    <x v="0"/>
    <n v="702"/>
    <n v="699"/>
    <n v="28"/>
    <n v="57"/>
    <n v="120"/>
    <n v="200"/>
    <n v="259"/>
    <n v="35"/>
    <n v="2"/>
    <n v="0"/>
    <n v="0"/>
    <n v="0"/>
    <n v="2"/>
    <n v="0"/>
    <n v="1"/>
  </r>
  <r>
    <x v="0"/>
    <x v="4"/>
    <x v="1"/>
    <x v="3"/>
    <x v="36"/>
    <x v="1"/>
    <n v="550"/>
    <n v="516"/>
    <n v="60"/>
    <n v="67"/>
    <n v="108"/>
    <n v="150"/>
    <n v="123"/>
    <n v="8"/>
    <n v="19"/>
    <n v="1"/>
    <n v="2"/>
    <n v="6"/>
    <n v="10"/>
    <n v="0"/>
    <n v="15"/>
  </r>
  <r>
    <x v="0"/>
    <x v="4"/>
    <x v="2"/>
    <x v="7"/>
    <x v="44"/>
    <x v="0"/>
    <n v="31"/>
    <n v="31"/>
    <n v="5"/>
    <n v="5"/>
    <n v="5"/>
    <n v="9"/>
    <n v="7"/>
    <n v="0"/>
    <n v="0"/>
    <n v="0"/>
    <n v="0"/>
    <n v="0"/>
    <n v="0"/>
    <n v="0"/>
    <n v="0"/>
  </r>
  <r>
    <x v="0"/>
    <x v="4"/>
    <x v="2"/>
    <x v="5"/>
    <x v="42"/>
    <x v="0"/>
    <n v="51"/>
    <n v="47"/>
    <n v="5"/>
    <n v="13"/>
    <n v="12"/>
    <n v="12"/>
    <n v="5"/>
    <n v="0"/>
    <n v="0"/>
    <n v="0"/>
    <n v="0"/>
    <n v="0"/>
    <n v="0"/>
    <n v="0"/>
    <n v="4"/>
  </r>
  <r>
    <x v="0"/>
    <x v="4"/>
    <x v="2"/>
    <x v="7"/>
    <x v="74"/>
    <x v="0"/>
    <n v="4"/>
    <n v="4"/>
    <n v="0"/>
    <n v="0"/>
    <n v="1"/>
    <n v="3"/>
    <n v="0"/>
    <n v="0"/>
    <n v="0"/>
    <n v="0"/>
    <n v="0"/>
    <n v="0"/>
    <n v="0"/>
    <n v="0"/>
    <n v="0"/>
  </r>
  <r>
    <x v="0"/>
    <x v="4"/>
    <x v="2"/>
    <x v="7"/>
    <x v="45"/>
    <x v="0"/>
    <n v="30"/>
    <n v="30"/>
    <n v="6"/>
    <n v="3"/>
    <n v="5"/>
    <n v="12"/>
    <n v="3"/>
    <n v="1"/>
    <n v="0"/>
    <n v="0"/>
    <n v="0"/>
    <n v="0"/>
    <n v="0"/>
    <n v="0"/>
    <n v="0"/>
  </r>
  <r>
    <x v="0"/>
    <x v="4"/>
    <x v="2"/>
    <x v="6"/>
    <x v="41"/>
    <x v="1"/>
    <n v="52"/>
    <n v="52"/>
    <n v="4"/>
    <n v="9"/>
    <n v="11"/>
    <n v="15"/>
    <n v="12"/>
    <n v="1"/>
    <n v="0"/>
    <n v="0"/>
    <n v="0"/>
    <n v="0"/>
    <n v="0"/>
    <n v="0"/>
    <n v="0"/>
  </r>
  <r>
    <x v="0"/>
    <x v="4"/>
    <x v="2"/>
    <x v="7"/>
    <x v="43"/>
    <x v="0"/>
    <n v="24"/>
    <n v="23"/>
    <n v="6"/>
    <n v="3"/>
    <n v="4"/>
    <n v="6"/>
    <n v="4"/>
    <n v="0"/>
    <n v="1"/>
    <n v="0"/>
    <n v="0"/>
    <n v="0"/>
    <n v="1"/>
    <n v="0"/>
    <n v="0"/>
  </r>
  <r>
    <x v="0"/>
    <x v="4"/>
    <x v="2"/>
    <x v="9"/>
    <x v="46"/>
    <x v="0"/>
    <n v="64"/>
    <n v="52"/>
    <n v="20"/>
    <n v="14"/>
    <n v="10"/>
    <n v="7"/>
    <n v="1"/>
    <n v="0"/>
    <n v="7"/>
    <n v="0"/>
    <n v="1"/>
    <n v="2"/>
    <n v="4"/>
    <n v="0"/>
    <n v="5"/>
  </r>
  <r>
    <x v="0"/>
    <x v="5"/>
    <x v="0"/>
    <x v="2"/>
    <x v="29"/>
    <x v="0"/>
    <n v="12"/>
    <n v="2"/>
    <n v="2"/>
    <n v="0"/>
    <n v="0"/>
    <n v="0"/>
    <n v="0"/>
    <n v="0"/>
    <n v="5"/>
    <n v="0"/>
    <n v="4"/>
    <n v="0"/>
    <n v="1"/>
    <n v="0"/>
    <n v="5"/>
  </r>
  <r>
    <x v="0"/>
    <x v="5"/>
    <x v="0"/>
    <x v="2"/>
    <x v="11"/>
    <x v="0"/>
    <n v="19"/>
    <n v="4"/>
    <n v="4"/>
    <n v="0"/>
    <n v="0"/>
    <n v="0"/>
    <n v="0"/>
    <n v="0"/>
    <n v="11"/>
    <n v="3"/>
    <n v="1"/>
    <n v="4"/>
    <n v="3"/>
    <n v="0"/>
    <n v="4"/>
  </r>
  <r>
    <x v="0"/>
    <x v="5"/>
    <x v="0"/>
    <x v="2"/>
    <x v="25"/>
    <x v="0"/>
    <n v="19"/>
    <n v="6"/>
    <n v="3"/>
    <n v="2"/>
    <n v="1"/>
    <n v="0"/>
    <n v="0"/>
    <n v="0"/>
    <n v="4"/>
    <n v="1"/>
    <n v="1"/>
    <n v="1"/>
    <n v="1"/>
    <n v="0"/>
    <n v="9"/>
  </r>
  <r>
    <x v="0"/>
    <x v="5"/>
    <x v="0"/>
    <x v="0"/>
    <x v="0"/>
    <x v="0"/>
    <n v="5"/>
    <n v="1"/>
    <n v="1"/>
    <n v="0"/>
    <n v="0"/>
    <n v="0"/>
    <n v="0"/>
    <n v="0"/>
    <n v="2"/>
    <n v="0"/>
    <n v="0"/>
    <n v="0"/>
    <n v="2"/>
    <n v="0"/>
    <n v="2"/>
  </r>
  <r>
    <x v="0"/>
    <x v="5"/>
    <x v="0"/>
    <x v="2"/>
    <x v="27"/>
    <x v="0"/>
    <n v="11"/>
    <n v="7"/>
    <n v="2"/>
    <n v="2"/>
    <n v="1"/>
    <n v="1"/>
    <n v="1"/>
    <n v="0"/>
    <n v="1"/>
    <n v="0"/>
    <n v="0"/>
    <n v="0"/>
    <n v="1"/>
    <n v="0"/>
    <n v="3"/>
  </r>
  <r>
    <x v="0"/>
    <x v="5"/>
    <x v="0"/>
    <x v="2"/>
    <x v="20"/>
    <x v="0"/>
    <n v="9"/>
    <n v="6"/>
    <n v="2"/>
    <n v="2"/>
    <n v="2"/>
    <n v="0"/>
    <n v="0"/>
    <n v="0"/>
    <n v="2"/>
    <n v="0"/>
    <n v="0"/>
    <n v="1"/>
    <n v="1"/>
    <n v="0"/>
    <n v="1"/>
  </r>
  <r>
    <x v="0"/>
    <x v="5"/>
    <x v="0"/>
    <x v="2"/>
    <x v="31"/>
    <x v="0"/>
    <n v="8"/>
    <n v="1"/>
    <n v="1"/>
    <n v="0"/>
    <n v="0"/>
    <n v="0"/>
    <n v="0"/>
    <n v="0"/>
    <n v="5"/>
    <n v="0"/>
    <n v="2"/>
    <n v="2"/>
    <n v="1"/>
    <n v="0"/>
    <n v="2"/>
  </r>
  <r>
    <x v="0"/>
    <x v="5"/>
    <x v="0"/>
    <x v="1"/>
    <x v="3"/>
    <x v="0"/>
    <n v="13"/>
    <n v="7"/>
    <n v="6"/>
    <n v="0"/>
    <n v="1"/>
    <n v="0"/>
    <n v="0"/>
    <n v="0"/>
    <n v="4"/>
    <n v="0"/>
    <n v="2"/>
    <n v="1"/>
    <n v="1"/>
    <n v="0"/>
    <n v="2"/>
  </r>
  <r>
    <x v="0"/>
    <x v="5"/>
    <x v="0"/>
    <x v="2"/>
    <x v="63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5"/>
    <x v="0"/>
    <x v="2"/>
    <x v="21"/>
    <x v="0"/>
    <n v="20"/>
    <n v="6"/>
    <n v="1"/>
    <n v="2"/>
    <n v="3"/>
    <n v="0"/>
    <n v="0"/>
    <n v="0"/>
    <n v="6"/>
    <n v="0"/>
    <n v="0"/>
    <n v="4"/>
    <n v="2"/>
    <n v="0"/>
    <n v="8"/>
  </r>
  <r>
    <x v="0"/>
    <x v="5"/>
    <x v="0"/>
    <x v="2"/>
    <x v="9"/>
    <x v="0"/>
    <n v="29"/>
    <n v="10"/>
    <n v="10"/>
    <n v="0"/>
    <n v="0"/>
    <n v="0"/>
    <n v="0"/>
    <n v="0"/>
    <n v="13"/>
    <n v="1"/>
    <n v="3"/>
    <n v="7"/>
    <n v="2"/>
    <n v="0"/>
    <n v="6"/>
  </r>
  <r>
    <x v="0"/>
    <x v="5"/>
    <x v="0"/>
    <x v="1"/>
    <x v="22"/>
    <x v="0"/>
    <n v="41"/>
    <n v="28"/>
    <n v="13"/>
    <n v="10"/>
    <n v="1"/>
    <n v="4"/>
    <n v="0"/>
    <n v="0"/>
    <n v="11"/>
    <n v="0"/>
    <n v="3"/>
    <n v="6"/>
    <n v="2"/>
    <n v="0"/>
    <n v="2"/>
  </r>
  <r>
    <x v="0"/>
    <x v="5"/>
    <x v="0"/>
    <x v="2"/>
    <x v="15"/>
    <x v="0"/>
    <n v="4"/>
    <n v="0"/>
    <n v="0"/>
    <n v="0"/>
    <n v="0"/>
    <n v="0"/>
    <n v="0"/>
    <n v="0"/>
    <n v="0"/>
    <n v="0"/>
    <n v="0"/>
    <n v="0"/>
    <n v="0"/>
    <n v="0"/>
    <n v="4"/>
  </r>
  <r>
    <x v="0"/>
    <x v="5"/>
    <x v="0"/>
    <x v="1"/>
    <x v="35"/>
    <x v="0"/>
    <n v="94"/>
    <n v="72"/>
    <n v="34"/>
    <n v="21"/>
    <n v="12"/>
    <n v="4"/>
    <n v="1"/>
    <n v="0"/>
    <n v="14"/>
    <n v="1"/>
    <n v="0"/>
    <n v="5"/>
    <n v="8"/>
    <n v="0"/>
    <n v="8"/>
  </r>
  <r>
    <x v="0"/>
    <x v="5"/>
    <x v="0"/>
    <x v="1"/>
    <x v="71"/>
    <x v="0"/>
    <n v="6"/>
    <n v="5"/>
    <n v="3"/>
    <n v="1"/>
    <n v="0"/>
    <n v="1"/>
    <n v="0"/>
    <n v="0"/>
    <n v="1"/>
    <n v="0"/>
    <n v="1"/>
    <n v="0"/>
    <n v="0"/>
    <n v="0"/>
    <n v="0"/>
  </r>
  <r>
    <x v="0"/>
    <x v="5"/>
    <x v="0"/>
    <x v="0"/>
    <x v="23"/>
    <x v="0"/>
    <n v="46"/>
    <n v="24"/>
    <n v="10"/>
    <n v="7"/>
    <n v="4"/>
    <n v="3"/>
    <n v="0"/>
    <n v="0"/>
    <n v="18"/>
    <n v="2"/>
    <n v="6"/>
    <n v="5"/>
    <n v="5"/>
    <n v="0"/>
    <n v="4"/>
  </r>
  <r>
    <x v="0"/>
    <x v="5"/>
    <x v="0"/>
    <x v="0"/>
    <x v="14"/>
    <x v="0"/>
    <n v="16"/>
    <n v="0"/>
    <n v="0"/>
    <n v="0"/>
    <n v="0"/>
    <n v="0"/>
    <n v="0"/>
    <n v="0"/>
    <n v="15"/>
    <n v="2"/>
    <n v="6"/>
    <n v="4"/>
    <n v="3"/>
    <n v="0"/>
    <n v="1"/>
  </r>
  <r>
    <x v="0"/>
    <x v="5"/>
    <x v="0"/>
    <x v="1"/>
    <x v="4"/>
    <x v="0"/>
    <n v="64"/>
    <n v="44"/>
    <n v="29"/>
    <n v="6"/>
    <n v="7"/>
    <n v="1"/>
    <n v="1"/>
    <n v="0"/>
    <n v="14"/>
    <n v="1"/>
    <n v="3"/>
    <n v="7"/>
    <n v="3"/>
    <n v="0"/>
    <n v="6"/>
  </r>
  <r>
    <x v="0"/>
    <x v="5"/>
    <x v="0"/>
    <x v="2"/>
    <x v="56"/>
    <x v="0"/>
    <n v="19"/>
    <n v="8"/>
    <n v="4"/>
    <n v="3"/>
    <n v="1"/>
    <n v="0"/>
    <n v="0"/>
    <n v="0"/>
    <n v="8"/>
    <n v="0"/>
    <n v="1"/>
    <n v="3"/>
    <n v="4"/>
    <n v="0"/>
    <n v="3"/>
  </r>
  <r>
    <x v="0"/>
    <x v="5"/>
    <x v="0"/>
    <x v="0"/>
    <x v="61"/>
    <x v="0"/>
    <n v="10"/>
    <n v="2"/>
    <n v="1"/>
    <n v="0"/>
    <n v="1"/>
    <n v="0"/>
    <n v="0"/>
    <n v="0"/>
    <n v="5"/>
    <n v="0"/>
    <n v="1"/>
    <n v="3"/>
    <n v="1"/>
    <n v="0"/>
    <n v="3"/>
  </r>
  <r>
    <x v="0"/>
    <x v="5"/>
    <x v="0"/>
    <x v="0"/>
    <x v="76"/>
    <x v="0"/>
    <n v="24"/>
    <n v="13"/>
    <n v="6"/>
    <n v="5"/>
    <n v="2"/>
    <n v="0"/>
    <n v="0"/>
    <n v="0"/>
    <n v="9"/>
    <n v="1"/>
    <n v="4"/>
    <n v="2"/>
    <n v="2"/>
    <n v="0"/>
    <n v="2"/>
  </r>
  <r>
    <x v="0"/>
    <x v="5"/>
    <x v="0"/>
    <x v="1"/>
    <x v="26"/>
    <x v="0"/>
    <n v="86"/>
    <n v="39"/>
    <n v="19"/>
    <n v="12"/>
    <n v="4"/>
    <n v="4"/>
    <n v="0"/>
    <n v="0"/>
    <n v="24"/>
    <n v="3"/>
    <n v="5"/>
    <n v="9"/>
    <n v="7"/>
    <n v="0"/>
    <n v="23"/>
  </r>
  <r>
    <x v="0"/>
    <x v="5"/>
    <x v="0"/>
    <x v="2"/>
    <x v="19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5"/>
    <x v="0"/>
    <x v="2"/>
    <x v="55"/>
    <x v="0"/>
    <n v="3"/>
    <n v="1"/>
    <n v="1"/>
    <n v="0"/>
    <n v="0"/>
    <n v="0"/>
    <n v="0"/>
    <n v="0"/>
    <n v="1"/>
    <n v="0"/>
    <n v="0"/>
    <n v="1"/>
    <n v="0"/>
    <n v="0"/>
    <n v="1"/>
  </r>
  <r>
    <x v="0"/>
    <x v="5"/>
    <x v="0"/>
    <x v="0"/>
    <x v="16"/>
    <x v="0"/>
    <n v="11"/>
    <n v="6"/>
    <n v="3"/>
    <n v="2"/>
    <n v="0"/>
    <n v="1"/>
    <n v="0"/>
    <n v="0"/>
    <n v="2"/>
    <n v="0"/>
    <n v="1"/>
    <n v="1"/>
    <n v="0"/>
    <n v="0"/>
    <n v="3"/>
  </r>
  <r>
    <x v="0"/>
    <x v="5"/>
    <x v="0"/>
    <x v="2"/>
    <x v="10"/>
    <x v="0"/>
    <n v="19"/>
    <n v="8"/>
    <n v="4"/>
    <n v="2"/>
    <n v="1"/>
    <n v="1"/>
    <n v="0"/>
    <n v="0"/>
    <n v="10"/>
    <n v="3"/>
    <n v="1"/>
    <n v="3"/>
    <n v="3"/>
    <n v="0"/>
    <n v="1"/>
  </r>
  <r>
    <x v="0"/>
    <x v="5"/>
    <x v="0"/>
    <x v="2"/>
    <x v="6"/>
    <x v="0"/>
    <n v="3"/>
    <n v="0"/>
    <n v="0"/>
    <n v="0"/>
    <n v="0"/>
    <n v="0"/>
    <n v="0"/>
    <n v="0"/>
    <n v="2"/>
    <n v="2"/>
    <n v="0"/>
    <n v="0"/>
    <n v="0"/>
    <n v="0"/>
    <n v="1"/>
  </r>
  <r>
    <x v="0"/>
    <x v="5"/>
    <x v="0"/>
    <x v="2"/>
    <x v="50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5"/>
    <x v="0"/>
    <x v="0"/>
    <x v="34"/>
    <x v="0"/>
    <n v="16"/>
    <n v="4"/>
    <n v="1"/>
    <n v="2"/>
    <n v="1"/>
    <n v="0"/>
    <n v="0"/>
    <n v="0"/>
    <n v="10"/>
    <n v="2"/>
    <n v="2"/>
    <n v="5"/>
    <n v="1"/>
    <n v="0"/>
    <n v="2"/>
  </r>
  <r>
    <x v="0"/>
    <x v="5"/>
    <x v="0"/>
    <x v="2"/>
    <x v="30"/>
    <x v="0"/>
    <n v="81"/>
    <n v="41"/>
    <n v="13"/>
    <n v="9"/>
    <n v="13"/>
    <n v="5"/>
    <n v="1"/>
    <n v="0"/>
    <n v="29"/>
    <n v="6"/>
    <n v="1"/>
    <n v="13"/>
    <n v="9"/>
    <n v="0"/>
    <n v="11"/>
  </r>
  <r>
    <x v="0"/>
    <x v="5"/>
    <x v="0"/>
    <x v="2"/>
    <x v="5"/>
    <x v="0"/>
    <n v="42"/>
    <n v="20"/>
    <n v="11"/>
    <n v="4"/>
    <n v="4"/>
    <n v="0"/>
    <n v="1"/>
    <n v="0"/>
    <n v="17"/>
    <n v="6"/>
    <n v="2"/>
    <n v="2"/>
    <n v="7"/>
    <n v="0"/>
    <n v="5"/>
  </r>
  <r>
    <x v="0"/>
    <x v="5"/>
    <x v="0"/>
    <x v="1"/>
    <x v="48"/>
    <x v="0"/>
    <n v="32"/>
    <n v="18"/>
    <n v="8"/>
    <n v="8"/>
    <n v="2"/>
    <n v="0"/>
    <n v="0"/>
    <n v="0"/>
    <n v="10"/>
    <n v="0"/>
    <n v="1"/>
    <n v="6"/>
    <n v="3"/>
    <n v="0"/>
    <n v="4"/>
  </r>
  <r>
    <x v="0"/>
    <x v="5"/>
    <x v="0"/>
    <x v="2"/>
    <x v="18"/>
    <x v="0"/>
    <n v="4"/>
    <n v="1"/>
    <n v="1"/>
    <n v="0"/>
    <n v="0"/>
    <n v="0"/>
    <n v="0"/>
    <n v="0"/>
    <n v="1"/>
    <n v="0"/>
    <n v="0"/>
    <n v="1"/>
    <n v="0"/>
    <n v="0"/>
    <n v="2"/>
  </r>
  <r>
    <x v="0"/>
    <x v="5"/>
    <x v="0"/>
    <x v="0"/>
    <x v="8"/>
    <x v="0"/>
    <n v="7"/>
    <n v="1"/>
    <n v="1"/>
    <n v="0"/>
    <n v="0"/>
    <n v="0"/>
    <n v="0"/>
    <n v="0"/>
    <n v="4"/>
    <n v="0"/>
    <n v="2"/>
    <n v="2"/>
    <n v="0"/>
    <n v="0"/>
    <n v="2"/>
  </r>
  <r>
    <x v="0"/>
    <x v="5"/>
    <x v="0"/>
    <x v="1"/>
    <x v="24"/>
    <x v="0"/>
    <n v="290"/>
    <n v="232"/>
    <n v="74"/>
    <n v="58"/>
    <n v="47"/>
    <n v="34"/>
    <n v="17"/>
    <n v="2"/>
    <n v="45"/>
    <n v="4"/>
    <n v="10"/>
    <n v="18"/>
    <n v="13"/>
    <n v="0"/>
    <n v="13"/>
  </r>
  <r>
    <x v="0"/>
    <x v="5"/>
    <x v="0"/>
    <x v="2"/>
    <x v="54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5"/>
    <x v="1"/>
    <x v="4"/>
    <x v="38"/>
    <x v="0"/>
    <n v="608"/>
    <n v="520"/>
    <n v="71"/>
    <n v="101"/>
    <n v="105"/>
    <n v="116"/>
    <n v="112"/>
    <n v="15"/>
    <n v="69"/>
    <n v="10"/>
    <n v="21"/>
    <n v="25"/>
    <n v="13"/>
    <n v="0"/>
    <n v="19"/>
  </r>
  <r>
    <x v="0"/>
    <x v="5"/>
    <x v="1"/>
    <x v="3"/>
    <x v="37"/>
    <x v="1"/>
    <n v="232"/>
    <n v="202"/>
    <n v="55"/>
    <n v="35"/>
    <n v="47"/>
    <n v="47"/>
    <n v="15"/>
    <n v="3"/>
    <n v="22"/>
    <n v="6"/>
    <n v="3"/>
    <n v="8"/>
    <n v="5"/>
    <n v="0"/>
    <n v="8"/>
  </r>
  <r>
    <x v="0"/>
    <x v="5"/>
    <x v="1"/>
    <x v="4"/>
    <x v="39"/>
    <x v="0"/>
    <n v="759"/>
    <n v="688"/>
    <n v="70"/>
    <n v="95"/>
    <n v="147"/>
    <n v="195"/>
    <n v="160"/>
    <n v="21"/>
    <n v="51"/>
    <n v="6"/>
    <n v="8"/>
    <n v="30"/>
    <n v="7"/>
    <n v="0"/>
    <n v="20"/>
  </r>
  <r>
    <x v="0"/>
    <x v="5"/>
    <x v="1"/>
    <x v="3"/>
    <x v="36"/>
    <x v="1"/>
    <n v="798"/>
    <n v="648"/>
    <n v="146"/>
    <n v="104"/>
    <n v="112"/>
    <n v="152"/>
    <n v="122"/>
    <n v="12"/>
    <n v="129"/>
    <n v="12"/>
    <n v="24"/>
    <n v="55"/>
    <n v="38"/>
    <n v="1"/>
    <n v="20"/>
  </r>
  <r>
    <x v="0"/>
    <x v="5"/>
    <x v="2"/>
    <x v="9"/>
    <x v="46"/>
    <x v="0"/>
    <n v="64"/>
    <n v="47"/>
    <n v="23"/>
    <n v="13"/>
    <n v="7"/>
    <n v="3"/>
    <n v="1"/>
    <n v="0"/>
    <n v="10"/>
    <n v="1"/>
    <n v="2"/>
    <n v="5"/>
    <n v="2"/>
    <n v="0"/>
    <n v="7"/>
  </r>
  <r>
    <x v="0"/>
    <x v="5"/>
    <x v="2"/>
    <x v="5"/>
    <x v="57"/>
    <x v="0"/>
    <n v="28"/>
    <n v="28"/>
    <n v="1"/>
    <n v="1"/>
    <n v="4"/>
    <n v="11"/>
    <n v="11"/>
    <n v="0"/>
    <n v="0"/>
    <n v="0"/>
    <n v="0"/>
    <n v="0"/>
    <n v="0"/>
    <n v="0"/>
    <n v="0"/>
  </r>
  <r>
    <x v="0"/>
    <x v="5"/>
    <x v="2"/>
    <x v="6"/>
    <x v="41"/>
    <x v="1"/>
    <n v="81"/>
    <n v="78"/>
    <n v="18"/>
    <n v="15"/>
    <n v="19"/>
    <n v="10"/>
    <n v="13"/>
    <n v="3"/>
    <n v="2"/>
    <n v="0"/>
    <n v="0"/>
    <n v="0"/>
    <n v="2"/>
    <n v="0"/>
    <n v="1"/>
  </r>
  <r>
    <x v="0"/>
    <x v="5"/>
    <x v="2"/>
    <x v="7"/>
    <x v="44"/>
    <x v="0"/>
    <n v="50"/>
    <n v="44"/>
    <n v="14"/>
    <n v="8"/>
    <n v="9"/>
    <n v="6"/>
    <n v="7"/>
    <n v="0"/>
    <n v="5"/>
    <n v="1"/>
    <n v="2"/>
    <n v="2"/>
    <n v="0"/>
    <n v="0"/>
    <n v="1"/>
  </r>
  <r>
    <x v="0"/>
    <x v="5"/>
    <x v="2"/>
    <x v="7"/>
    <x v="45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5"/>
    <x v="2"/>
    <x v="7"/>
    <x v="43"/>
    <x v="0"/>
    <n v="37"/>
    <n v="34"/>
    <n v="7"/>
    <n v="5"/>
    <n v="6"/>
    <n v="12"/>
    <n v="4"/>
    <n v="0"/>
    <n v="3"/>
    <n v="0"/>
    <n v="2"/>
    <n v="1"/>
    <n v="0"/>
    <n v="0"/>
    <n v="0"/>
  </r>
  <r>
    <x v="0"/>
    <x v="5"/>
    <x v="2"/>
    <x v="5"/>
    <x v="77"/>
    <x v="0"/>
    <n v="20"/>
    <n v="10"/>
    <n v="5"/>
    <n v="4"/>
    <n v="1"/>
    <n v="0"/>
    <n v="0"/>
    <n v="0"/>
    <n v="9"/>
    <n v="1"/>
    <n v="3"/>
    <n v="3"/>
    <n v="2"/>
    <n v="0"/>
    <n v="1"/>
  </r>
  <r>
    <x v="0"/>
    <x v="5"/>
    <x v="2"/>
    <x v="5"/>
    <x v="65"/>
    <x v="0"/>
    <n v="29"/>
    <n v="28"/>
    <n v="2"/>
    <n v="3"/>
    <n v="7"/>
    <n v="9"/>
    <n v="7"/>
    <n v="0"/>
    <n v="1"/>
    <n v="0"/>
    <n v="0"/>
    <n v="0"/>
    <n v="1"/>
    <n v="0"/>
    <n v="0"/>
  </r>
  <r>
    <x v="0"/>
    <x v="5"/>
    <x v="2"/>
    <x v="5"/>
    <x v="42"/>
    <x v="0"/>
    <n v="16"/>
    <n v="5"/>
    <n v="3"/>
    <n v="2"/>
    <n v="0"/>
    <n v="0"/>
    <n v="0"/>
    <n v="0"/>
    <n v="11"/>
    <n v="2"/>
    <n v="5"/>
    <n v="2"/>
    <n v="2"/>
    <n v="0"/>
    <n v="0"/>
  </r>
  <r>
    <x v="0"/>
    <x v="5"/>
    <x v="2"/>
    <x v="5"/>
    <x v="40"/>
    <x v="0"/>
    <n v="31"/>
    <n v="30"/>
    <n v="7"/>
    <n v="5"/>
    <n v="7"/>
    <n v="8"/>
    <n v="3"/>
    <n v="0"/>
    <n v="1"/>
    <n v="0"/>
    <n v="0"/>
    <n v="1"/>
    <n v="0"/>
    <n v="0"/>
    <n v="0"/>
  </r>
  <r>
    <x v="0"/>
    <x v="5"/>
    <x v="2"/>
    <x v="5"/>
    <x v="47"/>
    <x v="0"/>
    <n v="25"/>
    <n v="23"/>
    <n v="5"/>
    <n v="6"/>
    <n v="7"/>
    <n v="3"/>
    <n v="2"/>
    <n v="0"/>
    <n v="2"/>
    <n v="0"/>
    <n v="1"/>
    <n v="1"/>
    <n v="0"/>
    <n v="0"/>
    <n v="0"/>
  </r>
  <r>
    <x v="0"/>
    <x v="6"/>
    <x v="0"/>
    <x v="2"/>
    <x v="25"/>
    <x v="0"/>
    <n v="25"/>
    <n v="10"/>
    <n v="7"/>
    <n v="1"/>
    <n v="1"/>
    <n v="1"/>
    <n v="0"/>
    <n v="0"/>
    <n v="4"/>
    <n v="0"/>
    <n v="1"/>
    <n v="3"/>
    <n v="0"/>
    <n v="1"/>
    <n v="10"/>
  </r>
  <r>
    <x v="0"/>
    <x v="6"/>
    <x v="0"/>
    <x v="2"/>
    <x v="11"/>
    <x v="0"/>
    <n v="30"/>
    <n v="19"/>
    <n v="15"/>
    <n v="2"/>
    <n v="2"/>
    <n v="0"/>
    <n v="0"/>
    <n v="0"/>
    <n v="5"/>
    <n v="1"/>
    <n v="1"/>
    <n v="1"/>
    <n v="2"/>
    <n v="0"/>
    <n v="6"/>
  </r>
  <r>
    <x v="0"/>
    <x v="6"/>
    <x v="0"/>
    <x v="1"/>
    <x v="24"/>
    <x v="0"/>
    <n v="285"/>
    <n v="231"/>
    <n v="50"/>
    <n v="40"/>
    <n v="54"/>
    <n v="48"/>
    <n v="37"/>
    <n v="2"/>
    <n v="35"/>
    <n v="4"/>
    <n v="4"/>
    <n v="17"/>
    <n v="10"/>
    <n v="0"/>
    <n v="19"/>
  </r>
  <r>
    <x v="0"/>
    <x v="6"/>
    <x v="0"/>
    <x v="1"/>
    <x v="3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6"/>
    <x v="0"/>
    <x v="1"/>
    <x v="62"/>
    <x v="0"/>
    <n v="33"/>
    <n v="19"/>
    <n v="10"/>
    <n v="5"/>
    <n v="4"/>
    <n v="0"/>
    <n v="0"/>
    <n v="0"/>
    <n v="7"/>
    <n v="1"/>
    <n v="1"/>
    <n v="4"/>
    <n v="1"/>
    <n v="0"/>
    <n v="7"/>
  </r>
  <r>
    <x v="0"/>
    <x v="6"/>
    <x v="0"/>
    <x v="2"/>
    <x v="7"/>
    <x v="0"/>
    <n v="2"/>
    <n v="1"/>
    <n v="0"/>
    <n v="0"/>
    <n v="1"/>
    <n v="0"/>
    <n v="0"/>
    <n v="0"/>
    <n v="0"/>
    <n v="0"/>
    <n v="0"/>
    <n v="0"/>
    <n v="0"/>
    <n v="0"/>
    <n v="1"/>
  </r>
  <r>
    <x v="0"/>
    <x v="6"/>
    <x v="0"/>
    <x v="2"/>
    <x v="20"/>
    <x v="0"/>
    <n v="12"/>
    <n v="9"/>
    <n v="6"/>
    <n v="3"/>
    <n v="0"/>
    <n v="0"/>
    <n v="0"/>
    <n v="0"/>
    <n v="2"/>
    <n v="0"/>
    <n v="1"/>
    <n v="0"/>
    <n v="1"/>
    <n v="0"/>
    <n v="1"/>
  </r>
  <r>
    <x v="0"/>
    <x v="6"/>
    <x v="0"/>
    <x v="1"/>
    <x v="22"/>
    <x v="0"/>
    <n v="9"/>
    <n v="9"/>
    <n v="6"/>
    <n v="3"/>
    <n v="0"/>
    <n v="0"/>
    <n v="0"/>
    <n v="0"/>
    <n v="0"/>
    <n v="0"/>
    <n v="0"/>
    <n v="0"/>
    <n v="0"/>
    <n v="0"/>
    <n v="0"/>
  </r>
  <r>
    <x v="0"/>
    <x v="6"/>
    <x v="0"/>
    <x v="2"/>
    <x v="13"/>
    <x v="0"/>
    <n v="17"/>
    <n v="6"/>
    <n v="3"/>
    <n v="2"/>
    <n v="1"/>
    <n v="0"/>
    <n v="0"/>
    <n v="0"/>
    <n v="8"/>
    <n v="0"/>
    <n v="4"/>
    <n v="4"/>
    <n v="0"/>
    <n v="0"/>
    <n v="3"/>
  </r>
  <r>
    <x v="0"/>
    <x v="6"/>
    <x v="0"/>
    <x v="2"/>
    <x v="33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6"/>
    <x v="0"/>
    <x v="0"/>
    <x v="61"/>
    <x v="0"/>
    <n v="13"/>
    <n v="2"/>
    <n v="2"/>
    <n v="0"/>
    <n v="0"/>
    <n v="0"/>
    <n v="0"/>
    <n v="0"/>
    <n v="7"/>
    <n v="1"/>
    <n v="3"/>
    <n v="2"/>
    <n v="1"/>
    <n v="0"/>
    <n v="4"/>
  </r>
  <r>
    <x v="0"/>
    <x v="6"/>
    <x v="0"/>
    <x v="1"/>
    <x v="72"/>
    <x v="0"/>
    <n v="2"/>
    <n v="0"/>
    <n v="0"/>
    <n v="0"/>
    <n v="0"/>
    <n v="0"/>
    <n v="0"/>
    <n v="0"/>
    <n v="1"/>
    <n v="1"/>
    <n v="0"/>
    <n v="0"/>
    <n v="0"/>
    <n v="0"/>
    <n v="1"/>
  </r>
  <r>
    <x v="0"/>
    <x v="6"/>
    <x v="0"/>
    <x v="1"/>
    <x v="35"/>
    <x v="0"/>
    <n v="64"/>
    <n v="49"/>
    <n v="16"/>
    <n v="16"/>
    <n v="12"/>
    <n v="4"/>
    <n v="1"/>
    <n v="0"/>
    <n v="10"/>
    <n v="0"/>
    <n v="2"/>
    <n v="4"/>
    <n v="4"/>
    <n v="0"/>
    <n v="5"/>
  </r>
  <r>
    <x v="0"/>
    <x v="6"/>
    <x v="0"/>
    <x v="0"/>
    <x v="32"/>
    <x v="0"/>
    <n v="9"/>
    <n v="7"/>
    <n v="5"/>
    <n v="2"/>
    <n v="0"/>
    <n v="0"/>
    <n v="0"/>
    <n v="0"/>
    <n v="1"/>
    <n v="0"/>
    <n v="0"/>
    <n v="1"/>
    <n v="0"/>
    <n v="0"/>
    <n v="1"/>
  </r>
  <r>
    <x v="0"/>
    <x v="6"/>
    <x v="0"/>
    <x v="0"/>
    <x v="8"/>
    <x v="0"/>
    <n v="53"/>
    <n v="35"/>
    <n v="13"/>
    <n v="11"/>
    <n v="7"/>
    <n v="4"/>
    <n v="0"/>
    <n v="0"/>
    <n v="11"/>
    <n v="1"/>
    <n v="4"/>
    <n v="5"/>
    <n v="1"/>
    <n v="0"/>
    <n v="7"/>
  </r>
  <r>
    <x v="0"/>
    <x v="6"/>
    <x v="0"/>
    <x v="2"/>
    <x v="31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6"/>
    <x v="0"/>
    <x v="0"/>
    <x v="23"/>
    <x v="0"/>
    <n v="1"/>
    <n v="0"/>
    <n v="0"/>
    <n v="0"/>
    <n v="0"/>
    <n v="0"/>
    <n v="0"/>
    <n v="0"/>
    <n v="1"/>
    <n v="0"/>
    <n v="0"/>
    <n v="0"/>
    <n v="1"/>
    <n v="0"/>
    <n v="0"/>
  </r>
  <r>
    <x v="0"/>
    <x v="6"/>
    <x v="0"/>
    <x v="2"/>
    <x v="6"/>
    <x v="0"/>
    <n v="3"/>
    <n v="0"/>
    <n v="0"/>
    <n v="0"/>
    <n v="0"/>
    <n v="0"/>
    <n v="0"/>
    <n v="0"/>
    <n v="3"/>
    <n v="0"/>
    <n v="1"/>
    <n v="2"/>
    <n v="0"/>
    <n v="0"/>
    <n v="0"/>
  </r>
  <r>
    <x v="0"/>
    <x v="6"/>
    <x v="0"/>
    <x v="2"/>
    <x v="15"/>
    <x v="0"/>
    <n v="4"/>
    <n v="2"/>
    <n v="2"/>
    <n v="0"/>
    <n v="0"/>
    <n v="0"/>
    <n v="0"/>
    <n v="0"/>
    <n v="2"/>
    <n v="0"/>
    <n v="0"/>
    <n v="2"/>
    <n v="0"/>
    <n v="0"/>
    <n v="0"/>
  </r>
  <r>
    <x v="0"/>
    <x v="6"/>
    <x v="0"/>
    <x v="2"/>
    <x v="30"/>
    <x v="0"/>
    <n v="12"/>
    <n v="9"/>
    <n v="5"/>
    <n v="2"/>
    <n v="2"/>
    <n v="0"/>
    <n v="0"/>
    <n v="0"/>
    <n v="3"/>
    <n v="0"/>
    <n v="0"/>
    <n v="2"/>
    <n v="1"/>
    <n v="0"/>
    <n v="0"/>
  </r>
  <r>
    <x v="0"/>
    <x v="6"/>
    <x v="0"/>
    <x v="0"/>
    <x v="16"/>
    <x v="0"/>
    <n v="22"/>
    <n v="9"/>
    <n v="8"/>
    <n v="1"/>
    <n v="0"/>
    <n v="0"/>
    <n v="0"/>
    <n v="0"/>
    <n v="12"/>
    <n v="2"/>
    <n v="1"/>
    <n v="5"/>
    <n v="4"/>
    <n v="0"/>
    <n v="1"/>
  </r>
  <r>
    <x v="0"/>
    <x v="6"/>
    <x v="0"/>
    <x v="0"/>
    <x v="2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6"/>
    <x v="0"/>
    <x v="0"/>
    <x v="15"/>
    <x v="0"/>
    <n v="2"/>
    <n v="1"/>
    <n v="1"/>
    <n v="0"/>
    <n v="0"/>
    <n v="0"/>
    <n v="0"/>
    <n v="0"/>
    <n v="1"/>
    <n v="0"/>
    <n v="0"/>
    <n v="1"/>
    <n v="0"/>
    <n v="0"/>
    <n v="0"/>
  </r>
  <r>
    <x v="0"/>
    <x v="6"/>
    <x v="0"/>
    <x v="2"/>
    <x v="21"/>
    <x v="0"/>
    <n v="9"/>
    <n v="8"/>
    <n v="5"/>
    <n v="2"/>
    <n v="1"/>
    <n v="0"/>
    <n v="0"/>
    <n v="0"/>
    <n v="1"/>
    <n v="0"/>
    <n v="0"/>
    <n v="0"/>
    <n v="1"/>
    <n v="0"/>
    <n v="0"/>
  </r>
  <r>
    <x v="0"/>
    <x v="6"/>
    <x v="0"/>
    <x v="0"/>
    <x v="64"/>
    <x v="0"/>
    <n v="2"/>
    <n v="2"/>
    <n v="0"/>
    <n v="1"/>
    <n v="1"/>
    <n v="0"/>
    <n v="0"/>
    <n v="0"/>
    <n v="0"/>
    <n v="0"/>
    <n v="0"/>
    <n v="0"/>
    <n v="0"/>
    <n v="0"/>
    <n v="0"/>
  </r>
  <r>
    <x v="0"/>
    <x v="6"/>
    <x v="0"/>
    <x v="0"/>
    <x v="34"/>
    <x v="0"/>
    <n v="45"/>
    <n v="37"/>
    <n v="14"/>
    <n v="14"/>
    <n v="6"/>
    <n v="3"/>
    <n v="0"/>
    <n v="0"/>
    <n v="8"/>
    <n v="0"/>
    <n v="3"/>
    <n v="2"/>
    <n v="3"/>
    <n v="0"/>
    <n v="0"/>
  </r>
  <r>
    <x v="0"/>
    <x v="6"/>
    <x v="0"/>
    <x v="2"/>
    <x v="19"/>
    <x v="0"/>
    <n v="29"/>
    <n v="29"/>
    <n v="10"/>
    <n v="6"/>
    <n v="10"/>
    <n v="3"/>
    <n v="0"/>
    <n v="0"/>
    <n v="0"/>
    <n v="0"/>
    <n v="0"/>
    <n v="0"/>
    <n v="0"/>
    <n v="0"/>
    <n v="0"/>
  </r>
  <r>
    <x v="0"/>
    <x v="6"/>
    <x v="0"/>
    <x v="1"/>
    <x v="4"/>
    <x v="0"/>
    <n v="14"/>
    <n v="11"/>
    <n v="4"/>
    <n v="3"/>
    <n v="3"/>
    <n v="1"/>
    <n v="0"/>
    <n v="0"/>
    <n v="1"/>
    <n v="0"/>
    <n v="0"/>
    <n v="1"/>
    <n v="0"/>
    <n v="0"/>
    <n v="2"/>
  </r>
  <r>
    <x v="0"/>
    <x v="6"/>
    <x v="0"/>
    <x v="1"/>
    <x v="26"/>
    <x v="0"/>
    <n v="1"/>
    <n v="0"/>
    <n v="0"/>
    <n v="0"/>
    <n v="0"/>
    <n v="0"/>
    <n v="0"/>
    <n v="0"/>
    <n v="1"/>
    <n v="1"/>
    <n v="0"/>
    <n v="0"/>
    <n v="0"/>
    <n v="0"/>
    <n v="0"/>
  </r>
  <r>
    <x v="0"/>
    <x v="6"/>
    <x v="1"/>
    <x v="4"/>
    <x v="38"/>
    <x v="0"/>
    <n v="366"/>
    <n v="347"/>
    <n v="23"/>
    <n v="41"/>
    <n v="57"/>
    <n v="115"/>
    <n v="100"/>
    <n v="11"/>
    <n v="9"/>
    <n v="1"/>
    <n v="0"/>
    <n v="6"/>
    <n v="2"/>
    <n v="0"/>
    <n v="10"/>
  </r>
  <r>
    <x v="0"/>
    <x v="6"/>
    <x v="1"/>
    <x v="3"/>
    <x v="36"/>
    <x v="1"/>
    <n v="274"/>
    <n v="255"/>
    <n v="37"/>
    <n v="22"/>
    <n v="29"/>
    <n v="68"/>
    <n v="93"/>
    <n v="6"/>
    <n v="9"/>
    <n v="1"/>
    <n v="1"/>
    <n v="4"/>
    <n v="3"/>
    <n v="0"/>
    <n v="10"/>
  </r>
  <r>
    <x v="0"/>
    <x v="6"/>
    <x v="1"/>
    <x v="4"/>
    <x v="39"/>
    <x v="0"/>
    <n v="279"/>
    <n v="276"/>
    <n v="19"/>
    <n v="31"/>
    <n v="55"/>
    <n v="86"/>
    <n v="75"/>
    <n v="10"/>
    <n v="1"/>
    <n v="0"/>
    <n v="0"/>
    <n v="1"/>
    <n v="0"/>
    <n v="0"/>
    <n v="2"/>
  </r>
  <r>
    <x v="0"/>
    <x v="6"/>
    <x v="1"/>
    <x v="3"/>
    <x v="37"/>
    <x v="1"/>
    <n v="116"/>
    <n v="103"/>
    <n v="19"/>
    <n v="10"/>
    <n v="10"/>
    <n v="13"/>
    <n v="43"/>
    <n v="8"/>
    <n v="11"/>
    <n v="1"/>
    <n v="2"/>
    <n v="6"/>
    <n v="2"/>
    <n v="0"/>
    <n v="2"/>
  </r>
  <r>
    <x v="0"/>
    <x v="6"/>
    <x v="2"/>
    <x v="7"/>
    <x v="44"/>
    <x v="0"/>
    <n v="32"/>
    <n v="27"/>
    <n v="4"/>
    <n v="7"/>
    <n v="6"/>
    <n v="6"/>
    <n v="4"/>
    <n v="0"/>
    <n v="3"/>
    <n v="0"/>
    <n v="0"/>
    <n v="1"/>
    <n v="2"/>
    <n v="0"/>
    <n v="2"/>
  </r>
  <r>
    <x v="0"/>
    <x v="6"/>
    <x v="2"/>
    <x v="9"/>
    <x v="46"/>
    <x v="0"/>
    <n v="110"/>
    <n v="85"/>
    <n v="33"/>
    <n v="23"/>
    <n v="17"/>
    <n v="11"/>
    <n v="1"/>
    <n v="0"/>
    <n v="15"/>
    <n v="0"/>
    <n v="1"/>
    <n v="6"/>
    <n v="8"/>
    <n v="0"/>
    <n v="10"/>
  </r>
  <r>
    <x v="0"/>
    <x v="6"/>
    <x v="2"/>
    <x v="6"/>
    <x v="41"/>
    <x v="1"/>
    <n v="53"/>
    <n v="53"/>
    <n v="0"/>
    <n v="5"/>
    <n v="9"/>
    <n v="17"/>
    <n v="22"/>
    <n v="0"/>
    <n v="0"/>
    <n v="0"/>
    <n v="0"/>
    <n v="0"/>
    <n v="0"/>
    <n v="0"/>
    <n v="0"/>
  </r>
  <r>
    <x v="0"/>
    <x v="6"/>
    <x v="2"/>
    <x v="7"/>
    <x v="43"/>
    <x v="0"/>
    <n v="29"/>
    <n v="26"/>
    <n v="1"/>
    <n v="1"/>
    <n v="8"/>
    <n v="13"/>
    <n v="3"/>
    <n v="0"/>
    <n v="3"/>
    <n v="0"/>
    <n v="0"/>
    <n v="1"/>
    <n v="2"/>
    <n v="0"/>
    <n v="0"/>
  </r>
  <r>
    <x v="0"/>
    <x v="6"/>
    <x v="2"/>
    <x v="7"/>
    <x v="45"/>
    <x v="0"/>
    <n v="30"/>
    <n v="27"/>
    <n v="1"/>
    <n v="10"/>
    <n v="7"/>
    <n v="5"/>
    <n v="4"/>
    <n v="0"/>
    <n v="2"/>
    <n v="0"/>
    <n v="0"/>
    <n v="2"/>
    <n v="0"/>
    <n v="0"/>
    <n v="1"/>
  </r>
  <r>
    <x v="0"/>
    <x v="7"/>
    <x v="0"/>
    <x v="2"/>
    <x v="9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7"/>
    <x v="0"/>
    <x v="1"/>
    <x v="22"/>
    <x v="0"/>
    <n v="6"/>
    <n v="1"/>
    <n v="1"/>
    <n v="0"/>
    <n v="0"/>
    <n v="0"/>
    <n v="0"/>
    <n v="0"/>
    <n v="1"/>
    <n v="0"/>
    <n v="0"/>
    <n v="1"/>
    <n v="0"/>
    <n v="0"/>
    <n v="4"/>
  </r>
  <r>
    <x v="0"/>
    <x v="7"/>
    <x v="0"/>
    <x v="1"/>
    <x v="24"/>
    <x v="0"/>
    <n v="65"/>
    <n v="57"/>
    <n v="23"/>
    <n v="16"/>
    <n v="9"/>
    <n v="7"/>
    <n v="2"/>
    <n v="0"/>
    <n v="6"/>
    <n v="0"/>
    <n v="0"/>
    <n v="3"/>
    <n v="3"/>
    <n v="0"/>
    <n v="2"/>
  </r>
  <r>
    <x v="0"/>
    <x v="7"/>
    <x v="0"/>
    <x v="2"/>
    <x v="28"/>
    <x v="0"/>
    <n v="10"/>
    <n v="10"/>
    <n v="2"/>
    <n v="6"/>
    <n v="2"/>
    <n v="0"/>
    <n v="0"/>
    <n v="0"/>
    <n v="0"/>
    <n v="0"/>
    <n v="0"/>
    <n v="0"/>
    <n v="0"/>
    <n v="0"/>
    <n v="0"/>
  </r>
  <r>
    <x v="0"/>
    <x v="7"/>
    <x v="0"/>
    <x v="2"/>
    <x v="27"/>
    <x v="0"/>
    <n v="6"/>
    <n v="1"/>
    <n v="1"/>
    <n v="0"/>
    <n v="0"/>
    <n v="0"/>
    <n v="0"/>
    <n v="0"/>
    <n v="0"/>
    <n v="0"/>
    <n v="0"/>
    <n v="0"/>
    <n v="0"/>
    <n v="0"/>
    <n v="5"/>
  </r>
  <r>
    <x v="0"/>
    <x v="7"/>
    <x v="0"/>
    <x v="0"/>
    <x v="23"/>
    <x v="0"/>
    <n v="3"/>
    <n v="1"/>
    <n v="1"/>
    <n v="0"/>
    <n v="0"/>
    <n v="0"/>
    <n v="0"/>
    <n v="0"/>
    <n v="1"/>
    <n v="0"/>
    <n v="0"/>
    <n v="0"/>
    <n v="1"/>
    <n v="0"/>
    <n v="1"/>
  </r>
  <r>
    <x v="0"/>
    <x v="7"/>
    <x v="0"/>
    <x v="2"/>
    <x v="6"/>
    <x v="0"/>
    <n v="3"/>
    <n v="1"/>
    <n v="1"/>
    <n v="0"/>
    <n v="0"/>
    <n v="0"/>
    <n v="0"/>
    <n v="0"/>
    <n v="2"/>
    <n v="0"/>
    <n v="0"/>
    <n v="0"/>
    <n v="2"/>
    <n v="0"/>
    <n v="0"/>
  </r>
  <r>
    <x v="0"/>
    <x v="7"/>
    <x v="0"/>
    <x v="1"/>
    <x v="26"/>
    <x v="0"/>
    <n v="46"/>
    <n v="24"/>
    <n v="7"/>
    <n v="3"/>
    <n v="9"/>
    <n v="4"/>
    <n v="1"/>
    <n v="0"/>
    <n v="6"/>
    <n v="0"/>
    <n v="0"/>
    <n v="3"/>
    <n v="3"/>
    <n v="0"/>
    <n v="16"/>
  </r>
  <r>
    <x v="0"/>
    <x v="7"/>
    <x v="0"/>
    <x v="0"/>
    <x v="8"/>
    <x v="0"/>
    <n v="7"/>
    <n v="3"/>
    <n v="1"/>
    <n v="1"/>
    <n v="1"/>
    <n v="0"/>
    <n v="0"/>
    <n v="0"/>
    <n v="2"/>
    <n v="1"/>
    <n v="0"/>
    <n v="0"/>
    <n v="1"/>
    <n v="0"/>
    <n v="2"/>
  </r>
  <r>
    <x v="0"/>
    <x v="7"/>
    <x v="0"/>
    <x v="2"/>
    <x v="25"/>
    <x v="0"/>
    <n v="17"/>
    <n v="9"/>
    <n v="9"/>
    <n v="0"/>
    <n v="0"/>
    <n v="0"/>
    <n v="0"/>
    <n v="0"/>
    <n v="5"/>
    <n v="1"/>
    <n v="3"/>
    <n v="1"/>
    <n v="0"/>
    <n v="0"/>
    <n v="3"/>
  </r>
  <r>
    <x v="0"/>
    <x v="7"/>
    <x v="0"/>
    <x v="1"/>
    <x v="48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7"/>
    <x v="0"/>
    <x v="0"/>
    <x v="59"/>
    <x v="0"/>
    <n v="2"/>
    <n v="2"/>
    <n v="1"/>
    <n v="1"/>
    <n v="0"/>
    <n v="0"/>
    <n v="0"/>
    <n v="0"/>
    <n v="0"/>
    <n v="0"/>
    <n v="0"/>
    <n v="0"/>
    <n v="0"/>
    <n v="0"/>
    <n v="0"/>
  </r>
  <r>
    <x v="0"/>
    <x v="7"/>
    <x v="0"/>
    <x v="1"/>
    <x v="35"/>
    <x v="0"/>
    <n v="23"/>
    <n v="18"/>
    <n v="6"/>
    <n v="5"/>
    <n v="5"/>
    <n v="2"/>
    <n v="0"/>
    <n v="0"/>
    <n v="5"/>
    <n v="0"/>
    <n v="1"/>
    <n v="3"/>
    <n v="1"/>
    <n v="0"/>
    <n v="0"/>
  </r>
  <r>
    <x v="0"/>
    <x v="7"/>
    <x v="0"/>
    <x v="0"/>
    <x v="1"/>
    <x v="0"/>
    <n v="8"/>
    <n v="3"/>
    <n v="0"/>
    <n v="2"/>
    <n v="1"/>
    <n v="0"/>
    <n v="0"/>
    <n v="0"/>
    <n v="3"/>
    <n v="0"/>
    <n v="0"/>
    <n v="1"/>
    <n v="2"/>
    <n v="0"/>
    <n v="2"/>
  </r>
  <r>
    <x v="0"/>
    <x v="7"/>
    <x v="0"/>
    <x v="1"/>
    <x v="62"/>
    <x v="0"/>
    <n v="1"/>
    <n v="0"/>
    <n v="0"/>
    <n v="0"/>
    <n v="0"/>
    <n v="0"/>
    <n v="0"/>
    <n v="0"/>
    <n v="1"/>
    <n v="1"/>
    <n v="0"/>
    <n v="0"/>
    <n v="0"/>
    <n v="0"/>
    <n v="0"/>
  </r>
  <r>
    <x v="0"/>
    <x v="7"/>
    <x v="0"/>
    <x v="2"/>
    <x v="20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7"/>
    <x v="0"/>
    <x v="2"/>
    <x v="30"/>
    <x v="0"/>
    <n v="20"/>
    <n v="8"/>
    <n v="6"/>
    <n v="1"/>
    <n v="1"/>
    <n v="0"/>
    <n v="0"/>
    <n v="0"/>
    <n v="6"/>
    <n v="0"/>
    <n v="1"/>
    <n v="1"/>
    <n v="4"/>
    <n v="0"/>
    <n v="6"/>
  </r>
  <r>
    <x v="0"/>
    <x v="7"/>
    <x v="0"/>
    <x v="2"/>
    <x v="29"/>
    <x v="0"/>
    <n v="3"/>
    <n v="1"/>
    <n v="1"/>
    <n v="0"/>
    <n v="0"/>
    <n v="0"/>
    <n v="0"/>
    <n v="0"/>
    <n v="1"/>
    <n v="0"/>
    <n v="1"/>
    <n v="0"/>
    <n v="0"/>
    <n v="0"/>
    <n v="1"/>
  </r>
  <r>
    <x v="0"/>
    <x v="7"/>
    <x v="0"/>
    <x v="0"/>
    <x v="14"/>
    <x v="0"/>
    <n v="7"/>
    <n v="5"/>
    <n v="2"/>
    <n v="0"/>
    <n v="2"/>
    <n v="0"/>
    <n v="1"/>
    <n v="0"/>
    <n v="0"/>
    <n v="0"/>
    <n v="0"/>
    <n v="0"/>
    <n v="0"/>
    <n v="0"/>
    <n v="2"/>
  </r>
  <r>
    <x v="0"/>
    <x v="7"/>
    <x v="0"/>
    <x v="0"/>
    <x v="16"/>
    <x v="0"/>
    <n v="13"/>
    <n v="1"/>
    <n v="1"/>
    <n v="0"/>
    <n v="0"/>
    <n v="0"/>
    <n v="0"/>
    <n v="0"/>
    <n v="0"/>
    <n v="0"/>
    <n v="0"/>
    <n v="0"/>
    <n v="0"/>
    <n v="0"/>
    <n v="12"/>
  </r>
  <r>
    <x v="0"/>
    <x v="7"/>
    <x v="0"/>
    <x v="1"/>
    <x v="4"/>
    <x v="0"/>
    <n v="30"/>
    <n v="23"/>
    <n v="3"/>
    <n v="11"/>
    <n v="3"/>
    <n v="5"/>
    <n v="1"/>
    <n v="0"/>
    <n v="1"/>
    <n v="0"/>
    <n v="0"/>
    <n v="1"/>
    <n v="0"/>
    <n v="0"/>
    <n v="6"/>
  </r>
  <r>
    <x v="0"/>
    <x v="7"/>
    <x v="0"/>
    <x v="0"/>
    <x v="50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7"/>
    <x v="0"/>
    <x v="2"/>
    <x v="31"/>
    <x v="0"/>
    <n v="8"/>
    <n v="2"/>
    <n v="2"/>
    <n v="0"/>
    <n v="0"/>
    <n v="0"/>
    <n v="0"/>
    <n v="0"/>
    <n v="5"/>
    <n v="0"/>
    <n v="1"/>
    <n v="1"/>
    <n v="3"/>
    <n v="0"/>
    <n v="1"/>
  </r>
  <r>
    <x v="0"/>
    <x v="7"/>
    <x v="0"/>
    <x v="2"/>
    <x v="5"/>
    <x v="0"/>
    <n v="10"/>
    <n v="9"/>
    <n v="3"/>
    <n v="3"/>
    <n v="3"/>
    <n v="0"/>
    <n v="0"/>
    <n v="0"/>
    <n v="1"/>
    <n v="0"/>
    <n v="0"/>
    <n v="1"/>
    <n v="0"/>
    <n v="0"/>
    <n v="0"/>
  </r>
  <r>
    <x v="0"/>
    <x v="7"/>
    <x v="0"/>
    <x v="2"/>
    <x v="56"/>
    <x v="0"/>
    <n v="1"/>
    <n v="0"/>
    <n v="0"/>
    <n v="0"/>
    <n v="0"/>
    <n v="0"/>
    <n v="0"/>
    <n v="0"/>
    <n v="1"/>
    <n v="0"/>
    <n v="0"/>
    <n v="0"/>
    <n v="1"/>
    <n v="0"/>
    <n v="0"/>
  </r>
  <r>
    <x v="0"/>
    <x v="7"/>
    <x v="1"/>
    <x v="4"/>
    <x v="39"/>
    <x v="0"/>
    <n v="355"/>
    <n v="350"/>
    <n v="26"/>
    <n v="28"/>
    <n v="61"/>
    <n v="116"/>
    <n v="117"/>
    <n v="2"/>
    <n v="1"/>
    <n v="0"/>
    <n v="1"/>
    <n v="0"/>
    <n v="0"/>
    <n v="0"/>
    <n v="4"/>
  </r>
  <r>
    <x v="0"/>
    <x v="7"/>
    <x v="1"/>
    <x v="3"/>
    <x v="37"/>
    <x v="1"/>
    <n v="221"/>
    <n v="204"/>
    <n v="24"/>
    <n v="28"/>
    <n v="36"/>
    <n v="71"/>
    <n v="42"/>
    <n v="3"/>
    <n v="17"/>
    <n v="0"/>
    <n v="1"/>
    <n v="3"/>
    <n v="13"/>
    <n v="0"/>
    <n v="0"/>
  </r>
  <r>
    <x v="0"/>
    <x v="7"/>
    <x v="1"/>
    <x v="3"/>
    <x v="36"/>
    <x v="1"/>
    <n v="219"/>
    <n v="197"/>
    <n v="42"/>
    <n v="41"/>
    <n v="35"/>
    <n v="47"/>
    <n v="30"/>
    <n v="2"/>
    <n v="8"/>
    <n v="0"/>
    <n v="0"/>
    <n v="5"/>
    <n v="3"/>
    <n v="0"/>
    <n v="14"/>
  </r>
  <r>
    <x v="0"/>
    <x v="7"/>
    <x v="1"/>
    <x v="4"/>
    <x v="38"/>
    <x v="0"/>
    <n v="306"/>
    <n v="297"/>
    <n v="39"/>
    <n v="55"/>
    <n v="65"/>
    <n v="69"/>
    <n v="68"/>
    <n v="1"/>
    <n v="5"/>
    <n v="0"/>
    <n v="0"/>
    <n v="3"/>
    <n v="2"/>
    <n v="0"/>
    <n v="4"/>
  </r>
  <r>
    <x v="0"/>
    <x v="7"/>
    <x v="2"/>
    <x v="7"/>
    <x v="66"/>
    <x v="0"/>
    <n v="22"/>
    <n v="22"/>
    <n v="4"/>
    <n v="2"/>
    <n v="7"/>
    <n v="2"/>
    <n v="7"/>
    <n v="0"/>
    <n v="0"/>
    <n v="0"/>
    <n v="0"/>
    <n v="0"/>
    <n v="0"/>
    <n v="0"/>
    <n v="0"/>
  </r>
  <r>
    <x v="0"/>
    <x v="7"/>
    <x v="2"/>
    <x v="6"/>
    <x v="41"/>
    <x v="1"/>
    <n v="52"/>
    <n v="52"/>
    <n v="1"/>
    <n v="5"/>
    <n v="7"/>
    <n v="25"/>
    <n v="12"/>
    <n v="2"/>
    <n v="0"/>
    <n v="0"/>
    <n v="0"/>
    <n v="0"/>
    <n v="0"/>
    <n v="0"/>
    <n v="0"/>
  </r>
  <r>
    <x v="0"/>
    <x v="7"/>
    <x v="2"/>
    <x v="7"/>
    <x v="43"/>
    <x v="0"/>
    <n v="19"/>
    <n v="19"/>
    <n v="2"/>
    <n v="0"/>
    <n v="5"/>
    <n v="5"/>
    <n v="7"/>
    <n v="0"/>
    <n v="0"/>
    <n v="0"/>
    <n v="0"/>
    <n v="0"/>
    <n v="0"/>
    <n v="0"/>
    <n v="0"/>
  </r>
  <r>
    <x v="0"/>
    <x v="7"/>
    <x v="2"/>
    <x v="9"/>
    <x v="46"/>
    <x v="0"/>
    <n v="75"/>
    <n v="66"/>
    <n v="25"/>
    <n v="11"/>
    <n v="12"/>
    <n v="11"/>
    <n v="7"/>
    <n v="0"/>
    <n v="8"/>
    <n v="0"/>
    <n v="2"/>
    <n v="4"/>
    <n v="2"/>
    <n v="0"/>
    <n v="1"/>
  </r>
  <r>
    <x v="0"/>
    <x v="7"/>
    <x v="2"/>
    <x v="7"/>
    <x v="44"/>
    <x v="0"/>
    <n v="24"/>
    <n v="24"/>
    <n v="0"/>
    <n v="2"/>
    <n v="10"/>
    <n v="9"/>
    <n v="3"/>
    <n v="0"/>
    <n v="0"/>
    <n v="0"/>
    <n v="0"/>
    <n v="0"/>
    <n v="0"/>
    <n v="0"/>
    <n v="0"/>
  </r>
  <r>
    <x v="0"/>
    <x v="7"/>
    <x v="2"/>
    <x v="7"/>
    <x v="45"/>
    <x v="0"/>
    <n v="19"/>
    <n v="19"/>
    <n v="2"/>
    <n v="1"/>
    <n v="4"/>
    <n v="7"/>
    <n v="5"/>
    <n v="0"/>
    <n v="0"/>
    <n v="0"/>
    <n v="0"/>
    <n v="0"/>
    <n v="0"/>
    <n v="0"/>
    <n v="0"/>
  </r>
  <r>
    <x v="0"/>
    <x v="8"/>
    <x v="0"/>
    <x v="1"/>
    <x v="35"/>
    <x v="0"/>
    <n v="27"/>
    <n v="24"/>
    <n v="6"/>
    <n v="5"/>
    <n v="10"/>
    <n v="1"/>
    <n v="2"/>
    <n v="0"/>
    <n v="0"/>
    <n v="0"/>
    <n v="0"/>
    <n v="0"/>
    <n v="0"/>
    <n v="0"/>
    <n v="3"/>
  </r>
  <r>
    <x v="0"/>
    <x v="8"/>
    <x v="0"/>
    <x v="2"/>
    <x v="31"/>
    <x v="0"/>
    <n v="10"/>
    <n v="8"/>
    <n v="3"/>
    <n v="2"/>
    <n v="0"/>
    <n v="3"/>
    <n v="0"/>
    <n v="0"/>
    <n v="0"/>
    <n v="0"/>
    <n v="0"/>
    <n v="0"/>
    <n v="0"/>
    <n v="0"/>
    <n v="2"/>
  </r>
  <r>
    <x v="0"/>
    <x v="8"/>
    <x v="0"/>
    <x v="2"/>
    <x v="20"/>
    <x v="0"/>
    <n v="11"/>
    <n v="7"/>
    <n v="4"/>
    <n v="2"/>
    <n v="1"/>
    <n v="0"/>
    <n v="0"/>
    <n v="0"/>
    <n v="3"/>
    <n v="0"/>
    <n v="0"/>
    <n v="1"/>
    <n v="2"/>
    <n v="0"/>
    <n v="1"/>
  </r>
  <r>
    <x v="0"/>
    <x v="8"/>
    <x v="0"/>
    <x v="0"/>
    <x v="1"/>
    <x v="0"/>
    <n v="11"/>
    <n v="9"/>
    <n v="2"/>
    <n v="3"/>
    <n v="2"/>
    <n v="1"/>
    <n v="1"/>
    <n v="0"/>
    <n v="0"/>
    <n v="0"/>
    <n v="0"/>
    <n v="0"/>
    <n v="0"/>
    <n v="0"/>
    <n v="2"/>
  </r>
  <r>
    <x v="0"/>
    <x v="8"/>
    <x v="0"/>
    <x v="0"/>
    <x v="16"/>
    <x v="0"/>
    <n v="3"/>
    <n v="2"/>
    <n v="2"/>
    <n v="0"/>
    <n v="0"/>
    <n v="0"/>
    <n v="0"/>
    <n v="0"/>
    <n v="1"/>
    <n v="1"/>
    <n v="0"/>
    <n v="0"/>
    <n v="0"/>
    <n v="0"/>
    <n v="0"/>
  </r>
  <r>
    <x v="0"/>
    <x v="8"/>
    <x v="0"/>
    <x v="2"/>
    <x v="27"/>
    <x v="0"/>
    <n v="14"/>
    <n v="10"/>
    <n v="3"/>
    <n v="2"/>
    <n v="2"/>
    <n v="3"/>
    <n v="0"/>
    <n v="0"/>
    <n v="1"/>
    <n v="0"/>
    <n v="0"/>
    <n v="1"/>
    <n v="0"/>
    <n v="0"/>
    <n v="3"/>
  </r>
  <r>
    <x v="0"/>
    <x v="8"/>
    <x v="0"/>
    <x v="0"/>
    <x v="0"/>
    <x v="0"/>
    <n v="52"/>
    <n v="21"/>
    <n v="9"/>
    <n v="6"/>
    <n v="4"/>
    <n v="2"/>
    <n v="0"/>
    <n v="0"/>
    <n v="10"/>
    <n v="1"/>
    <n v="3"/>
    <n v="5"/>
    <n v="1"/>
    <n v="0"/>
    <n v="21"/>
  </r>
  <r>
    <x v="0"/>
    <x v="8"/>
    <x v="0"/>
    <x v="0"/>
    <x v="14"/>
    <x v="0"/>
    <n v="39"/>
    <n v="23"/>
    <n v="10"/>
    <n v="6"/>
    <n v="5"/>
    <n v="2"/>
    <n v="0"/>
    <n v="0"/>
    <n v="6"/>
    <n v="1"/>
    <n v="1"/>
    <n v="3"/>
    <n v="1"/>
    <n v="0"/>
    <n v="10"/>
  </r>
  <r>
    <x v="0"/>
    <x v="8"/>
    <x v="0"/>
    <x v="0"/>
    <x v="8"/>
    <x v="0"/>
    <n v="62"/>
    <n v="41"/>
    <n v="10"/>
    <n v="8"/>
    <n v="12"/>
    <n v="9"/>
    <n v="2"/>
    <n v="0"/>
    <n v="4"/>
    <n v="0"/>
    <n v="0"/>
    <n v="1"/>
    <n v="3"/>
    <n v="0"/>
    <n v="17"/>
  </r>
  <r>
    <x v="0"/>
    <x v="8"/>
    <x v="0"/>
    <x v="2"/>
    <x v="55"/>
    <x v="0"/>
    <n v="10"/>
    <n v="6"/>
    <n v="5"/>
    <n v="1"/>
    <n v="0"/>
    <n v="0"/>
    <n v="0"/>
    <n v="0"/>
    <n v="1"/>
    <n v="0"/>
    <n v="0"/>
    <n v="1"/>
    <n v="0"/>
    <n v="0"/>
    <n v="3"/>
  </r>
  <r>
    <x v="0"/>
    <x v="8"/>
    <x v="0"/>
    <x v="1"/>
    <x v="22"/>
    <x v="0"/>
    <n v="14"/>
    <n v="11"/>
    <n v="2"/>
    <n v="4"/>
    <n v="4"/>
    <n v="1"/>
    <n v="0"/>
    <n v="0"/>
    <n v="2"/>
    <n v="0"/>
    <n v="0"/>
    <n v="2"/>
    <n v="0"/>
    <n v="0"/>
    <n v="1"/>
  </r>
  <r>
    <x v="0"/>
    <x v="8"/>
    <x v="0"/>
    <x v="1"/>
    <x v="48"/>
    <x v="0"/>
    <n v="28"/>
    <n v="26"/>
    <n v="3"/>
    <n v="8"/>
    <n v="9"/>
    <n v="3"/>
    <n v="3"/>
    <n v="0"/>
    <n v="1"/>
    <n v="1"/>
    <n v="0"/>
    <n v="0"/>
    <n v="0"/>
    <n v="0"/>
    <n v="1"/>
  </r>
  <r>
    <x v="0"/>
    <x v="8"/>
    <x v="0"/>
    <x v="0"/>
    <x v="32"/>
    <x v="0"/>
    <n v="22"/>
    <n v="9"/>
    <n v="8"/>
    <n v="0"/>
    <n v="1"/>
    <n v="0"/>
    <n v="0"/>
    <n v="0"/>
    <n v="11"/>
    <n v="1"/>
    <n v="3"/>
    <n v="4"/>
    <n v="3"/>
    <n v="0"/>
    <n v="2"/>
  </r>
  <r>
    <x v="0"/>
    <x v="8"/>
    <x v="0"/>
    <x v="1"/>
    <x v="26"/>
    <x v="0"/>
    <n v="57"/>
    <n v="49"/>
    <n v="14"/>
    <n v="8"/>
    <n v="13"/>
    <n v="7"/>
    <n v="7"/>
    <n v="0"/>
    <n v="4"/>
    <n v="0"/>
    <n v="0"/>
    <n v="1"/>
    <n v="3"/>
    <n v="0"/>
    <n v="4"/>
  </r>
  <r>
    <x v="0"/>
    <x v="8"/>
    <x v="0"/>
    <x v="2"/>
    <x v="5"/>
    <x v="0"/>
    <n v="33"/>
    <n v="23"/>
    <n v="13"/>
    <n v="6"/>
    <n v="1"/>
    <n v="2"/>
    <n v="1"/>
    <n v="0"/>
    <n v="4"/>
    <n v="0"/>
    <n v="1"/>
    <n v="0"/>
    <n v="3"/>
    <n v="0"/>
    <n v="6"/>
  </r>
  <r>
    <x v="0"/>
    <x v="8"/>
    <x v="0"/>
    <x v="2"/>
    <x v="25"/>
    <x v="0"/>
    <n v="51"/>
    <n v="30"/>
    <n v="19"/>
    <n v="8"/>
    <n v="1"/>
    <n v="1"/>
    <n v="1"/>
    <n v="0"/>
    <n v="12"/>
    <n v="0"/>
    <n v="2"/>
    <n v="3"/>
    <n v="7"/>
    <n v="0"/>
    <n v="9"/>
  </r>
  <r>
    <x v="0"/>
    <x v="8"/>
    <x v="0"/>
    <x v="2"/>
    <x v="21"/>
    <x v="0"/>
    <n v="24"/>
    <n v="20"/>
    <n v="9"/>
    <n v="8"/>
    <n v="2"/>
    <n v="1"/>
    <n v="0"/>
    <n v="0"/>
    <n v="3"/>
    <n v="0"/>
    <n v="0"/>
    <n v="3"/>
    <n v="0"/>
    <n v="0"/>
    <n v="1"/>
  </r>
  <r>
    <x v="0"/>
    <x v="8"/>
    <x v="0"/>
    <x v="1"/>
    <x v="24"/>
    <x v="0"/>
    <n v="106"/>
    <n v="101"/>
    <n v="11"/>
    <n v="7"/>
    <n v="24"/>
    <n v="35"/>
    <n v="24"/>
    <n v="0"/>
    <n v="3"/>
    <n v="0"/>
    <n v="1"/>
    <n v="2"/>
    <n v="0"/>
    <n v="0"/>
    <n v="2"/>
  </r>
  <r>
    <x v="0"/>
    <x v="8"/>
    <x v="0"/>
    <x v="2"/>
    <x v="15"/>
    <x v="0"/>
    <n v="2"/>
    <n v="2"/>
    <n v="2"/>
    <n v="0"/>
    <n v="0"/>
    <n v="0"/>
    <n v="0"/>
    <n v="0"/>
    <n v="0"/>
    <n v="0"/>
    <n v="0"/>
    <n v="0"/>
    <n v="0"/>
    <n v="0"/>
    <n v="0"/>
  </r>
  <r>
    <x v="0"/>
    <x v="8"/>
    <x v="0"/>
    <x v="2"/>
    <x v="30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8"/>
    <x v="0"/>
    <x v="2"/>
    <x v="6"/>
    <x v="0"/>
    <n v="18"/>
    <n v="1"/>
    <n v="1"/>
    <n v="0"/>
    <n v="0"/>
    <n v="0"/>
    <n v="0"/>
    <n v="0"/>
    <n v="1"/>
    <n v="0"/>
    <n v="0"/>
    <n v="1"/>
    <n v="0"/>
    <n v="0"/>
    <n v="16"/>
  </r>
  <r>
    <x v="0"/>
    <x v="8"/>
    <x v="0"/>
    <x v="1"/>
    <x v="4"/>
    <x v="0"/>
    <n v="118"/>
    <n v="88"/>
    <n v="24"/>
    <n v="12"/>
    <n v="22"/>
    <n v="18"/>
    <n v="12"/>
    <n v="0"/>
    <n v="22"/>
    <n v="0"/>
    <n v="4"/>
    <n v="11"/>
    <n v="7"/>
    <n v="0"/>
    <n v="8"/>
  </r>
  <r>
    <x v="0"/>
    <x v="8"/>
    <x v="0"/>
    <x v="2"/>
    <x v="10"/>
    <x v="0"/>
    <n v="28"/>
    <n v="14"/>
    <n v="8"/>
    <n v="2"/>
    <n v="1"/>
    <n v="2"/>
    <n v="1"/>
    <n v="0"/>
    <n v="12"/>
    <n v="0"/>
    <n v="2"/>
    <n v="7"/>
    <n v="3"/>
    <n v="0"/>
    <n v="2"/>
  </r>
  <r>
    <x v="0"/>
    <x v="8"/>
    <x v="0"/>
    <x v="2"/>
    <x v="29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8"/>
    <x v="1"/>
    <x v="3"/>
    <x v="36"/>
    <x v="1"/>
    <n v="311"/>
    <n v="284"/>
    <n v="43"/>
    <n v="42"/>
    <n v="53"/>
    <n v="87"/>
    <n v="58"/>
    <n v="1"/>
    <n v="18"/>
    <n v="0"/>
    <n v="2"/>
    <n v="7"/>
    <n v="9"/>
    <n v="0"/>
    <n v="9"/>
  </r>
  <r>
    <x v="0"/>
    <x v="8"/>
    <x v="1"/>
    <x v="4"/>
    <x v="38"/>
    <x v="0"/>
    <n v="590"/>
    <n v="565"/>
    <n v="32"/>
    <n v="54"/>
    <n v="122"/>
    <n v="184"/>
    <n v="159"/>
    <n v="14"/>
    <n v="10"/>
    <n v="0"/>
    <n v="2"/>
    <n v="5"/>
    <n v="3"/>
    <n v="0"/>
    <n v="15"/>
  </r>
  <r>
    <x v="0"/>
    <x v="8"/>
    <x v="1"/>
    <x v="3"/>
    <x v="37"/>
    <x v="1"/>
    <n v="356"/>
    <n v="336"/>
    <n v="72"/>
    <n v="53"/>
    <n v="71"/>
    <n v="89"/>
    <n v="51"/>
    <n v="0"/>
    <n v="16"/>
    <n v="0"/>
    <n v="1"/>
    <n v="6"/>
    <n v="9"/>
    <n v="0"/>
    <n v="4"/>
  </r>
  <r>
    <x v="0"/>
    <x v="8"/>
    <x v="1"/>
    <x v="4"/>
    <x v="39"/>
    <x v="0"/>
    <n v="420"/>
    <n v="408"/>
    <n v="26"/>
    <n v="44"/>
    <n v="75"/>
    <n v="132"/>
    <n v="124"/>
    <n v="7"/>
    <n v="7"/>
    <n v="0"/>
    <n v="0"/>
    <n v="3"/>
    <n v="4"/>
    <n v="0"/>
    <n v="5"/>
  </r>
  <r>
    <x v="0"/>
    <x v="8"/>
    <x v="2"/>
    <x v="7"/>
    <x v="43"/>
    <x v="0"/>
    <n v="29"/>
    <n v="26"/>
    <n v="4"/>
    <n v="2"/>
    <n v="7"/>
    <n v="10"/>
    <n v="3"/>
    <n v="0"/>
    <n v="2"/>
    <n v="0"/>
    <n v="1"/>
    <n v="0"/>
    <n v="1"/>
    <n v="0"/>
    <n v="1"/>
  </r>
  <r>
    <x v="0"/>
    <x v="8"/>
    <x v="2"/>
    <x v="7"/>
    <x v="44"/>
    <x v="0"/>
    <n v="28"/>
    <n v="27"/>
    <n v="3"/>
    <n v="1"/>
    <n v="4"/>
    <n v="7"/>
    <n v="12"/>
    <n v="0"/>
    <n v="0"/>
    <n v="0"/>
    <n v="0"/>
    <n v="0"/>
    <n v="0"/>
    <n v="0"/>
    <n v="1"/>
  </r>
  <r>
    <x v="0"/>
    <x v="8"/>
    <x v="2"/>
    <x v="5"/>
    <x v="58"/>
    <x v="0"/>
    <n v="29"/>
    <n v="25"/>
    <n v="9"/>
    <n v="2"/>
    <n v="8"/>
    <n v="5"/>
    <n v="1"/>
    <n v="0"/>
    <n v="1"/>
    <n v="0"/>
    <n v="0"/>
    <n v="1"/>
    <n v="0"/>
    <n v="0"/>
    <n v="3"/>
  </r>
  <r>
    <x v="0"/>
    <x v="8"/>
    <x v="2"/>
    <x v="5"/>
    <x v="47"/>
    <x v="0"/>
    <n v="33"/>
    <n v="28"/>
    <n v="7"/>
    <n v="4"/>
    <n v="8"/>
    <n v="6"/>
    <n v="3"/>
    <n v="0"/>
    <n v="4"/>
    <n v="0"/>
    <n v="0"/>
    <n v="2"/>
    <n v="2"/>
    <n v="0"/>
    <n v="1"/>
  </r>
  <r>
    <x v="0"/>
    <x v="8"/>
    <x v="2"/>
    <x v="9"/>
    <x v="46"/>
    <x v="0"/>
    <n v="103"/>
    <n v="66"/>
    <n v="32"/>
    <n v="18"/>
    <n v="9"/>
    <n v="6"/>
    <n v="1"/>
    <n v="0"/>
    <n v="23"/>
    <n v="0"/>
    <n v="6"/>
    <n v="5"/>
    <n v="12"/>
    <n v="0"/>
    <n v="14"/>
  </r>
  <r>
    <x v="0"/>
    <x v="8"/>
    <x v="2"/>
    <x v="6"/>
    <x v="41"/>
    <x v="1"/>
    <n v="30"/>
    <n v="30"/>
    <n v="0"/>
    <n v="1"/>
    <n v="7"/>
    <n v="10"/>
    <n v="12"/>
    <n v="0"/>
    <n v="0"/>
    <n v="0"/>
    <n v="0"/>
    <n v="0"/>
    <n v="0"/>
    <n v="0"/>
    <n v="0"/>
  </r>
  <r>
    <x v="0"/>
    <x v="9"/>
    <x v="0"/>
    <x v="2"/>
    <x v="6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9"/>
    <x v="0"/>
    <x v="2"/>
    <x v="10"/>
    <x v="0"/>
    <n v="24"/>
    <n v="9"/>
    <n v="5"/>
    <n v="4"/>
    <n v="0"/>
    <n v="0"/>
    <n v="0"/>
    <n v="0"/>
    <n v="4"/>
    <n v="0"/>
    <n v="1"/>
    <n v="2"/>
    <n v="1"/>
    <n v="0"/>
    <n v="11"/>
  </r>
  <r>
    <x v="0"/>
    <x v="9"/>
    <x v="0"/>
    <x v="1"/>
    <x v="62"/>
    <x v="0"/>
    <n v="28"/>
    <n v="28"/>
    <n v="12"/>
    <n v="6"/>
    <n v="7"/>
    <n v="3"/>
    <n v="0"/>
    <n v="0"/>
    <n v="0"/>
    <n v="0"/>
    <n v="0"/>
    <n v="0"/>
    <n v="0"/>
    <n v="0"/>
    <n v="0"/>
  </r>
  <r>
    <x v="0"/>
    <x v="9"/>
    <x v="0"/>
    <x v="2"/>
    <x v="18"/>
    <x v="0"/>
    <n v="4"/>
    <n v="0"/>
    <n v="0"/>
    <n v="0"/>
    <n v="0"/>
    <n v="0"/>
    <n v="0"/>
    <n v="0"/>
    <n v="0"/>
    <n v="0"/>
    <n v="0"/>
    <n v="0"/>
    <n v="0"/>
    <n v="0"/>
    <n v="4"/>
  </r>
  <r>
    <x v="0"/>
    <x v="9"/>
    <x v="0"/>
    <x v="2"/>
    <x v="28"/>
    <x v="0"/>
    <n v="2"/>
    <n v="2"/>
    <n v="2"/>
    <n v="0"/>
    <n v="0"/>
    <n v="0"/>
    <n v="0"/>
    <n v="0"/>
    <n v="0"/>
    <n v="0"/>
    <n v="0"/>
    <n v="0"/>
    <n v="0"/>
    <n v="0"/>
    <n v="0"/>
  </r>
  <r>
    <x v="0"/>
    <x v="9"/>
    <x v="0"/>
    <x v="2"/>
    <x v="54"/>
    <x v="0"/>
    <n v="3"/>
    <n v="0"/>
    <n v="0"/>
    <n v="0"/>
    <n v="0"/>
    <n v="0"/>
    <n v="0"/>
    <n v="0"/>
    <n v="1"/>
    <n v="0"/>
    <n v="1"/>
    <n v="0"/>
    <n v="0"/>
    <n v="0"/>
    <n v="2"/>
  </r>
  <r>
    <x v="0"/>
    <x v="9"/>
    <x v="0"/>
    <x v="2"/>
    <x v="9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9"/>
    <x v="0"/>
    <x v="2"/>
    <x v="11"/>
    <x v="0"/>
    <n v="5"/>
    <n v="0"/>
    <n v="0"/>
    <n v="0"/>
    <n v="0"/>
    <n v="0"/>
    <n v="0"/>
    <n v="0"/>
    <n v="0"/>
    <n v="0"/>
    <n v="0"/>
    <n v="0"/>
    <n v="0"/>
    <n v="0"/>
    <n v="5"/>
  </r>
  <r>
    <x v="0"/>
    <x v="9"/>
    <x v="0"/>
    <x v="0"/>
    <x v="15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9"/>
    <x v="0"/>
    <x v="1"/>
    <x v="26"/>
    <x v="0"/>
    <n v="18"/>
    <n v="5"/>
    <n v="3"/>
    <n v="1"/>
    <n v="1"/>
    <n v="0"/>
    <n v="0"/>
    <n v="0"/>
    <n v="5"/>
    <n v="0"/>
    <n v="2"/>
    <n v="2"/>
    <n v="1"/>
    <n v="0"/>
    <n v="8"/>
  </r>
  <r>
    <x v="0"/>
    <x v="9"/>
    <x v="0"/>
    <x v="1"/>
    <x v="35"/>
    <x v="0"/>
    <n v="83"/>
    <n v="64"/>
    <n v="24"/>
    <n v="16"/>
    <n v="15"/>
    <n v="7"/>
    <n v="2"/>
    <n v="0"/>
    <n v="7"/>
    <n v="0"/>
    <n v="2"/>
    <n v="3"/>
    <n v="2"/>
    <n v="0"/>
    <n v="12"/>
  </r>
  <r>
    <x v="0"/>
    <x v="9"/>
    <x v="0"/>
    <x v="2"/>
    <x v="49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9"/>
    <x v="0"/>
    <x v="1"/>
    <x v="24"/>
    <x v="0"/>
    <n v="153"/>
    <n v="135"/>
    <n v="51"/>
    <n v="43"/>
    <n v="19"/>
    <n v="21"/>
    <n v="1"/>
    <n v="0"/>
    <n v="12"/>
    <n v="0"/>
    <n v="2"/>
    <n v="3"/>
    <n v="7"/>
    <n v="0"/>
    <n v="6"/>
  </r>
  <r>
    <x v="0"/>
    <x v="9"/>
    <x v="0"/>
    <x v="2"/>
    <x v="33"/>
    <x v="0"/>
    <n v="16"/>
    <n v="5"/>
    <n v="2"/>
    <n v="3"/>
    <n v="0"/>
    <n v="0"/>
    <n v="0"/>
    <n v="0"/>
    <n v="2"/>
    <n v="0"/>
    <n v="1"/>
    <n v="1"/>
    <n v="0"/>
    <n v="0"/>
    <n v="9"/>
  </r>
  <r>
    <x v="0"/>
    <x v="9"/>
    <x v="0"/>
    <x v="1"/>
    <x v="48"/>
    <x v="0"/>
    <n v="18"/>
    <n v="18"/>
    <n v="6"/>
    <n v="6"/>
    <n v="6"/>
    <n v="0"/>
    <n v="0"/>
    <n v="0"/>
    <n v="0"/>
    <n v="0"/>
    <n v="0"/>
    <n v="0"/>
    <n v="0"/>
    <n v="0"/>
    <n v="0"/>
  </r>
  <r>
    <x v="0"/>
    <x v="9"/>
    <x v="0"/>
    <x v="0"/>
    <x v="14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9"/>
    <x v="0"/>
    <x v="2"/>
    <x v="5"/>
    <x v="0"/>
    <n v="11"/>
    <n v="7"/>
    <n v="4"/>
    <n v="1"/>
    <n v="0"/>
    <n v="2"/>
    <n v="0"/>
    <n v="0"/>
    <n v="2"/>
    <n v="0"/>
    <n v="1"/>
    <n v="1"/>
    <n v="0"/>
    <n v="0"/>
    <n v="2"/>
  </r>
  <r>
    <x v="0"/>
    <x v="9"/>
    <x v="0"/>
    <x v="2"/>
    <x v="63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9"/>
    <x v="0"/>
    <x v="1"/>
    <x v="3"/>
    <x v="0"/>
    <n v="33"/>
    <n v="19"/>
    <n v="8"/>
    <n v="7"/>
    <n v="3"/>
    <n v="1"/>
    <n v="0"/>
    <n v="0"/>
    <n v="7"/>
    <n v="0"/>
    <n v="1"/>
    <n v="2"/>
    <n v="4"/>
    <n v="0"/>
    <n v="7"/>
  </r>
  <r>
    <x v="0"/>
    <x v="9"/>
    <x v="0"/>
    <x v="0"/>
    <x v="2"/>
    <x v="0"/>
    <n v="13"/>
    <n v="6"/>
    <n v="3"/>
    <n v="2"/>
    <n v="1"/>
    <n v="0"/>
    <n v="0"/>
    <n v="0"/>
    <n v="3"/>
    <n v="1"/>
    <n v="0"/>
    <n v="2"/>
    <n v="0"/>
    <n v="0"/>
    <n v="4"/>
  </r>
  <r>
    <x v="0"/>
    <x v="9"/>
    <x v="0"/>
    <x v="2"/>
    <x v="52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9"/>
    <x v="0"/>
    <x v="0"/>
    <x v="8"/>
    <x v="0"/>
    <n v="59"/>
    <n v="50"/>
    <n v="12"/>
    <n v="15"/>
    <n v="7"/>
    <n v="11"/>
    <n v="5"/>
    <n v="0"/>
    <n v="8"/>
    <n v="0"/>
    <n v="0"/>
    <n v="4"/>
    <n v="4"/>
    <n v="0"/>
    <n v="1"/>
  </r>
  <r>
    <x v="0"/>
    <x v="9"/>
    <x v="0"/>
    <x v="2"/>
    <x v="25"/>
    <x v="0"/>
    <n v="13"/>
    <n v="3"/>
    <n v="3"/>
    <n v="0"/>
    <n v="0"/>
    <n v="0"/>
    <n v="0"/>
    <n v="0"/>
    <n v="3"/>
    <n v="1"/>
    <n v="1"/>
    <n v="0"/>
    <n v="1"/>
    <n v="0"/>
    <n v="7"/>
  </r>
  <r>
    <x v="0"/>
    <x v="9"/>
    <x v="0"/>
    <x v="2"/>
    <x v="21"/>
    <x v="0"/>
    <n v="21"/>
    <n v="15"/>
    <n v="5"/>
    <n v="2"/>
    <n v="5"/>
    <n v="3"/>
    <n v="0"/>
    <n v="0"/>
    <n v="4"/>
    <n v="0"/>
    <n v="1"/>
    <n v="1"/>
    <n v="2"/>
    <n v="0"/>
    <n v="2"/>
  </r>
  <r>
    <x v="0"/>
    <x v="9"/>
    <x v="0"/>
    <x v="1"/>
    <x v="22"/>
    <x v="0"/>
    <n v="16"/>
    <n v="15"/>
    <n v="6"/>
    <n v="3"/>
    <n v="5"/>
    <n v="1"/>
    <n v="0"/>
    <n v="0"/>
    <n v="1"/>
    <n v="0"/>
    <n v="0"/>
    <n v="0"/>
    <n v="1"/>
    <n v="0"/>
    <n v="0"/>
  </r>
  <r>
    <x v="0"/>
    <x v="9"/>
    <x v="0"/>
    <x v="1"/>
    <x v="4"/>
    <x v="0"/>
    <n v="18"/>
    <n v="12"/>
    <n v="11"/>
    <n v="1"/>
    <n v="0"/>
    <n v="0"/>
    <n v="0"/>
    <n v="0"/>
    <n v="1"/>
    <n v="0"/>
    <n v="0"/>
    <n v="0"/>
    <n v="1"/>
    <n v="0"/>
    <n v="5"/>
  </r>
  <r>
    <x v="0"/>
    <x v="9"/>
    <x v="0"/>
    <x v="2"/>
    <x v="67"/>
    <x v="0"/>
    <n v="9"/>
    <n v="5"/>
    <n v="3"/>
    <n v="2"/>
    <n v="0"/>
    <n v="0"/>
    <n v="0"/>
    <n v="0"/>
    <n v="2"/>
    <n v="0"/>
    <n v="1"/>
    <n v="0"/>
    <n v="1"/>
    <n v="0"/>
    <n v="2"/>
  </r>
  <r>
    <x v="0"/>
    <x v="9"/>
    <x v="0"/>
    <x v="0"/>
    <x v="23"/>
    <x v="0"/>
    <n v="14"/>
    <n v="9"/>
    <n v="2"/>
    <n v="3"/>
    <n v="3"/>
    <n v="0"/>
    <n v="1"/>
    <n v="0"/>
    <n v="2"/>
    <n v="0"/>
    <n v="0"/>
    <n v="0"/>
    <n v="2"/>
    <n v="0"/>
    <n v="3"/>
  </r>
  <r>
    <x v="0"/>
    <x v="9"/>
    <x v="0"/>
    <x v="1"/>
    <x v="72"/>
    <x v="0"/>
    <n v="13"/>
    <n v="13"/>
    <n v="2"/>
    <n v="7"/>
    <n v="2"/>
    <n v="2"/>
    <n v="0"/>
    <n v="0"/>
    <n v="0"/>
    <n v="0"/>
    <n v="0"/>
    <n v="0"/>
    <n v="0"/>
    <n v="0"/>
    <n v="0"/>
  </r>
  <r>
    <x v="0"/>
    <x v="9"/>
    <x v="0"/>
    <x v="0"/>
    <x v="16"/>
    <x v="0"/>
    <n v="13"/>
    <n v="4"/>
    <n v="2"/>
    <n v="0"/>
    <n v="1"/>
    <n v="1"/>
    <n v="0"/>
    <n v="0"/>
    <n v="2"/>
    <n v="0"/>
    <n v="0"/>
    <n v="0"/>
    <n v="2"/>
    <n v="0"/>
    <n v="7"/>
  </r>
  <r>
    <x v="0"/>
    <x v="9"/>
    <x v="0"/>
    <x v="2"/>
    <x v="13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9"/>
    <x v="0"/>
    <x v="2"/>
    <x v="20"/>
    <x v="0"/>
    <n v="35"/>
    <n v="11"/>
    <n v="5"/>
    <n v="2"/>
    <n v="2"/>
    <n v="2"/>
    <n v="0"/>
    <n v="0"/>
    <n v="8"/>
    <n v="2"/>
    <n v="2"/>
    <n v="2"/>
    <n v="2"/>
    <n v="0"/>
    <n v="16"/>
  </r>
  <r>
    <x v="0"/>
    <x v="9"/>
    <x v="0"/>
    <x v="2"/>
    <x v="30"/>
    <x v="0"/>
    <n v="47"/>
    <n v="26"/>
    <n v="16"/>
    <n v="8"/>
    <n v="1"/>
    <n v="1"/>
    <n v="0"/>
    <n v="0"/>
    <n v="9"/>
    <n v="1"/>
    <n v="3"/>
    <n v="2"/>
    <n v="3"/>
    <n v="0"/>
    <n v="12"/>
  </r>
  <r>
    <x v="0"/>
    <x v="9"/>
    <x v="0"/>
    <x v="2"/>
    <x v="19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9"/>
    <x v="0"/>
    <x v="2"/>
    <x v="56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9"/>
    <x v="0"/>
    <x v="2"/>
    <x v="27"/>
    <x v="0"/>
    <n v="28"/>
    <n v="22"/>
    <n v="11"/>
    <n v="5"/>
    <n v="4"/>
    <n v="2"/>
    <n v="0"/>
    <n v="0"/>
    <n v="2"/>
    <n v="0"/>
    <n v="0"/>
    <n v="0"/>
    <n v="2"/>
    <n v="0"/>
    <n v="4"/>
  </r>
  <r>
    <x v="0"/>
    <x v="9"/>
    <x v="0"/>
    <x v="2"/>
    <x v="31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9"/>
    <x v="0"/>
    <x v="2"/>
    <x v="29"/>
    <x v="0"/>
    <n v="3"/>
    <n v="1"/>
    <n v="0"/>
    <n v="0"/>
    <n v="0"/>
    <n v="1"/>
    <n v="0"/>
    <n v="0"/>
    <n v="1"/>
    <n v="0"/>
    <n v="0"/>
    <n v="0"/>
    <n v="1"/>
    <n v="0"/>
    <n v="1"/>
  </r>
  <r>
    <x v="0"/>
    <x v="9"/>
    <x v="0"/>
    <x v="2"/>
    <x v="15"/>
    <x v="0"/>
    <n v="3"/>
    <n v="0"/>
    <n v="0"/>
    <n v="0"/>
    <n v="0"/>
    <n v="0"/>
    <n v="0"/>
    <n v="0"/>
    <n v="2"/>
    <n v="1"/>
    <n v="1"/>
    <n v="0"/>
    <n v="0"/>
    <n v="0"/>
    <n v="1"/>
  </r>
  <r>
    <x v="0"/>
    <x v="9"/>
    <x v="0"/>
    <x v="0"/>
    <x v="34"/>
    <x v="0"/>
    <n v="54"/>
    <n v="38"/>
    <n v="22"/>
    <n v="8"/>
    <n v="5"/>
    <n v="2"/>
    <n v="1"/>
    <n v="0"/>
    <n v="12"/>
    <n v="0"/>
    <n v="1"/>
    <n v="5"/>
    <n v="6"/>
    <n v="0"/>
    <n v="4"/>
  </r>
  <r>
    <x v="0"/>
    <x v="9"/>
    <x v="1"/>
    <x v="3"/>
    <x v="36"/>
    <x v="1"/>
    <n v="312"/>
    <n v="295"/>
    <n v="58"/>
    <n v="48"/>
    <n v="63"/>
    <n v="79"/>
    <n v="45"/>
    <n v="2"/>
    <n v="12"/>
    <n v="0"/>
    <n v="1"/>
    <n v="8"/>
    <n v="3"/>
    <n v="0"/>
    <n v="5"/>
  </r>
  <r>
    <x v="0"/>
    <x v="9"/>
    <x v="1"/>
    <x v="4"/>
    <x v="38"/>
    <x v="0"/>
    <n v="625"/>
    <n v="607"/>
    <n v="47"/>
    <n v="43"/>
    <n v="83"/>
    <n v="188"/>
    <n v="228"/>
    <n v="18"/>
    <n v="11"/>
    <n v="0"/>
    <n v="1"/>
    <n v="7"/>
    <n v="3"/>
    <n v="0"/>
    <n v="7"/>
  </r>
  <r>
    <x v="0"/>
    <x v="9"/>
    <x v="1"/>
    <x v="3"/>
    <x v="37"/>
    <x v="1"/>
    <n v="272"/>
    <n v="245"/>
    <n v="40"/>
    <n v="44"/>
    <n v="39"/>
    <n v="57"/>
    <n v="63"/>
    <n v="2"/>
    <n v="16"/>
    <n v="2"/>
    <n v="3"/>
    <n v="4"/>
    <n v="7"/>
    <n v="0"/>
    <n v="11"/>
  </r>
  <r>
    <x v="0"/>
    <x v="9"/>
    <x v="1"/>
    <x v="4"/>
    <x v="39"/>
    <x v="0"/>
    <n v="558"/>
    <n v="552"/>
    <n v="22"/>
    <n v="42"/>
    <n v="109"/>
    <n v="198"/>
    <n v="171"/>
    <n v="10"/>
    <n v="5"/>
    <n v="0"/>
    <n v="0"/>
    <n v="2"/>
    <n v="3"/>
    <n v="0"/>
    <n v="1"/>
  </r>
  <r>
    <x v="0"/>
    <x v="9"/>
    <x v="2"/>
    <x v="7"/>
    <x v="43"/>
    <x v="0"/>
    <n v="30"/>
    <n v="30"/>
    <n v="3"/>
    <n v="5"/>
    <n v="6"/>
    <n v="7"/>
    <n v="9"/>
    <n v="0"/>
    <n v="0"/>
    <n v="0"/>
    <n v="0"/>
    <n v="0"/>
    <n v="0"/>
    <n v="0"/>
    <n v="0"/>
  </r>
  <r>
    <x v="0"/>
    <x v="9"/>
    <x v="2"/>
    <x v="5"/>
    <x v="47"/>
    <x v="0"/>
    <n v="43"/>
    <n v="39"/>
    <n v="9"/>
    <n v="10"/>
    <n v="9"/>
    <n v="7"/>
    <n v="4"/>
    <n v="0"/>
    <n v="3"/>
    <n v="0"/>
    <n v="0"/>
    <n v="1"/>
    <n v="2"/>
    <n v="0"/>
    <n v="1"/>
  </r>
  <r>
    <x v="0"/>
    <x v="9"/>
    <x v="2"/>
    <x v="9"/>
    <x v="46"/>
    <x v="0"/>
    <n v="61"/>
    <n v="48"/>
    <n v="26"/>
    <n v="12"/>
    <n v="6"/>
    <n v="4"/>
    <n v="0"/>
    <n v="0"/>
    <n v="9"/>
    <n v="0"/>
    <n v="2"/>
    <n v="5"/>
    <n v="2"/>
    <n v="0"/>
    <n v="4"/>
  </r>
  <r>
    <x v="0"/>
    <x v="9"/>
    <x v="2"/>
    <x v="6"/>
    <x v="41"/>
    <x v="1"/>
    <n v="45"/>
    <n v="43"/>
    <n v="6"/>
    <n v="9"/>
    <n v="11"/>
    <n v="10"/>
    <n v="7"/>
    <n v="0"/>
    <n v="2"/>
    <n v="0"/>
    <n v="0"/>
    <n v="1"/>
    <n v="1"/>
    <n v="0"/>
    <n v="0"/>
  </r>
  <r>
    <x v="0"/>
    <x v="9"/>
    <x v="2"/>
    <x v="7"/>
    <x v="45"/>
    <x v="0"/>
    <n v="33"/>
    <n v="26"/>
    <n v="6"/>
    <n v="5"/>
    <n v="6"/>
    <n v="6"/>
    <n v="3"/>
    <n v="0"/>
    <n v="3"/>
    <n v="0"/>
    <n v="0"/>
    <n v="0"/>
    <n v="3"/>
    <n v="0"/>
    <n v="4"/>
  </r>
  <r>
    <x v="0"/>
    <x v="9"/>
    <x v="2"/>
    <x v="7"/>
    <x v="44"/>
    <x v="0"/>
    <n v="30"/>
    <n v="26"/>
    <n v="7"/>
    <n v="4"/>
    <n v="5"/>
    <n v="8"/>
    <n v="2"/>
    <n v="0"/>
    <n v="4"/>
    <n v="1"/>
    <n v="0"/>
    <n v="2"/>
    <n v="1"/>
    <n v="0"/>
    <n v="0"/>
  </r>
  <r>
    <x v="0"/>
    <x v="10"/>
    <x v="0"/>
    <x v="0"/>
    <x v="23"/>
    <x v="0"/>
    <n v="20"/>
    <n v="14"/>
    <n v="6"/>
    <n v="4"/>
    <n v="4"/>
    <n v="0"/>
    <n v="0"/>
    <n v="0"/>
    <n v="3"/>
    <n v="0"/>
    <n v="0"/>
    <n v="3"/>
    <n v="0"/>
    <n v="0"/>
    <n v="3"/>
  </r>
  <r>
    <x v="0"/>
    <x v="10"/>
    <x v="0"/>
    <x v="2"/>
    <x v="10"/>
    <x v="0"/>
    <n v="17"/>
    <n v="8"/>
    <n v="3"/>
    <n v="3"/>
    <n v="1"/>
    <n v="1"/>
    <n v="0"/>
    <n v="0"/>
    <n v="7"/>
    <n v="0"/>
    <n v="1"/>
    <n v="3"/>
    <n v="3"/>
    <n v="0"/>
    <n v="2"/>
  </r>
  <r>
    <x v="0"/>
    <x v="10"/>
    <x v="0"/>
    <x v="1"/>
    <x v="35"/>
    <x v="0"/>
    <n v="40"/>
    <n v="34"/>
    <n v="14"/>
    <n v="9"/>
    <n v="6"/>
    <n v="5"/>
    <n v="0"/>
    <n v="0"/>
    <n v="5"/>
    <n v="0"/>
    <n v="0"/>
    <n v="1"/>
    <n v="4"/>
    <n v="0"/>
    <n v="1"/>
  </r>
  <r>
    <x v="0"/>
    <x v="10"/>
    <x v="0"/>
    <x v="0"/>
    <x v="8"/>
    <x v="0"/>
    <n v="63"/>
    <n v="50"/>
    <n v="21"/>
    <n v="8"/>
    <n v="16"/>
    <n v="3"/>
    <n v="2"/>
    <n v="0"/>
    <n v="3"/>
    <n v="0"/>
    <n v="0"/>
    <n v="2"/>
    <n v="1"/>
    <n v="0"/>
    <n v="10"/>
  </r>
  <r>
    <x v="0"/>
    <x v="10"/>
    <x v="0"/>
    <x v="0"/>
    <x v="78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0"/>
    <x v="0"/>
    <x v="2"/>
    <x v="79"/>
    <x v="0"/>
    <n v="35"/>
    <n v="20"/>
    <n v="11"/>
    <n v="7"/>
    <n v="2"/>
    <n v="0"/>
    <n v="0"/>
    <n v="0"/>
    <n v="10"/>
    <n v="0"/>
    <n v="1"/>
    <n v="4"/>
    <n v="5"/>
    <n v="0"/>
    <n v="5"/>
  </r>
  <r>
    <x v="0"/>
    <x v="10"/>
    <x v="0"/>
    <x v="2"/>
    <x v="49"/>
    <x v="0"/>
    <n v="11"/>
    <n v="5"/>
    <n v="5"/>
    <n v="0"/>
    <n v="0"/>
    <n v="0"/>
    <n v="0"/>
    <n v="0"/>
    <n v="2"/>
    <n v="0"/>
    <n v="0"/>
    <n v="0"/>
    <n v="2"/>
    <n v="0"/>
    <n v="4"/>
  </r>
  <r>
    <x v="0"/>
    <x v="10"/>
    <x v="0"/>
    <x v="2"/>
    <x v="33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0"/>
    <x v="0"/>
    <x v="1"/>
    <x v="71"/>
    <x v="0"/>
    <n v="11"/>
    <n v="10"/>
    <n v="4"/>
    <n v="1"/>
    <n v="2"/>
    <n v="3"/>
    <n v="0"/>
    <n v="0"/>
    <n v="1"/>
    <n v="0"/>
    <n v="0"/>
    <n v="1"/>
    <n v="0"/>
    <n v="0"/>
    <n v="0"/>
  </r>
  <r>
    <x v="0"/>
    <x v="10"/>
    <x v="0"/>
    <x v="2"/>
    <x v="30"/>
    <x v="0"/>
    <n v="6"/>
    <n v="4"/>
    <n v="4"/>
    <n v="0"/>
    <n v="0"/>
    <n v="0"/>
    <n v="0"/>
    <n v="0"/>
    <n v="0"/>
    <n v="0"/>
    <n v="0"/>
    <n v="0"/>
    <n v="0"/>
    <n v="0"/>
    <n v="2"/>
  </r>
  <r>
    <x v="0"/>
    <x v="10"/>
    <x v="0"/>
    <x v="1"/>
    <x v="26"/>
    <x v="0"/>
    <n v="71"/>
    <n v="49"/>
    <n v="17"/>
    <n v="15"/>
    <n v="9"/>
    <n v="6"/>
    <n v="2"/>
    <n v="0"/>
    <n v="15"/>
    <n v="3"/>
    <n v="2"/>
    <n v="9"/>
    <n v="1"/>
    <n v="0"/>
    <n v="7"/>
  </r>
  <r>
    <x v="0"/>
    <x v="10"/>
    <x v="0"/>
    <x v="0"/>
    <x v="16"/>
    <x v="0"/>
    <n v="5"/>
    <n v="4"/>
    <n v="2"/>
    <n v="1"/>
    <n v="0"/>
    <n v="1"/>
    <n v="0"/>
    <n v="0"/>
    <n v="0"/>
    <n v="0"/>
    <n v="0"/>
    <n v="0"/>
    <n v="0"/>
    <n v="0"/>
    <n v="1"/>
  </r>
  <r>
    <x v="0"/>
    <x v="10"/>
    <x v="0"/>
    <x v="2"/>
    <x v="5"/>
    <x v="0"/>
    <n v="18"/>
    <n v="12"/>
    <n v="9"/>
    <n v="2"/>
    <n v="0"/>
    <n v="1"/>
    <n v="0"/>
    <n v="0"/>
    <n v="3"/>
    <n v="0"/>
    <n v="0"/>
    <n v="0"/>
    <n v="3"/>
    <n v="0"/>
    <n v="3"/>
  </r>
  <r>
    <x v="0"/>
    <x v="10"/>
    <x v="0"/>
    <x v="1"/>
    <x v="72"/>
    <x v="0"/>
    <n v="1"/>
    <n v="0"/>
    <n v="0"/>
    <n v="0"/>
    <n v="0"/>
    <n v="0"/>
    <n v="0"/>
    <n v="0"/>
    <n v="1"/>
    <n v="0"/>
    <n v="0"/>
    <n v="0"/>
    <n v="1"/>
    <n v="0"/>
    <n v="0"/>
  </r>
  <r>
    <x v="0"/>
    <x v="10"/>
    <x v="0"/>
    <x v="2"/>
    <x v="21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10"/>
    <x v="0"/>
    <x v="1"/>
    <x v="48"/>
    <x v="0"/>
    <n v="41"/>
    <n v="31"/>
    <n v="9"/>
    <n v="7"/>
    <n v="11"/>
    <n v="4"/>
    <n v="0"/>
    <n v="0"/>
    <n v="5"/>
    <n v="0"/>
    <n v="0"/>
    <n v="3"/>
    <n v="2"/>
    <n v="0"/>
    <n v="5"/>
  </r>
  <r>
    <x v="0"/>
    <x v="10"/>
    <x v="0"/>
    <x v="1"/>
    <x v="22"/>
    <x v="0"/>
    <n v="6"/>
    <n v="5"/>
    <n v="3"/>
    <n v="0"/>
    <n v="1"/>
    <n v="1"/>
    <n v="0"/>
    <n v="0"/>
    <n v="0"/>
    <n v="0"/>
    <n v="0"/>
    <n v="0"/>
    <n v="0"/>
    <n v="0"/>
    <n v="1"/>
  </r>
  <r>
    <x v="0"/>
    <x v="10"/>
    <x v="0"/>
    <x v="2"/>
    <x v="31"/>
    <x v="0"/>
    <n v="9"/>
    <n v="2"/>
    <n v="2"/>
    <n v="0"/>
    <n v="0"/>
    <n v="0"/>
    <n v="0"/>
    <n v="0"/>
    <n v="4"/>
    <n v="0"/>
    <n v="2"/>
    <n v="2"/>
    <n v="0"/>
    <n v="0"/>
    <n v="3"/>
  </r>
  <r>
    <x v="0"/>
    <x v="10"/>
    <x v="0"/>
    <x v="2"/>
    <x v="29"/>
    <x v="0"/>
    <n v="7"/>
    <n v="5"/>
    <n v="3"/>
    <n v="2"/>
    <n v="0"/>
    <n v="0"/>
    <n v="0"/>
    <n v="0"/>
    <n v="1"/>
    <n v="0"/>
    <n v="1"/>
    <n v="0"/>
    <n v="0"/>
    <n v="0"/>
    <n v="1"/>
  </r>
  <r>
    <x v="0"/>
    <x v="10"/>
    <x v="0"/>
    <x v="2"/>
    <x v="63"/>
    <x v="0"/>
    <n v="27"/>
    <n v="23"/>
    <n v="8"/>
    <n v="2"/>
    <n v="10"/>
    <n v="2"/>
    <n v="1"/>
    <n v="0"/>
    <n v="1"/>
    <n v="0"/>
    <n v="0"/>
    <n v="0"/>
    <n v="1"/>
    <n v="0"/>
    <n v="3"/>
  </r>
  <r>
    <x v="0"/>
    <x v="10"/>
    <x v="0"/>
    <x v="2"/>
    <x v="9"/>
    <x v="0"/>
    <n v="12"/>
    <n v="7"/>
    <n v="5"/>
    <n v="2"/>
    <n v="0"/>
    <n v="0"/>
    <n v="0"/>
    <n v="0"/>
    <n v="3"/>
    <n v="0"/>
    <n v="2"/>
    <n v="0"/>
    <n v="1"/>
    <n v="0"/>
    <n v="2"/>
  </r>
  <r>
    <x v="0"/>
    <x v="10"/>
    <x v="0"/>
    <x v="0"/>
    <x v="61"/>
    <x v="0"/>
    <n v="9"/>
    <n v="7"/>
    <n v="4"/>
    <n v="1"/>
    <n v="2"/>
    <n v="0"/>
    <n v="0"/>
    <n v="0"/>
    <n v="2"/>
    <n v="0"/>
    <n v="0"/>
    <n v="1"/>
    <n v="1"/>
    <n v="0"/>
    <n v="0"/>
  </r>
  <r>
    <x v="0"/>
    <x v="10"/>
    <x v="0"/>
    <x v="0"/>
    <x v="0"/>
    <x v="0"/>
    <n v="10"/>
    <n v="3"/>
    <n v="1"/>
    <n v="1"/>
    <n v="1"/>
    <n v="0"/>
    <n v="0"/>
    <n v="0"/>
    <n v="6"/>
    <n v="1"/>
    <n v="0"/>
    <n v="4"/>
    <n v="1"/>
    <n v="0"/>
    <n v="1"/>
  </r>
  <r>
    <x v="0"/>
    <x v="10"/>
    <x v="0"/>
    <x v="2"/>
    <x v="80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0"/>
    <x v="0"/>
    <x v="2"/>
    <x v="27"/>
    <x v="0"/>
    <n v="4"/>
    <n v="2"/>
    <n v="2"/>
    <n v="0"/>
    <n v="0"/>
    <n v="0"/>
    <n v="0"/>
    <n v="0"/>
    <n v="2"/>
    <n v="0"/>
    <n v="0"/>
    <n v="0"/>
    <n v="2"/>
    <n v="0"/>
    <n v="0"/>
  </r>
  <r>
    <x v="0"/>
    <x v="10"/>
    <x v="0"/>
    <x v="2"/>
    <x v="11"/>
    <x v="0"/>
    <n v="36"/>
    <n v="14"/>
    <n v="8"/>
    <n v="4"/>
    <n v="1"/>
    <n v="1"/>
    <n v="0"/>
    <n v="0"/>
    <n v="13"/>
    <n v="0"/>
    <n v="3"/>
    <n v="5"/>
    <n v="5"/>
    <n v="0"/>
    <n v="9"/>
  </r>
  <r>
    <x v="0"/>
    <x v="10"/>
    <x v="0"/>
    <x v="2"/>
    <x v="73"/>
    <x v="0"/>
    <n v="17"/>
    <n v="1"/>
    <n v="1"/>
    <n v="0"/>
    <n v="0"/>
    <n v="0"/>
    <n v="0"/>
    <n v="0"/>
    <n v="2"/>
    <n v="0"/>
    <n v="0"/>
    <n v="2"/>
    <n v="0"/>
    <n v="0"/>
    <n v="14"/>
  </r>
  <r>
    <x v="0"/>
    <x v="10"/>
    <x v="0"/>
    <x v="1"/>
    <x v="3"/>
    <x v="0"/>
    <n v="8"/>
    <n v="8"/>
    <n v="6"/>
    <n v="2"/>
    <n v="0"/>
    <n v="0"/>
    <n v="0"/>
    <n v="0"/>
    <n v="0"/>
    <n v="0"/>
    <n v="0"/>
    <n v="0"/>
    <n v="0"/>
    <n v="0"/>
    <n v="0"/>
  </r>
  <r>
    <x v="0"/>
    <x v="10"/>
    <x v="0"/>
    <x v="2"/>
    <x v="55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10"/>
    <x v="0"/>
    <x v="1"/>
    <x v="24"/>
    <x v="0"/>
    <n v="172"/>
    <n v="166"/>
    <n v="17"/>
    <n v="51"/>
    <n v="45"/>
    <n v="41"/>
    <n v="9"/>
    <n v="3"/>
    <n v="4"/>
    <n v="0"/>
    <n v="0"/>
    <n v="2"/>
    <n v="2"/>
    <n v="0"/>
    <n v="2"/>
  </r>
  <r>
    <x v="0"/>
    <x v="10"/>
    <x v="0"/>
    <x v="2"/>
    <x v="25"/>
    <x v="0"/>
    <n v="28"/>
    <n v="6"/>
    <n v="2"/>
    <n v="4"/>
    <n v="0"/>
    <n v="0"/>
    <n v="0"/>
    <n v="0"/>
    <n v="4"/>
    <n v="1"/>
    <n v="1"/>
    <n v="1"/>
    <n v="1"/>
    <n v="0"/>
    <n v="18"/>
  </r>
  <r>
    <x v="0"/>
    <x v="10"/>
    <x v="0"/>
    <x v="1"/>
    <x v="4"/>
    <x v="0"/>
    <n v="41"/>
    <n v="35"/>
    <n v="7"/>
    <n v="8"/>
    <n v="13"/>
    <n v="6"/>
    <n v="1"/>
    <n v="0"/>
    <n v="3"/>
    <n v="0"/>
    <n v="0"/>
    <n v="1"/>
    <n v="2"/>
    <n v="0"/>
    <n v="3"/>
  </r>
  <r>
    <x v="0"/>
    <x v="10"/>
    <x v="0"/>
    <x v="0"/>
    <x v="14"/>
    <x v="0"/>
    <n v="18"/>
    <n v="8"/>
    <n v="5"/>
    <n v="2"/>
    <n v="1"/>
    <n v="0"/>
    <n v="0"/>
    <n v="0"/>
    <n v="2"/>
    <n v="0"/>
    <n v="1"/>
    <n v="0"/>
    <n v="1"/>
    <n v="0"/>
    <n v="8"/>
  </r>
  <r>
    <x v="0"/>
    <x v="10"/>
    <x v="1"/>
    <x v="4"/>
    <x v="38"/>
    <x v="0"/>
    <n v="267"/>
    <n v="259"/>
    <n v="21"/>
    <n v="37"/>
    <n v="50"/>
    <n v="89"/>
    <n v="58"/>
    <n v="4"/>
    <n v="2"/>
    <n v="0"/>
    <n v="0"/>
    <n v="1"/>
    <n v="1"/>
    <n v="0"/>
    <n v="6"/>
  </r>
  <r>
    <x v="0"/>
    <x v="10"/>
    <x v="1"/>
    <x v="4"/>
    <x v="39"/>
    <x v="0"/>
    <n v="442"/>
    <n v="436"/>
    <n v="23"/>
    <n v="47"/>
    <n v="85"/>
    <n v="160"/>
    <n v="104"/>
    <n v="17"/>
    <n v="4"/>
    <n v="0"/>
    <n v="0"/>
    <n v="3"/>
    <n v="1"/>
    <n v="0"/>
    <n v="2"/>
  </r>
  <r>
    <x v="0"/>
    <x v="10"/>
    <x v="1"/>
    <x v="3"/>
    <x v="36"/>
    <x v="1"/>
    <n v="570"/>
    <n v="540"/>
    <n v="72"/>
    <n v="66"/>
    <n v="123"/>
    <n v="167"/>
    <n v="105"/>
    <n v="7"/>
    <n v="20"/>
    <n v="2"/>
    <n v="3"/>
    <n v="6"/>
    <n v="9"/>
    <n v="0"/>
    <n v="10"/>
  </r>
  <r>
    <x v="0"/>
    <x v="10"/>
    <x v="1"/>
    <x v="3"/>
    <x v="37"/>
    <x v="1"/>
    <n v="229"/>
    <n v="219"/>
    <n v="34"/>
    <n v="24"/>
    <n v="50"/>
    <n v="64"/>
    <n v="45"/>
    <n v="2"/>
    <n v="8"/>
    <n v="0"/>
    <n v="0"/>
    <n v="2"/>
    <n v="6"/>
    <n v="0"/>
    <n v="2"/>
  </r>
  <r>
    <x v="0"/>
    <x v="10"/>
    <x v="2"/>
    <x v="7"/>
    <x v="43"/>
    <x v="0"/>
    <n v="20"/>
    <n v="19"/>
    <n v="4"/>
    <n v="3"/>
    <n v="5"/>
    <n v="6"/>
    <n v="1"/>
    <n v="0"/>
    <n v="0"/>
    <n v="0"/>
    <n v="0"/>
    <n v="0"/>
    <n v="0"/>
    <n v="0"/>
    <n v="1"/>
  </r>
  <r>
    <x v="0"/>
    <x v="10"/>
    <x v="2"/>
    <x v="9"/>
    <x v="46"/>
    <x v="0"/>
    <n v="159"/>
    <n v="105"/>
    <n v="55"/>
    <n v="30"/>
    <n v="13"/>
    <n v="6"/>
    <n v="1"/>
    <n v="0"/>
    <n v="41"/>
    <n v="2"/>
    <n v="5"/>
    <n v="18"/>
    <n v="16"/>
    <n v="0"/>
    <n v="13"/>
  </r>
  <r>
    <x v="0"/>
    <x v="10"/>
    <x v="2"/>
    <x v="7"/>
    <x v="45"/>
    <x v="0"/>
    <n v="22"/>
    <n v="22"/>
    <n v="1"/>
    <n v="4"/>
    <n v="6"/>
    <n v="7"/>
    <n v="4"/>
    <n v="0"/>
    <n v="0"/>
    <n v="0"/>
    <n v="0"/>
    <n v="0"/>
    <n v="0"/>
    <n v="0"/>
    <n v="0"/>
  </r>
  <r>
    <x v="0"/>
    <x v="10"/>
    <x v="2"/>
    <x v="7"/>
    <x v="66"/>
    <x v="0"/>
    <n v="28"/>
    <n v="28"/>
    <n v="2"/>
    <n v="8"/>
    <n v="8"/>
    <n v="10"/>
    <n v="0"/>
    <n v="0"/>
    <n v="0"/>
    <n v="0"/>
    <n v="0"/>
    <n v="0"/>
    <n v="0"/>
    <n v="0"/>
    <n v="0"/>
  </r>
  <r>
    <x v="0"/>
    <x v="10"/>
    <x v="2"/>
    <x v="5"/>
    <x v="47"/>
    <x v="0"/>
    <n v="28"/>
    <n v="28"/>
    <n v="1"/>
    <n v="7"/>
    <n v="10"/>
    <n v="9"/>
    <n v="1"/>
    <n v="0"/>
    <n v="0"/>
    <n v="0"/>
    <n v="0"/>
    <n v="0"/>
    <n v="0"/>
    <n v="0"/>
    <n v="0"/>
  </r>
  <r>
    <x v="0"/>
    <x v="10"/>
    <x v="2"/>
    <x v="6"/>
    <x v="81"/>
    <x v="1"/>
    <n v="29"/>
    <n v="29"/>
    <n v="3"/>
    <n v="3"/>
    <n v="4"/>
    <n v="11"/>
    <n v="7"/>
    <n v="1"/>
    <n v="0"/>
    <n v="0"/>
    <n v="0"/>
    <n v="0"/>
    <n v="0"/>
    <n v="0"/>
    <n v="0"/>
  </r>
  <r>
    <x v="0"/>
    <x v="10"/>
    <x v="2"/>
    <x v="6"/>
    <x v="41"/>
    <x v="1"/>
    <n v="62"/>
    <n v="62"/>
    <n v="1"/>
    <n v="10"/>
    <n v="12"/>
    <n v="23"/>
    <n v="15"/>
    <n v="1"/>
    <n v="0"/>
    <n v="0"/>
    <n v="0"/>
    <n v="0"/>
    <n v="0"/>
    <n v="0"/>
    <n v="0"/>
  </r>
  <r>
    <x v="0"/>
    <x v="10"/>
    <x v="2"/>
    <x v="7"/>
    <x v="44"/>
    <x v="0"/>
    <n v="22"/>
    <n v="22"/>
    <n v="4"/>
    <n v="6"/>
    <n v="8"/>
    <n v="2"/>
    <n v="2"/>
    <n v="0"/>
    <n v="0"/>
    <n v="0"/>
    <n v="0"/>
    <n v="0"/>
    <n v="0"/>
    <n v="0"/>
    <n v="0"/>
  </r>
  <r>
    <x v="0"/>
    <x v="11"/>
    <x v="0"/>
    <x v="2"/>
    <x v="19"/>
    <x v="0"/>
    <n v="52"/>
    <n v="48"/>
    <n v="11"/>
    <n v="18"/>
    <n v="8"/>
    <n v="11"/>
    <n v="0"/>
    <n v="0"/>
    <n v="4"/>
    <n v="1"/>
    <n v="0"/>
    <n v="2"/>
    <n v="1"/>
    <n v="0"/>
    <n v="0"/>
  </r>
  <r>
    <x v="0"/>
    <x v="11"/>
    <x v="0"/>
    <x v="0"/>
    <x v="14"/>
    <x v="0"/>
    <n v="9"/>
    <n v="7"/>
    <n v="4"/>
    <n v="1"/>
    <n v="2"/>
    <n v="0"/>
    <n v="0"/>
    <n v="0"/>
    <n v="2"/>
    <n v="0"/>
    <n v="0"/>
    <n v="1"/>
    <n v="1"/>
    <n v="0"/>
    <n v="0"/>
  </r>
  <r>
    <x v="0"/>
    <x v="11"/>
    <x v="0"/>
    <x v="1"/>
    <x v="62"/>
    <x v="0"/>
    <n v="27"/>
    <n v="27"/>
    <n v="4"/>
    <n v="6"/>
    <n v="4"/>
    <n v="7"/>
    <n v="6"/>
    <n v="0"/>
    <n v="0"/>
    <n v="0"/>
    <n v="0"/>
    <n v="0"/>
    <n v="0"/>
    <n v="0"/>
    <n v="0"/>
  </r>
  <r>
    <x v="0"/>
    <x v="11"/>
    <x v="0"/>
    <x v="2"/>
    <x v="49"/>
    <x v="0"/>
    <n v="2"/>
    <n v="2"/>
    <n v="1"/>
    <n v="1"/>
    <n v="0"/>
    <n v="0"/>
    <n v="0"/>
    <n v="0"/>
    <n v="0"/>
    <n v="0"/>
    <n v="0"/>
    <n v="0"/>
    <n v="0"/>
    <n v="0"/>
    <n v="0"/>
  </r>
  <r>
    <x v="0"/>
    <x v="11"/>
    <x v="0"/>
    <x v="2"/>
    <x v="5"/>
    <x v="0"/>
    <n v="68"/>
    <n v="50"/>
    <n v="11"/>
    <n v="14"/>
    <n v="15"/>
    <n v="8"/>
    <n v="2"/>
    <n v="0"/>
    <n v="13"/>
    <n v="5"/>
    <n v="5"/>
    <n v="1"/>
    <n v="2"/>
    <n v="0"/>
    <n v="5"/>
  </r>
  <r>
    <x v="0"/>
    <x v="11"/>
    <x v="0"/>
    <x v="1"/>
    <x v="26"/>
    <x v="0"/>
    <n v="21"/>
    <n v="10"/>
    <n v="5"/>
    <n v="4"/>
    <n v="0"/>
    <n v="0"/>
    <n v="1"/>
    <n v="0"/>
    <n v="4"/>
    <n v="1"/>
    <n v="0"/>
    <n v="0"/>
    <n v="3"/>
    <n v="0"/>
    <n v="7"/>
  </r>
  <r>
    <x v="0"/>
    <x v="11"/>
    <x v="0"/>
    <x v="2"/>
    <x v="54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1"/>
    <x v="0"/>
    <x v="1"/>
    <x v="3"/>
    <x v="0"/>
    <n v="27"/>
    <n v="15"/>
    <n v="6"/>
    <n v="4"/>
    <n v="3"/>
    <n v="0"/>
    <n v="2"/>
    <n v="0"/>
    <n v="5"/>
    <n v="1"/>
    <n v="0"/>
    <n v="3"/>
    <n v="1"/>
    <n v="0"/>
    <n v="7"/>
  </r>
  <r>
    <x v="0"/>
    <x v="11"/>
    <x v="0"/>
    <x v="0"/>
    <x v="16"/>
    <x v="0"/>
    <n v="16"/>
    <n v="8"/>
    <n v="5"/>
    <n v="2"/>
    <n v="0"/>
    <n v="1"/>
    <n v="0"/>
    <n v="0"/>
    <n v="4"/>
    <n v="0"/>
    <n v="1"/>
    <n v="2"/>
    <n v="1"/>
    <n v="0"/>
    <n v="4"/>
  </r>
  <r>
    <x v="0"/>
    <x v="11"/>
    <x v="0"/>
    <x v="1"/>
    <x v="35"/>
    <x v="0"/>
    <n v="101"/>
    <n v="86"/>
    <n v="25"/>
    <n v="20"/>
    <n v="21"/>
    <n v="15"/>
    <n v="4"/>
    <n v="1"/>
    <n v="8"/>
    <n v="0"/>
    <n v="3"/>
    <n v="4"/>
    <n v="1"/>
    <n v="0"/>
    <n v="7"/>
  </r>
  <r>
    <x v="0"/>
    <x v="11"/>
    <x v="0"/>
    <x v="1"/>
    <x v="48"/>
    <x v="0"/>
    <n v="36"/>
    <n v="32"/>
    <n v="4"/>
    <n v="4"/>
    <n v="11"/>
    <n v="9"/>
    <n v="4"/>
    <n v="0"/>
    <n v="4"/>
    <n v="1"/>
    <n v="0"/>
    <n v="1"/>
    <n v="2"/>
    <n v="0"/>
    <n v="0"/>
  </r>
  <r>
    <x v="0"/>
    <x v="11"/>
    <x v="0"/>
    <x v="2"/>
    <x v="21"/>
    <x v="0"/>
    <n v="24"/>
    <n v="19"/>
    <n v="5"/>
    <n v="6"/>
    <n v="5"/>
    <n v="3"/>
    <n v="0"/>
    <n v="0"/>
    <n v="2"/>
    <n v="0"/>
    <n v="0"/>
    <n v="2"/>
    <n v="0"/>
    <n v="0"/>
    <n v="3"/>
  </r>
  <r>
    <x v="0"/>
    <x v="11"/>
    <x v="0"/>
    <x v="0"/>
    <x v="0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1"/>
    <x v="0"/>
    <x v="2"/>
    <x v="6"/>
    <x v="0"/>
    <n v="4"/>
    <n v="2"/>
    <n v="0"/>
    <n v="1"/>
    <n v="1"/>
    <n v="0"/>
    <n v="0"/>
    <n v="0"/>
    <n v="0"/>
    <n v="0"/>
    <n v="0"/>
    <n v="0"/>
    <n v="0"/>
    <n v="0"/>
    <n v="2"/>
  </r>
  <r>
    <x v="0"/>
    <x v="11"/>
    <x v="0"/>
    <x v="1"/>
    <x v="22"/>
    <x v="0"/>
    <n v="20"/>
    <n v="19"/>
    <n v="7"/>
    <n v="6"/>
    <n v="4"/>
    <n v="2"/>
    <n v="0"/>
    <n v="0"/>
    <n v="0"/>
    <n v="0"/>
    <n v="0"/>
    <n v="0"/>
    <n v="0"/>
    <n v="0"/>
    <n v="1"/>
  </r>
  <r>
    <x v="0"/>
    <x v="11"/>
    <x v="0"/>
    <x v="0"/>
    <x v="8"/>
    <x v="0"/>
    <n v="27"/>
    <n v="18"/>
    <n v="9"/>
    <n v="1"/>
    <n v="4"/>
    <n v="4"/>
    <n v="0"/>
    <n v="0"/>
    <n v="8"/>
    <n v="0"/>
    <n v="0"/>
    <n v="4"/>
    <n v="4"/>
    <n v="0"/>
    <n v="1"/>
  </r>
  <r>
    <x v="0"/>
    <x v="11"/>
    <x v="0"/>
    <x v="2"/>
    <x v="29"/>
    <x v="0"/>
    <n v="32"/>
    <n v="13"/>
    <n v="7"/>
    <n v="5"/>
    <n v="0"/>
    <n v="1"/>
    <n v="0"/>
    <n v="0"/>
    <n v="11"/>
    <n v="1"/>
    <n v="2"/>
    <n v="6"/>
    <n v="2"/>
    <n v="0"/>
    <n v="8"/>
  </r>
  <r>
    <x v="0"/>
    <x v="11"/>
    <x v="0"/>
    <x v="2"/>
    <x v="18"/>
    <x v="0"/>
    <n v="6"/>
    <n v="1"/>
    <n v="1"/>
    <n v="0"/>
    <n v="0"/>
    <n v="0"/>
    <n v="0"/>
    <n v="0"/>
    <n v="2"/>
    <n v="2"/>
    <n v="0"/>
    <n v="0"/>
    <n v="0"/>
    <n v="0"/>
    <n v="3"/>
  </r>
  <r>
    <x v="0"/>
    <x v="11"/>
    <x v="0"/>
    <x v="2"/>
    <x v="63"/>
    <x v="0"/>
    <n v="48"/>
    <n v="43"/>
    <n v="18"/>
    <n v="12"/>
    <n v="9"/>
    <n v="2"/>
    <n v="2"/>
    <n v="0"/>
    <n v="1"/>
    <n v="0"/>
    <n v="0"/>
    <n v="0"/>
    <n v="1"/>
    <n v="0"/>
    <n v="4"/>
  </r>
  <r>
    <x v="0"/>
    <x v="11"/>
    <x v="0"/>
    <x v="2"/>
    <x v="25"/>
    <x v="0"/>
    <n v="9"/>
    <n v="7"/>
    <n v="3"/>
    <n v="4"/>
    <n v="0"/>
    <n v="0"/>
    <n v="0"/>
    <n v="0"/>
    <n v="1"/>
    <n v="0"/>
    <n v="0"/>
    <n v="1"/>
    <n v="0"/>
    <n v="0"/>
    <n v="1"/>
  </r>
  <r>
    <x v="0"/>
    <x v="11"/>
    <x v="0"/>
    <x v="0"/>
    <x v="17"/>
    <x v="0"/>
    <n v="21"/>
    <n v="20"/>
    <n v="8"/>
    <n v="5"/>
    <n v="5"/>
    <n v="1"/>
    <n v="0"/>
    <n v="1"/>
    <n v="1"/>
    <n v="0"/>
    <n v="1"/>
    <n v="0"/>
    <n v="0"/>
    <n v="0"/>
    <n v="0"/>
  </r>
  <r>
    <x v="0"/>
    <x v="11"/>
    <x v="0"/>
    <x v="2"/>
    <x v="15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1"/>
    <x v="0"/>
    <x v="2"/>
    <x v="31"/>
    <x v="0"/>
    <n v="3"/>
    <n v="1"/>
    <n v="1"/>
    <n v="0"/>
    <n v="0"/>
    <n v="0"/>
    <n v="0"/>
    <n v="0"/>
    <n v="0"/>
    <n v="0"/>
    <n v="0"/>
    <n v="0"/>
    <n v="0"/>
    <n v="0"/>
    <n v="2"/>
  </r>
  <r>
    <x v="0"/>
    <x v="11"/>
    <x v="0"/>
    <x v="2"/>
    <x v="20"/>
    <x v="0"/>
    <n v="22"/>
    <n v="20"/>
    <n v="9"/>
    <n v="5"/>
    <n v="4"/>
    <n v="2"/>
    <n v="0"/>
    <n v="0"/>
    <n v="1"/>
    <n v="0"/>
    <n v="0"/>
    <n v="1"/>
    <n v="0"/>
    <n v="0"/>
    <n v="1"/>
  </r>
  <r>
    <x v="0"/>
    <x v="11"/>
    <x v="0"/>
    <x v="2"/>
    <x v="55"/>
    <x v="0"/>
    <n v="3"/>
    <n v="2"/>
    <n v="2"/>
    <n v="0"/>
    <n v="0"/>
    <n v="0"/>
    <n v="0"/>
    <n v="0"/>
    <n v="1"/>
    <n v="0"/>
    <n v="0"/>
    <n v="0"/>
    <n v="1"/>
    <n v="0"/>
    <n v="0"/>
  </r>
  <r>
    <x v="0"/>
    <x v="11"/>
    <x v="0"/>
    <x v="2"/>
    <x v="30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11"/>
    <x v="0"/>
    <x v="2"/>
    <x v="33"/>
    <x v="0"/>
    <n v="2"/>
    <n v="2"/>
    <n v="1"/>
    <n v="1"/>
    <n v="0"/>
    <n v="0"/>
    <n v="0"/>
    <n v="0"/>
    <n v="0"/>
    <n v="0"/>
    <n v="0"/>
    <n v="0"/>
    <n v="0"/>
    <n v="0"/>
    <n v="0"/>
  </r>
  <r>
    <x v="0"/>
    <x v="11"/>
    <x v="0"/>
    <x v="1"/>
    <x v="24"/>
    <x v="0"/>
    <n v="214"/>
    <n v="186"/>
    <n v="47"/>
    <n v="35"/>
    <n v="38"/>
    <n v="30"/>
    <n v="27"/>
    <n v="9"/>
    <n v="18"/>
    <n v="2"/>
    <n v="1"/>
    <n v="5"/>
    <n v="10"/>
    <n v="0"/>
    <n v="10"/>
  </r>
  <r>
    <x v="0"/>
    <x v="11"/>
    <x v="0"/>
    <x v="1"/>
    <x v="4"/>
    <x v="0"/>
    <n v="36"/>
    <n v="29"/>
    <n v="11"/>
    <n v="7"/>
    <n v="7"/>
    <n v="3"/>
    <n v="1"/>
    <n v="0"/>
    <n v="5"/>
    <n v="0"/>
    <n v="1"/>
    <n v="3"/>
    <n v="1"/>
    <n v="0"/>
    <n v="2"/>
  </r>
  <r>
    <x v="0"/>
    <x v="11"/>
    <x v="0"/>
    <x v="2"/>
    <x v="13"/>
    <x v="0"/>
    <n v="7"/>
    <n v="4"/>
    <n v="2"/>
    <n v="2"/>
    <n v="0"/>
    <n v="0"/>
    <n v="0"/>
    <n v="0"/>
    <n v="0"/>
    <n v="0"/>
    <n v="0"/>
    <n v="0"/>
    <n v="0"/>
    <n v="0"/>
    <n v="3"/>
  </r>
  <r>
    <x v="0"/>
    <x v="11"/>
    <x v="0"/>
    <x v="2"/>
    <x v="27"/>
    <x v="0"/>
    <n v="8"/>
    <n v="3"/>
    <n v="3"/>
    <n v="0"/>
    <n v="0"/>
    <n v="0"/>
    <n v="0"/>
    <n v="0"/>
    <n v="1"/>
    <n v="0"/>
    <n v="1"/>
    <n v="0"/>
    <n v="0"/>
    <n v="0"/>
    <n v="4"/>
  </r>
  <r>
    <x v="0"/>
    <x v="11"/>
    <x v="0"/>
    <x v="2"/>
    <x v="11"/>
    <x v="0"/>
    <n v="42"/>
    <n v="18"/>
    <n v="6"/>
    <n v="7"/>
    <n v="2"/>
    <n v="3"/>
    <n v="0"/>
    <n v="0"/>
    <n v="6"/>
    <n v="1"/>
    <n v="0"/>
    <n v="1"/>
    <n v="4"/>
    <n v="0"/>
    <n v="18"/>
  </r>
  <r>
    <x v="0"/>
    <x v="11"/>
    <x v="0"/>
    <x v="2"/>
    <x v="10"/>
    <x v="0"/>
    <n v="36"/>
    <n v="29"/>
    <n v="9"/>
    <n v="12"/>
    <n v="8"/>
    <n v="0"/>
    <n v="0"/>
    <n v="0"/>
    <n v="1"/>
    <n v="0"/>
    <n v="1"/>
    <n v="0"/>
    <n v="0"/>
    <n v="0"/>
    <n v="6"/>
  </r>
  <r>
    <x v="0"/>
    <x v="11"/>
    <x v="0"/>
    <x v="2"/>
    <x v="56"/>
    <x v="0"/>
    <n v="27"/>
    <n v="15"/>
    <n v="8"/>
    <n v="5"/>
    <n v="1"/>
    <n v="1"/>
    <n v="0"/>
    <n v="0"/>
    <n v="6"/>
    <n v="1"/>
    <n v="1"/>
    <n v="2"/>
    <n v="2"/>
    <n v="0"/>
    <n v="6"/>
  </r>
  <r>
    <x v="0"/>
    <x v="11"/>
    <x v="0"/>
    <x v="2"/>
    <x v="50"/>
    <x v="0"/>
    <n v="2"/>
    <n v="1"/>
    <n v="0"/>
    <n v="1"/>
    <n v="0"/>
    <n v="0"/>
    <n v="0"/>
    <n v="0"/>
    <n v="0"/>
    <n v="0"/>
    <n v="0"/>
    <n v="0"/>
    <n v="0"/>
    <n v="0"/>
    <n v="1"/>
  </r>
  <r>
    <x v="0"/>
    <x v="11"/>
    <x v="0"/>
    <x v="1"/>
    <x v="71"/>
    <x v="0"/>
    <n v="26"/>
    <n v="26"/>
    <n v="3"/>
    <n v="6"/>
    <n v="8"/>
    <n v="8"/>
    <n v="1"/>
    <n v="0"/>
    <n v="0"/>
    <n v="0"/>
    <n v="0"/>
    <n v="0"/>
    <n v="0"/>
    <n v="0"/>
    <n v="0"/>
  </r>
  <r>
    <x v="0"/>
    <x v="11"/>
    <x v="0"/>
    <x v="2"/>
    <x v="9"/>
    <x v="0"/>
    <n v="30"/>
    <n v="17"/>
    <n v="8"/>
    <n v="4"/>
    <n v="4"/>
    <n v="1"/>
    <n v="0"/>
    <n v="0"/>
    <n v="7"/>
    <n v="0"/>
    <n v="2"/>
    <n v="5"/>
    <n v="0"/>
    <n v="0"/>
    <n v="6"/>
  </r>
  <r>
    <x v="0"/>
    <x v="11"/>
    <x v="1"/>
    <x v="3"/>
    <x v="37"/>
    <x v="1"/>
    <n v="479"/>
    <n v="454"/>
    <n v="100"/>
    <n v="61"/>
    <n v="89"/>
    <n v="127"/>
    <n v="75"/>
    <n v="2"/>
    <n v="18"/>
    <n v="0"/>
    <n v="4"/>
    <n v="12"/>
    <n v="2"/>
    <n v="0"/>
    <n v="7"/>
  </r>
  <r>
    <x v="0"/>
    <x v="11"/>
    <x v="1"/>
    <x v="4"/>
    <x v="38"/>
    <x v="0"/>
    <n v="763"/>
    <n v="746"/>
    <n v="60"/>
    <n v="81"/>
    <n v="131"/>
    <n v="238"/>
    <n v="216"/>
    <n v="20"/>
    <n v="13"/>
    <n v="2"/>
    <n v="5"/>
    <n v="4"/>
    <n v="2"/>
    <n v="0"/>
    <n v="4"/>
  </r>
  <r>
    <x v="0"/>
    <x v="11"/>
    <x v="1"/>
    <x v="4"/>
    <x v="39"/>
    <x v="0"/>
    <n v="678"/>
    <n v="677"/>
    <n v="23"/>
    <n v="49"/>
    <n v="126"/>
    <n v="252"/>
    <n v="213"/>
    <n v="14"/>
    <n v="1"/>
    <n v="0"/>
    <n v="0"/>
    <n v="0"/>
    <n v="1"/>
    <n v="0"/>
    <n v="0"/>
  </r>
  <r>
    <x v="0"/>
    <x v="11"/>
    <x v="1"/>
    <x v="3"/>
    <x v="36"/>
    <x v="1"/>
    <n v="516"/>
    <n v="485"/>
    <n v="92"/>
    <n v="89"/>
    <n v="96"/>
    <n v="123"/>
    <n v="83"/>
    <n v="2"/>
    <n v="19"/>
    <n v="2"/>
    <n v="5"/>
    <n v="10"/>
    <n v="2"/>
    <n v="0"/>
    <n v="12"/>
  </r>
  <r>
    <x v="0"/>
    <x v="11"/>
    <x v="2"/>
    <x v="7"/>
    <x v="43"/>
    <x v="0"/>
    <n v="63"/>
    <n v="62"/>
    <n v="7"/>
    <n v="6"/>
    <n v="17"/>
    <n v="23"/>
    <n v="9"/>
    <n v="0"/>
    <n v="1"/>
    <n v="0"/>
    <n v="0"/>
    <n v="1"/>
    <n v="0"/>
    <n v="0"/>
    <n v="0"/>
  </r>
  <r>
    <x v="0"/>
    <x v="11"/>
    <x v="2"/>
    <x v="5"/>
    <x v="75"/>
    <x v="0"/>
    <n v="18"/>
    <n v="17"/>
    <n v="5"/>
    <n v="4"/>
    <n v="6"/>
    <n v="2"/>
    <n v="0"/>
    <n v="0"/>
    <n v="1"/>
    <n v="0"/>
    <n v="0"/>
    <n v="1"/>
    <n v="0"/>
    <n v="0"/>
    <n v="0"/>
  </r>
  <r>
    <x v="0"/>
    <x v="11"/>
    <x v="2"/>
    <x v="5"/>
    <x v="77"/>
    <x v="0"/>
    <n v="26"/>
    <n v="23"/>
    <n v="8"/>
    <n v="6"/>
    <n v="4"/>
    <n v="1"/>
    <n v="4"/>
    <n v="0"/>
    <n v="3"/>
    <n v="0"/>
    <n v="0"/>
    <n v="3"/>
    <n v="0"/>
    <n v="0"/>
    <n v="0"/>
  </r>
  <r>
    <x v="0"/>
    <x v="11"/>
    <x v="2"/>
    <x v="5"/>
    <x v="47"/>
    <x v="0"/>
    <n v="24"/>
    <n v="24"/>
    <n v="2"/>
    <n v="1"/>
    <n v="9"/>
    <n v="10"/>
    <n v="2"/>
    <n v="0"/>
    <n v="0"/>
    <n v="0"/>
    <n v="0"/>
    <n v="0"/>
    <n v="0"/>
    <n v="0"/>
    <n v="0"/>
  </r>
  <r>
    <x v="0"/>
    <x v="11"/>
    <x v="2"/>
    <x v="5"/>
    <x v="65"/>
    <x v="0"/>
    <n v="19"/>
    <n v="18"/>
    <n v="1"/>
    <n v="3"/>
    <n v="3"/>
    <n v="4"/>
    <n v="6"/>
    <n v="1"/>
    <n v="1"/>
    <n v="0"/>
    <n v="0"/>
    <n v="0"/>
    <n v="1"/>
    <n v="0"/>
    <n v="0"/>
  </r>
  <r>
    <x v="0"/>
    <x v="11"/>
    <x v="2"/>
    <x v="5"/>
    <x v="82"/>
    <x v="0"/>
    <n v="30"/>
    <n v="29"/>
    <n v="3"/>
    <n v="7"/>
    <n v="15"/>
    <n v="4"/>
    <n v="0"/>
    <n v="0"/>
    <n v="0"/>
    <n v="0"/>
    <n v="0"/>
    <n v="0"/>
    <n v="0"/>
    <n v="0"/>
    <n v="1"/>
  </r>
  <r>
    <x v="0"/>
    <x v="11"/>
    <x v="2"/>
    <x v="6"/>
    <x v="41"/>
    <x v="1"/>
    <n v="30"/>
    <n v="30"/>
    <n v="0"/>
    <n v="1"/>
    <n v="2"/>
    <n v="8"/>
    <n v="19"/>
    <n v="0"/>
    <n v="0"/>
    <n v="0"/>
    <n v="0"/>
    <n v="0"/>
    <n v="0"/>
    <n v="0"/>
    <n v="0"/>
  </r>
  <r>
    <x v="0"/>
    <x v="11"/>
    <x v="2"/>
    <x v="7"/>
    <x v="66"/>
    <x v="0"/>
    <n v="27"/>
    <n v="22"/>
    <n v="2"/>
    <n v="6"/>
    <n v="8"/>
    <n v="5"/>
    <n v="1"/>
    <n v="0"/>
    <n v="3"/>
    <n v="0"/>
    <n v="0"/>
    <n v="2"/>
    <n v="1"/>
    <n v="0"/>
    <n v="2"/>
  </r>
  <r>
    <x v="0"/>
    <x v="11"/>
    <x v="2"/>
    <x v="6"/>
    <x v="81"/>
    <x v="1"/>
    <n v="24"/>
    <n v="24"/>
    <n v="1"/>
    <n v="4"/>
    <n v="3"/>
    <n v="10"/>
    <n v="6"/>
    <n v="0"/>
    <n v="0"/>
    <n v="0"/>
    <n v="0"/>
    <n v="0"/>
    <n v="0"/>
    <n v="0"/>
    <n v="0"/>
  </r>
  <r>
    <x v="0"/>
    <x v="11"/>
    <x v="2"/>
    <x v="7"/>
    <x v="44"/>
    <x v="0"/>
    <n v="60"/>
    <n v="51"/>
    <n v="13"/>
    <n v="15"/>
    <n v="9"/>
    <n v="9"/>
    <n v="5"/>
    <n v="0"/>
    <n v="7"/>
    <n v="0"/>
    <n v="0"/>
    <n v="3"/>
    <n v="4"/>
    <n v="0"/>
    <n v="2"/>
  </r>
  <r>
    <x v="0"/>
    <x v="11"/>
    <x v="2"/>
    <x v="9"/>
    <x v="46"/>
    <x v="0"/>
    <n v="154"/>
    <n v="116"/>
    <n v="44"/>
    <n v="22"/>
    <n v="28"/>
    <n v="20"/>
    <n v="1"/>
    <n v="1"/>
    <n v="27"/>
    <n v="1"/>
    <n v="4"/>
    <n v="10"/>
    <n v="12"/>
    <n v="0"/>
    <n v="11"/>
  </r>
  <r>
    <x v="0"/>
    <x v="11"/>
    <x v="2"/>
    <x v="5"/>
    <x v="40"/>
    <x v="0"/>
    <n v="23"/>
    <n v="21"/>
    <n v="8"/>
    <n v="6"/>
    <n v="4"/>
    <n v="3"/>
    <n v="0"/>
    <n v="0"/>
    <n v="1"/>
    <n v="0"/>
    <n v="1"/>
    <n v="0"/>
    <n v="0"/>
    <n v="0"/>
    <n v="1"/>
  </r>
  <r>
    <x v="0"/>
    <x v="11"/>
    <x v="2"/>
    <x v="7"/>
    <x v="45"/>
    <x v="0"/>
    <n v="31"/>
    <n v="31"/>
    <n v="2"/>
    <n v="4"/>
    <n v="3"/>
    <n v="15"/>
    <n v="7"/>
    <n v="0"/>
    <n v="0"/>
    <n v="0"/>
    <n v="0"/>
    <n v="0"/>
    <n v="0"/>
    <n v="0"/>
    <n v="0"/>
  </r>
  <r>
    <x v="0"/>
    <x v="11"/>
    <x v="2"/>
    <x v="7"/>
    <x v="74"/>
    <x v="0"/>
    <n v="25"/>
    <n v="22"/>
    <n v="3"/>
    <n v="3"/>
    <n v="7"/>
    <n v="5"/>
    <n v="4"/>
    <n v="0"/>
    <n v="2"/>
    <n v="0"/>
    <n v="0"/>
    <n v="2"/>
    <n v="0"/>
    <n v="0"/>
    <n v="1"/>
  </r>
  <r>
    <x v="0"/>
    <x v="12"/>
    <x v="0"/>
    <x v="2"/>
    <x v="7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12"/>
    <x v="0"/>
    <x v="0"/>
    <x v="8"/>
    <x v="0"/>
    <n v="30"/>
    <n v="8"/>
    <n v="7"/>
    <n v="0"/>
    <n v="0"/>
    <n v="1"/>
    <n v="0"/>
    <n v="0"/>
    <n v="12"/>
    <n v="0"/>
    <n v="5"/>
    <n v="4"/>
    <n v="3"/>
    <n v="0"/>
    <n v="10"/>
  </r>
  <r>
    <x v="0"/>
    <x v="12"/>
    <x v="0"/>
    <x v="2"/>
    <x v="25"/>
    <x v="0"/>
    <n v="24"/>
    <n v="5"/>
    <n v="4"/>
    <n v="1"/>
    <n v="0"/>
    <n v="0"/>
    <n v="0"/>
    <n v="0"/>
    <n v="13"/>
    <n v="3"/>
    <n v="5"/>
    <n v="5"/>
    <n v="0"/>
    <n v="0"/>
    <n v="6"/>
  </r>
  <r>
    <x v="0"/>
    <x v="12"/>
    <x v="0"/>
    <x v="2"/>
    <x v="21"/>
    <x v="0"/>
    <n v="27"/>
    <n v="14"/>
    <n v="11"/>
    <n v="2"/>
    <n v="1"/>
    <n v="0"/>
    <n v="0"/>
    <n v="0"/>
    <n v="10"/>
    <n v="0"/>
    <n v="1"/>
    <n v="7"/>
    <n v="2"/>
    <n v="0"/>
    <n v="3"/>
  </r>
  <r>
    <x v="0"/>
    <x v="12"/>
    <x v="0"/>
    <x v="1"/>
    <x v="48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12"/>
    <x v="0"/>
    <x v="1"/>
    <x v="4"/>
    <x v="0"/>
    <n v="29"/>
    <n v="12"/>
    <n v="9"/>
    <n v="1"/>
    <n v="1"/>
    <n v="1"/>
    <n v="0"/>
    <n v="0"/>
    <n v="8"/>
    <n v="1"/>
    <n v="2"/>
    <n v="3"/>
    <n v="2"/>
    <n v="0"/>
    <n v="9"/>
  </r>
  <r>
    <x v="0"/>
    <x v="12"/>
    <x v="0"/>
    <x v="0"/>
    <x v="1"/>
    <x v="0"/>
    <n v="1"/>
    <n v="0"/>
    <n v="0"/>
    <n v="0"/>
    <n v="0"/>
    <n v="0"/>
    <n v="0"/>
    <n v="0"/>
    <n v="1"/>
    <n v="0"/>
    <n v="0"/>
    <n v="0"/>
    <n v="1"/>
    <n v="0"/>
    <n v="0"/>
  </r>
  <r>
    <x v="0"/>
    <x v="12"/>
    <x v="0"/>
    <x v="0"/>
    <x v="14"/>
    <x v="0"/>
    <n v="20"/>
    <n v="10"/>
    <n v="6"/>
    <n v="4"/>
    <n v="0"/>
    <n v="0"/>
    <n v="0"/>
    <n v="0"/>
    <n v="6"/>
    <n v="2"/>
    <n v="1"/>
    <n v="2"/>
    <n v="1"/>
    <n v="0"/>
    <n v="4"/>
  </r>
  <r>
    <x v="0"/>
    <x v="12"/>
    <x v="0"/>
    <x v="2"/>
    <x v="5"/>
    <x v="0"/>
    <n v="7"/>
    <n v="5"/>
    <n v="3"/>
    <n v="0"/>
    <n v="2"/>
    <n v="0"/>
    <n v="0"/>
    <n v="0"/>
    <n v="2"/>
    <n v="0"/>
    <n v="0"/>
    <n v="0"/>
    <n v="2"/>
    <n v="0"/>
    <n v="0"/>
  </r>
  <r>
    <x v="0"/>
    <x v="12"/>
    <x v="0"/>
    <x v="2"/>
    <x v="6"/>
    <x v="0"/>
    <n v="25"/>
    <n v="4"/>
    <n v="3"/>
    <n v="1"/>
    <n v="0"/>
    <n v="0"/>
    <n v="0"/>
    <n v="0"/>
    <n v="14"/>
    <n v="4"/>
    <n v="5"/>
    <n v="4"/>
    <n v="1"/>
    <n v="0"/>
    <n v="7"/>
  </r>
  <r>
    <x v="0"/>
    <x v="12"/>
    <x v="0"/>
    <x v="0"/>
    <x v="34"/>
    <x v="0"/>
    <n v="24"/>
    <n v="5"/>
    <n v="3"/>
    <n v="1"/>
    <n v="1"/>
    <n v="0"/>
    <n v="0"/>
    <n v="0"/>
    <n v="12"/>
    <n v="2"/>
    <n v="5"/>
    <n v="5"/>
    <n v="0"/>
    <n v="0"/>
    <n v="7"/>
  </r>
  <r>
    <x v="0"/>
    <x v="12"/>
    <x v="0"/>
    <x v="1"/>
    <x v="22"/>
    <x v="0"/>
    <n v="17"/>
    <n v="6"/>
    <n v="6"/>
    <n v="0"/>
    <n v="0"/>
    <n v="0"/>
    <n v="0"/>
    <n v="0"/>
    <n v="5"/>
    <n v="0"/>
    <n v="1"/>
    <n v="3"/>
    <n v="1"/>
    <n v="0"/>
    <n v="6"/>
  </r>
  <r>
    <x v="0"/>
    <x v="12"/>
    <x v="0"/>
    <x v="2"/>
    <x v="20"/>
    <x v="0"/>
    <n v="7"/>
    <n v="2"/>
    <n v="1"/>
    <n v="1"/>
    <n v="0"/>
    <n v="0"/>
    <n v="0"/>
    <n v="0"/>
    <n v="2"/>
    <n v="0"/>
    <n v="1"/>
    <n v="1"/>
    <n v="0"/>
    <n v="0"/>
    <n v="3"/>
  </r>
  <r>
    <x v="0"/>
    <x v="12"/>
    <x v="0"/>
    <x v="2"/>
    <x v="56"/>
    <x v="0"/>
    <n v="2"/>
    <n v="0"/>
    <n v="0"/>
    <n v="0"/>
    <n v="0"/>
    <n v="0"/>
    <n v="0"/>
    <n v="0"/>
    <n v="1"/>
    <n v="1"/>
    <n v="0"/>
    <n v="0"/>
    <n v="0"/>
    <n v="0"/>
    <n v="1"/>
  </r>
  <r>
    <x v="0"/>
    <x v="12"/>
    <x v="0"/>
    <x v="1"/>
    <x v="26"/>
    <x v="0"/>
    <n v="23"/>
    <n v="13"/>
    <n v="1"/>
    <n v="8"/>
    <n v="3"/>
    <n v="0"/>
    <n v="1"/>
    <n v="0"/>
    <n v="7"/>
    <n v="0"/>
    <n v="3"/>
    <n v="2"/>
    <n v="2"/>
    <n v="0"/>
    <n v="3"/>
  </r>
  <r>
    <x v="0"/>
    <x v="12"/>
    <x v="0"/>
    <x v="0"/>
    <x v="0"/>
    <x v="0"/>
    <n v="19"/>
    <n v="9"/>
    <n v="4"/>
    <n v="1"/>
    <n v="0"/>
    <n v="3"/>
    <n v="1"/>
    <n v="0"/>
    <n v="8"/>
    <n v="1"/>
    <n v="2"/>
    <n v="5"/>
    <n v="0"/>
    <n v="0"/>
    <n v="2"/>
  </r>
  <r>
    <x v="0"/>
    <x v="12"/>
    <x v="0"/>
    <x v="2"/>
    <x v="63"/>
    <x v="0"/>
    <n v="8"/>
    <n v="3"/>
    <n v="2"/>
    <n v="1"/>
    <n v="0"/>
    <n v="0"/>
    <n v="0"/>
    <n v="0"/>
    <n v="4"/>
    <n v="0"/>
    <n v="0"/>
    <n v="1"/>
    <n v="3"/>
    <n v="0"/>
    <n v="1"/>
  </r>
  <r>
    <x v="0"/>
    <x v="12"/>
    <x v="0"/>
    <x v="2"/>
    <x v="19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12"/>
    <x v="0"/>
    <x v="0"/>
    <x v="16"/>
    <x v="0"/>
    <n v="19"/>
    <n v="9"/>
    <n v="7"/>
    <n v="1"/>
    <n v="0"/>
    <n v="1"/>
    <n v="0"/>
    <n v="0"/>
    <n v="8"/>
    <n v="1"/>
    <n v="1"/>
    <n v="3"/>
    <n v="3"/>
    <n v="0"/>
    <n v="2"/>
  </r>
  <r>
    <x v="0"/>
    <x v="12"/>
    <x v="0"/>
    <x v="0"/>
    <x v="32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2"/>
    <x v="0"/>
    <x v="0"/>
    <x v="2"/>
    <x v="0"/>
    <n v="4"/>
    <n v="0"/>
    <n v="0"/>
    <n v="0"/>
    <n v="0"/>
    <n v="0"/>
    <n v="0"/>
    <n v="0"/>
    <n v="0"/>
    <n v="0"/>
    <n v="0"/>
    <n v="0"/>
    <n v="0"/>
    <n v="0"/>
    <n v="4"/>
  </r>
  <r>
    <x v="0"/>
    <x v="12"/>
    <x v="0"/>
    <x v="0"/>
    <x v="60"/>
    <x v="0"/>
    <n v="10"/>
    <n v="0"/>
    <n v="0"/>
    <n v="0"/>
    <n v="0"/>
    <n v="0"/>
    <n v="0"/>
    <n v="0"/>
    <n v="3"/>
    <n v="1"/>
    <n v="0"/>
    <n v="1"/>
    <n v="1"/>
    <n v="0"/>
    <n v="7"/>
  </r>
  <r>
    <x v="0"/>
    <x v="12"/>
    <x v="0"/>
    <x v="1"/>
    <x v="35"/>
    <x v="0"/>
    <n v="27"/>
    <n v="22"/>
    <n v="6"/>
    <n v="7"/>
    <n v="4"/>
    <n v="4"/>
    <n v="1"/>
    <n v="0"/>
    <n v="4"/>
    <n v="0"/>
    <n v="0"/>
    <n v="1"/>
    <n v="3"/>
    <n v="0"/>
    <n v="1"/>
  </r>
  <r>
    <x v="0"/>
    <x v="12"/>
    <x v="0"/>
    <x v="2"/>
    <x v="31"/>
    <x v="0"/>
    <n v="2"/>
    <n v="1"/>
    <n v="1"/>
    <n v="0"/>
    <n v="0"/>
    <n v="0"/>
    <n v="0"/>
    <n v="0"/>
    <n v="1"/>
    <n v="0"/>
    <n v="0"/>
    <n v="1"/>
    <n v="0"/>
    <n v="0"/>
    <n v="0"/>
  </r>
  <r>
    <x v="0"/>
    <x v="12"/>
    <x v="0"/>
    <x v="1"/>
    <x v="24"/>
    <x v="0"/>
    <n v="172"/>
    <n v="130"/>
    <n v="51"/>
    <n v="38"/>
    <n v="27"/>
    <n v="11"/>
    <n v="3"/>
    <n v="0"/>
    <n v="28"/>
    <n v="1"/>
    <n v="4"/>
    <n v="8"/>
    <n v="15"/>
    <n v="0"/>
    <n v="14"/>
  </r>
  <r>
    <x v="0"/>
    <x v="12"/>
    <x v="0"/>
    <x v="2"/>
    <x v="11"/>
    <x v="0"/>
    <n v="50"/>
    <n v="4"/>
    <n v="4"/>
    <n v="0"/>
    <n v="0"/>
    <n v="0"/>
    <n v="0"/>
    <n v="0"/>
    <n v="26"/>
    <n v="5"/>
    <n v="5"/>
    <n v="13"/>
    <n v="3"/>
    <n v="0"/>
    <n v="20"/>
  </r>
  <r>
    <x v="0"/>
    <x v="12"/>
    <x v="1"/>
    <x v="3"/>
    <x v="36"/>
    <x v="1"/>
    <n v="330"/>
    <n v="305"/>
    <n v="59"/>
    <n v="53"/>
    <n v="69"/>
    <n v="52"/>
    <n v="67"/>
    <n v="5"/>
    <n v="18"/>
    <n v="1"/>
    <n v="3"/>
    <n v="4"/>
    <n v="10"/>
    <n v="1"/>
    <n v="6"/>
  </r>
  <r>
    <x v="0"/>
    <x v="12"/>
    <x v="1"/>
    <x v="4"/>
    <x v="38"/>
    <x v="0"/>
    <n v="132"/>
    <n v="120"/>
    <n v="21"/>
    <n v="20"/>
    <n v="40"/>
    <n v="25"/>
    <n v="13"/>
    <n v="1"/>
    <n v="5"/>
    <n v="0"/>
    <n v="2"/>
    <n v="0"/>
    <n v="3"/>
    <n v="0"/>
    <n v="7"/>
  </r>
  <r>
    <x v="0"/>
    <x v="12"/>
    <x v="1"/>
    <x v="4"/>
    <x v="39"/>
    <x v="0"/>
    <n v="264"/>
    <n v="241"/>
    <n v="34"/>
    <n v="48"/>
    <n v="45"/>
    <n v="59"/>
    <n v="54"/>
    <n v="1"/>
    <n v="14"/>
    <n v="1"/>
    <n v="2"/>
    <n v="9"/>
    <n v="2"/>
    <n v="1"/>
    <n v="8"/>
  </r>
  <r>
    <x v="0"/>
    <x v="12"/>
    <x v="1"/>
    <x v="3"/>
    <x v="37"/>
    <x v="1"/>
    <n v="75"/>
    <n v="56"/>
    <n v="28"/>
    <n v="19"/>
    <n v="6"/>
    <n v="2"/>
    <n v="1"/>
    <n v="0"/>
    <n v="14"/>
    <n v="0"/>
    <n v="3"/>
    <n v="3"/>
    <n v="8"/>
    <n v="0"/>
    <n v="5"/>
  </r>
  <r>
    <x v="0"/>
    <x v="12"/>
    <x v="2"/>
    <x v="9"/>
    <x v="46"/>
    <x v="0"/>
    <n v="23"/>
    <n v="9"/>
    <n v="7"/>
    <n v="1"/>
    <n v="1"/>
    <n v="0"/>
    <n v="0"/>
    <n v="0"/>
    <n v="10"/>
    <n v="1"/>
    <n v="3"/>
    <n v="5"/>
    <n v="1"/>
    <n v="0"/>
    <n v="4"/>
  </r>
  <r>
    <x v="0"/>
    <x v="12"/>
    <x v="2"/>
    <x v="6"/>
    <x v="41"/>
    <x v="1"/>
    <n v="52"/>
    <n v="44"/>
    <n v="13"/>
    <n v="10"/>
    <n v="8"/>
    <n v="7"/>
    <n v="6"/>
    <n v="0"/>
    <n v="7"/>
    <n v="0"/>
    <n v="1"/>
    <n v="2"/>
    <n v="4"/>
    <n v="0"/>
    <n v="1"/>
  </r>
  <r>
    <x v="0"/>
    <x v="13"/>
    <x v="0"/>
    <x v="1"/>
    <x v="3"/>
    <x v="0"/>
    <n v="5"/>
    <n v="2"/>
    <n v="1"/>
    <n v="1"/>
    <n v="0"/>
    <n v="0"/>
    <n v="0"/>
    <n v="0"/>
    <n v="0"/>
    <n v="0"/>
    <n v="0"/>
    <n v="0"/>
    <n v="0"/>
    <n v="0"/>
    <n v="3"/>
  </r>
  <r>
    <x v="0"/>
    <x v="13"/>
    <x v="0"/>
    <x v="1"/>
    <x v="35"/>
    <x v="0"/>
    <n v="14"/>
    <n v="10"/>
    <n v="4"/>
    <n v="2"/>
    <n v="4"/>
    <n v="0"/>
    <n v="0"/>
    <n v="0"/>
    <n v="4"/>
    <n v="1"/>
    <n v="1"/>
    <n v="2"/>
    <n v="0"/>
    <n v="0"/>
    <n v="0"/>
  </r>
  <r>
    <x v="0"/>
    <x v="13"/>
    <x v="0"/>
    <x v="0"/>
    <x v="76"/>
    <x v="0"/>
    <n v="12"/>
    <n v="8"/>
    <n v="6"/>
    <n v="1"/>
    <n v="1"/>
    <n v="0"/>
    <n v="0"/>
    <n v="0"/>
    <n v="2"/>
    <n v="0"/>
    <n v="1"/>
    <n v="1"/>
    <n v="0"/>
    <n v="0"/>
    <n v="2"/>
  </r>
  <r>
    <x v="0"/>
    <x v="13"/>
    <x v="0"/>
    <x v="2"/>
    <x v="30"/>
    <x v="0"/>
    <n v="13"/>
    <n v="5"/>
    <n v="3"/>
    <n v="1"/>
    <n v="0"/>
    <n v="1"/>
    <n v="0"/>
    <n v="0"/>
    <n v="4"/>
    <n v="1"/>
    <n v="1"/>
    <n v="2"/>
    <n v="0"/>
    <n v="0"/>
    <n v="4"/>
  </r>
  <r>
    <x v="0"/>
    <x v="13"/>
    <x v="0"/>
    <x v="0"/>
    <x v="8"/>
    <x v="0"/>
    <n v="85"/>
    <n v="48"/>
    <n v="22"/>
    <n v="7"/>
    <n v="12"/>
    <n v="4"/>
    <n v="3"/>
    <n v="0"/>
    <n v="20"/>
    <n v="3"/>
    <n v="2"/>
    <n v="11"/>
    <n v="4"/>
    <n v="1"/>
    <n v="16"/>
  </r>
  <r>
    <x v="0"/>
    <x v="13"/>
    <x v="0"/>
    <x v="0"/>
    <x v="34"/>
    <x v="0"/>
    <n v="46"/>
    <n v="21"/>
    <n v="9"/>
    <n v="4"/>
    <n v="3"/>
    <n v="5"/>
    <n v="0"/>
    <n v="0"/>
    <n v="17"/>
    <n v="2"/>
    <n v="5"/>
    <n v="6"/>
    <n v="4"/>
    <n v="0"/>
    <n v="8"/>
  </r>
  <r>
    <x v="0"/>
    <x v="13"/>
    <x v="0"/>
    <x v="2"/>
    <x v="9"/>
    <x v="0"/>
    <n v="23"/>
    <n v="13"/>
    <n v="4"/>
    <n v="4"/>
    <n v="4"/>
    <n v="1"/>
    <n v="0"/>
    <n v="0"/>
    <n v="7"/>
    <n v="1"/>
    <n v="2"/>
    <n v="2"/>
    <n v="2"/>
    <n v="0"/>
    <n v="3"/>
  </r>
  <r>
    <x v="0"/>
    <x v="13"/>
    <x v="0"/>
    <x v="2"/>
    <x v="50"/>
    <x v="0"/>
    <n v="13"/>
    <n v="8"/>
    <n v="5"/>
    <n v="0"/>
    <n v="2"/>
    <n v="1"/>
    <n v="0"/>
    <n v="0"/>
    <n v="3"/>
    <n v="0"/>
    <n v="1"/>
    <n v="1"/>
    <n v="1"/>
    <n v="0"/>
    <n v="2"/>
  </r>
  <r>
    <x v="0"/>
    <x v="13"/>
    <x v="0"/>
    <x v="1"/>
    <x v="4"/>
    <x v="0"/>
    <n v="54"/>
    <n v="36"/>
    <n v="12"/>
    <n v="7"/>
    <n v="7"/>
    <n v="9"/>
    <n v="1"/>
    <n v="0"/>
    <n v="9"/>
    <n v="1"/>
    <n v="1"/>
    <n v="5"/>
    <n v="2"/>
    <n v="0"/>
    <n v="9"/>
  </r>
  <r>
    <x v="0"/>
    <x v="13"/>
    <x v="0"/>
    <x v="2"/>
    <x v="11"/>
    <x v="0"/>
    <n v="16"/>
    <n v="8"/>
    <n v="2"/>
    <n v="4"/>
    <n v="0"/>
    <n v="1"/>
    <n v="1"/>
    <n v="0"/>
    <n v="4"/>
    <n v="0"/>
    <n v="0"/>
    <n v="1"/>
    <n v="3"/>
    <n v="0"/>
    <n v="4"/>
  </r>
  <r>
    <x v="0"/>
    <x v="13"/>
    <x v="0"/>
    <x v="2"/>
    <x v="52"/>
    <x v="0"/>
    <n v="3"/>
    <n v="1"/>
    <n v="0"/>
    <n v="0"/>
    <n v="1"/>
    <n v="0"/>
    <n v="0"/>
    <n v="0"/>
    <n v="2"/>
    <n v="1"/>
    <n v="0"/>
    <n v="1"/>
    <n v="0"/>
    <n v="0"/>
    <n v="0"/>
  </r>
  <r>
    <x v="0"/>
    <x v="13"/>
    <x v="0"/>
    <x v="0"/>
    <x v="0"/>
    <x v="0"/>
    <n v="5"/>
    <n v="1"/>
    <n v="1"/>
    <n v="0"/>
    <n v="0"/>
    <n v="0"/>
    <n v="0"/>
    <n v="0"/>
    <n v="0"/>
    <n v="0"/>
    <n v="0"/>
    <n v="0"/>
    <n v="0"/>
    <n v="0"/>
    <n v="4"/>
  </r>
  <r>
    <x v="0"/>
    <x v="13"/>
    <x v="0"/>
    <x v="2"/>
    <x v="56"/>
    <x v="0"/>
    <n v="2"/>
    <n v="1"/>
    <n v="1"/>
    <n v="0"/>
    <n v="0"/>
    <n v="0"/>
    <n v="0"/>
    <n v="0"/>
    <n v="1"/>
    <n v="0"/>
    <n v="0"/>
    <n v="1"/>
    <n v="0"/>
    <n v="0"/>
    <n v="0"/>
  </r>
  <r>
    <x v="0"/>
    <x v="13"/>
    <x v="0"/>
    <x v="2"/>
    <x v="55"/>
    <x v="0"/>
    <n v="4"/>
    <n v="2"/>
    <n v="2"/>
    <n v="0"/>
    <n v="0"/>
    <n v="0"/>
    <n v="0"/>
    <n v="0"/>
    <n v="2"/>
    <n v="0"/>
    <n v="1"/>
    <n v="0"/>
    <n v="1"/>
    <n v="0"/>
    <n v="0"/>
  </r>
  <r>
    <x v="0"/>
    <x v="13"/>
    <x v="0"/>
    <x v="0"/>
    <x v="14"/>
    <x v="0"/>
    <n v="14"/>
    <n v="6"/>
    <n v="1"/>
    <n v="3"/>
    <n v="1"/>
    <n v="1"/>
    <n v="0"/>
    <n v="0"/>
    <n v="8"/>
    <n v="0"/>
    <n v="1"/>
    <n v="3"/>
    <n v="4"/>
    <n v="0"/>
    <n v="0"/>
  </r>
  <r>
    <x v="0"/>
    <x v="13"/>
    <x v="0"/>
    <x v="2"/>
    <x v="18"/>
    <x v="0"/>
    <n v="21"/>
    <n v="3"/>
    <n v="1"/>
    <n v="1"/>
    <n v="1"/>
    <n v="0"/>
    <n v="0"/>
    <n v="0"/>
    <n v="0"/>
    <n v="0"/>
    <n v="0"/>
    <n v="0"/>
    <n v="0"/>
    <n v="0"/>
    <n v="18"/>
  </r>
  <r>
    <x v="0"/>
    <x v="13"/>
    <x v="0"/>
    <x v="1"/>
    <x v="24"/>
    <x v="0"/>
    <n v="46"/>
    <n v="31"/>
    <n v="11"/>
    <n v="8"/>
    <n v="5"/>
    <n v="4"/>
    <n v="3"/>
    <n v="0"/>
    <n v="11"/>
    <n v="2"/>
    <n v="2"/>
    <n v="4"/>
    <n v="3"/>
    <n v="1"/>
    <n v="3"/>
  </r>
  <r>
    <x v="0"/>
    <x v="13"/>
    <x v="0"/>
    <x v="1"/>
    <x v="26"/>
    <x v="0"/>
    <n v="7"/>
    <n v="3"/>
    <n v="2"/>
    <n v="1"/>
    <n v="0"/>
    <n v="0"/>
    <n v="0"/>
    <n v="0"/>
    <n v="2"/>
    <n v="0"/>
    <n v="0"/>
    <n v="1"/>
    <n v="1"/>
    <n v="0"/>
    <n v="2"/>
  </r>
  <r>
    <x v="0"/>
    <x v="13"/>
    <x v="0"/>
    <x v="2"/>
    <x v="54"/>
    <x v="0"/>
    <n v="16"/>
    <n v="11"/>
    <n v="1"/>
    <n v="4"/>
    <n v="5"/>
    <n v="0"/>
    <n v="1"/>
    <n v="0"/>
    <n v="4"/>
    <n v="1"/>
    <n v="1"/>
    <n v="0"/>
    <n v="2"/>
    <n v="0"/>
    <n v="1"/>
  </r>
  <r>
    <x v="0"/>
    <x v="13"/>
    <x v="0"/>
    <x v="2"/>
    <x v="7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3"/>
    <x v="0"/>
    <x v="2"/>
    <x v="31"/>
    <x v="0"/>
    <n v="64"/>
    <n v="21"/>
    <n v="11"/>
    <n v="5"/>
    <n v="3"/>
    <n v="1"/>
    <n v="1"/>
    <n v="0"/>
    <n v="26"/>
    <n v="5"/>
    <n v="10"/>
    <n v="8"/>
    <n v="3"/>
    <n v="1"/>
    <n v="16"/>
  </r>
  <r>
    <x v="0"/>
    <x v="13"/>
    <x v="0"/>
    <x v="2"/>
    <x v="15"/>
    <x v="0"/>
    <n v="4"/>
    <n v="2"/>
    <n v="1"/>
    <n v="0"/>
    <n v="1"/>
    <n v="0"/>
    <n v="0"/>
    <n v="0"/>
    <n v="1"/>
    <n v="0"/>
    <n v="0"/>
    <n v="0"/>
    <n v="1"/>
    <n v="0"/>
    <n v="1"/>
  </r>
  <r>
    <x v="0"/>
    <x v="13"/>
    <x v="0"/>
    <x v="2"/>
    <x v="20"/>
    <x v="0"/>
    <n v="12"/>
    <n v="4"/>
    <n v="3"/>
    <n v="1"/>
    <n v="0"/>
    <n v="0"/>
    <n v="0"/>
    <n v="0"/>
    <n v="6"/>
    <n v="1"/>
    <n v="0"/>
    <n v="1"/>
    <n v="4"/>
    <n v="0"/>
    <n v="2"/>
  </r>
  <r>
    <x v="0"/>
    <x v="13"/>
    <x v="0"/>
    <x v="2"/>
    <x v="6"/>
    <x v="0"/>
    <n v="16"/>
    <n v="1"/>
    <n v="0"/>
    <n v="1"/>
    <n v="0"/>
    <n v="0"/>
    <n v="0"/>
    <n v="0"/>
    <n v="0"/>
    <n v="0"/>
    <n v="0"/>
    <n v="0"/>
    <n v="0"/>
    <n v="0"/>
    <n v="15"/>
  </r>
  <r>
    <x v="0"/>
    <x v="13"/>
    <x v="0"/>
    <x v="1"/>
    <x v="72"/>
    <x v="0"/>
    <n v="19"/>
    <n v="4"/>
    <n v="3"/>
    <n v="1"/>
    <n v="0"/>
    <n v="0"/>
    <n v="0"/>
    <n v="0"/>
    <n v="6"/>
    <n v="1"/>
    <n v="1"/>
    <n v="0"/>
    <n v="4"/>
    <n v="0"/>
    <n v="9"/>
  </r>
  <r>
    <x v="0"/>
    <x v="13"/>
    <x v="0"/>
    <x v="2"/>
    <x v="5"/>
    <x v="0"/>
    <n v="49"/>
    <n v="31"/>
    <n v="10"/>
    <n v="10"/>
    <n v="3"/>
    <n v="4"/>
    <n v="4"/>
    <n v="0"/>
    <n v="7"/>
    <n v="0"/>
    <n v="2"/>
    <n v="4"/>
    <n v="1"/>
    <n v="0"/>
    <n v="11"/>
  </r>
  <r>
    <x v="0"/>
    <x v="13"/>
    <x v="0"/>
    <x v="2"/>
    <x v="25"/>
    <x v="0"/>
    <n v="61"/>
    <n v="15"/>
    <n v="9"/>
    <n v="2"/>
    <n v="3"/>
    <n v="1"/>
    <n v="0"/>
    <n v="0"/>
    <n v="17"/>
    <n v="1"/>
    <n v="4"/>
    <n v="9"/>
    <n v="3"/>
    <n v="0"/>
    <n v="29"/>
  </r>
  <r>
    <x v="0"/>
    <x v="13"/>
    <x v="1"/>
    <x v="4"/>
    <x v="38"/>
    <x v="0"/>
    <n v="213"/>
    <n v="203"/>
    <n v="18"/>
    <n v="36"/>
    <n v="44"/>
    <n v="57"/>
    <n v="48"/>
    <n v="0"/>
    <n v="7"/>
    <n v="0"/>
    <n v="2"/>
    <n v="2"/>
    <n v="3"/>
    <n v="0"/>
    <n v="3"/>
  </r>
  <r>
    <x v="0"/>
    <x v="13"/>
    <x v="1"/>
    <x v="3"/>
    <x v="36"/>
    <x v="1"/>
    <n v="311"/>
    <n v="290"/>
    <n v="44"/>
    <n v="43"/>
    <n v="63"/>
    <n v="74"/>
    <n v="62"/>
    <n v="4"/>
    <n v="15"/>
    <n v="0"/>
    <n v="2"/>
    <n v="4"/>
    <n v="9"/>
    <n v="0"/>
    <n v="6"/>
  </r>
  <r>
    <x v="0"/>
    <x v="13"/>
    <x v="1"/>
    <x v="3"/>
    <x v="37"/>
    <x v="1"/>
    <n v="65"/>
    <n v="65"/>
    <n v="6"/>
    <n v="13"/>
    <n v="22"/>
    <n v="16"/>
    <n v="8"/>
    <n v="0"/>
    <n v="0"/>
    <n v="0"/>
    <n v="0"/>
    <n v="0"/>
    <n v="0"/>
    <n v="0"/>
    <n v="0"/>
  </r>
  <r>
    <x v="0"/>
    <x v="13"/>
    <x v="1"/>
    <x v="4"/>
    <x v="39"/>
    <x v="0"/>
    <n v="309"/>
    <n v="290"/>
    <n v="30"/>
    <n v="38"/>
    <n v="54"/>
    <n v="76"/>
    <n v="84"/>
    <n v="8"/>
    <n v="11"/>
    <n v="3"/>
    <n v="0"/>
    <n v="4"/>
    <n v="4"/>
    <n v="0"/>
    <n v="8"/>
  </r>
  <r>
    <x v="0"/>
    <x v="13"/>
    <x v="2"/>
    <x v="5"/>
    <x v="47"/>
    <x v="0"/>
    <n v="17"/>
    <n v="13"/>
    <n v="5"/>
    <n v="2"/>
    <n v="5"/>
    <n v="0"/>
    <n v="1"/>
    <n v="0"/>
    <n v="3"/>
    <n v="0"/>
    <n v="0"/>
    <n v="1"/>
    <n v="2"/>
    <n v="0"/>
    <n v="1"/>
  </r>
  <r>
    <x v="0"/>
    <x v="13"/>
    <x v="2"/>
    <x v="5"/>
    <x v="83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13"/>
    <x v="2"/>
    <x v="7"/>
    <x v="44"/>
    <x v="0"/>
    <n v="17"/>
    <n v="16"/>
    <n v="1"/>
    <n v="3"/>
    <n v="6"/>
    <n v="4"/>
    <n v="2"/>
    <n v="0"/>
    <n v="1"/>
    <n v="0"/>
    <n v="1"/>
    <n v="0"/>
    <n v="0"/>
    <n v="0"/>
    <n v="0"/>
  </r>
  <r>
    <x v="0"/>
    <x v="13"/>
    <x v="2"/>
    <x v="7"/>
    <x v="43"/>
    <x v="0"/>
    <n v="13"/>
    <n v="11"/>
    <n v="1"/>
    <n v="2"/>
    <n v="3"/>
    <n v="5"/>
    <n v="0"/>
    <n v="0"/>
    <n v="1"/>
    <n v="0"/>
    <n v="0"/>
    <n v="1"/>
    <n v="0"/>
    <n v="0"/>
    <n v="1"/>
  </r>
  <r>
    <x v="0"/>
    <x v="13"/>
    <x v="2"/>
    <x v="5"/>
    <x v="65"/>
    <x v="0"/>
    <n v="25"/>
    <n v="25"/>
    <n v="0"/>
    <n v="3"/>
    <n v="7"/>
    <n v="9"/>
    <n v="4"/>
    <n v="2"/>
    <n v="0"/>
    <n v="0"/>
    <n v="0"/>
    <n v="0"/>
    <n v="0"/>
    <n v="0"/>
    <n v="0"/>
  </r>
  <r>
    <x v="0"/>
    <x v="13"/>
    <x v="2"/>
    <x v="6"/>
    <x v="41"/>
    <x v="1"/>
    <n v="28"/>
    <n v="28"/>
    <n v="0"/>
    <n v="2"/>
    <n v="7"/>
    <n v="8"/>
    <n v="8"/>
    <n v="3"/>
    <n v="0"/>
    <n v="0"/>
    <n v="0"/>
    <n v="0"/>
    <n v="0"/>
    <n v="0"/>
    <n v="0"/>
  </r>
  <r>
    <x v="0"/>
    <x v="13"/>
    <x v="2"/>
    <x v="9"/>
    <x v="46"/>
    <x v="0"/>
    <n v="25"/>
    <n v="19"/>
    <n v="6"/>
    <n v="5"/>
    <n v="5"/>
    <n v="2"/>
    <n v="1"/>
    <n v="0"/>
    <n v="5"/>
    <n v="0"/>
    <n v="1"/>
    <n v="2"/>
    <n v="2"/>
    <n v="0"/>
    <n v="1"/>
  </r>
  <r>
    <x v="0"/>
    <x v="14"/>
    <x v="0"/>
    <x v="1"/>
    <x v="71"/>
    <x v="0"/>
    <n v="27"/>
    <n v="27"/>
    <n v="7"/>
    <n v="6"/>
    <n v="6"/>
    <n v="6"/>
    <n v="2"/>
    <n v="0"/>
    <n v="0"/>
    <n v="0"/>
    <n v="0"/>
    <n v="0"/>
    <n v="0"/>
    <n v="0"/>
    <n v="0"/>
  </r>
  <r>
    <x v="0"/>
    <x v="14"/>
    <x v="0"/>
    <x v="2"/>
    <x v="21"/>
    <x v="0"/>
    <n v="103"/>
    <n v="70"/>
    <n v="37"/>
    <n v="20"/>
    <n v="5"/>
    <n v="5"/>
    <n v="3"/>
    <n v="0"/>
    <n v="20"/>
    <n v="1"/>
    <n v="2"/>
    <n v="10"/>
    <n v="7"/>
    <n v="0"/>
    <n v="13"/>
  </r>
  <r>
    <x v="0"/>
    <x v="14"/>
    <x v="0"/>
    <x v="2"/>
    <x v="11"/>
    <x v="0"/>
    <n v="56"/>
    <n v="21"/>
    <n v="15"/>
    <n v="4"/>
    <n v="2"/>
    <n v="0"/>
    <n v="0"/>
    <n v="0"/>
    <n v="28"/>
    <n v="2"/>
    <n v="6"/>
    <n v="13"/>
    <n v="7"/>
    <n v="0"/>
    <n v="7"/>
  </r>
  <r>
    <x v="0"/>
    <x v="14"/>
    <x v="0"/>
    <x v="2"/>
    <x v="79"/>
    <x v="0"/>
    <n v="3"/>
    <n v="1"/>
    <n v="1"/>
    <n v="0"/>
    <n v="0"/>
    <n v="0"/>
    <n v="0"/>
    <n v="0"/>
    <n v="1"/>
    <n v="0"/>
    <n v="0"/>
    <n v="1"/>
    <n v="0"/>
    <n v="0"/>
    <n v="1"/>
  </r>
  <r>
    <x v="0"/>
    <x v="14"/>
    <x v="0"/>
    <x v="2"/>
    <x v="20"/>
    <x v="0"/>
    <n v="153"/>
    <n v="69"/>
    <n v="39"/>
    <n v="21"/>
    <n v="6"/>
    <n v="2"/>
    <n v="1"/>
    <n v="0"/>
    <n v="61"/>
    <n v="4"/>
    <n v="13"/>
    <n v="19"/>
    <n v="25"/>
    <n v="0"/>
    <n v="23"/>
  </r>
  <r>
    <x v="0"/>
    <x v="14"/>
    <x v="0"/>
    <x v="2"/>
    <x v="7"/>
    <x v="0"/>
    <n v="7"/>
    <n v="1"/>
    <n v="1"/>
    <n v="0"/>
    <n v="0"/>
    <n v="0"/>
    <n v="0"/>
    <n v="0"/>
    <n v="5"/>
    <n v="0"/>
    <n v="0"/>
    <n v="4"/>
    <n v="1"/>
    <n v="0"/>
    <n v="1"/>
  </r>
  <r>
    <x v="0"/>
    <x v="14"/>
    <x v="0"/>
    <x v="0"/>
    <x v="78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4"/>
    <x v="0"/>
    <x v="0"/>
    <x v="0"/>
    <x v="0"/>
    <n v="22"/>
    <n v="0"/>
    <n v="0"/>
    <n v="0"/>
    <n v="0"/>
    <n v="0"/>
    <n v="0"/>
    <n v="0"/>
    <n v="3"/>
    <n v="0"/>
    <n v="3"/>
    <n v="0"/>
    <n v="0"/>
    <n v="0"/>
    <n v="19"/>
  </r>
  <r>
    <x v="0"/>
    <x v="14"/>
    <x v="0"/>
    <x v="2"/>
    <x v="5"/>
    <x v="0"/>
    <n v="96"/>
    <n v="65"/>
    <n v="24"/>
    <n v="20"/>
    <n v="10"/>
    <n v="9"/>
    <n v="2"/>
    <n v="0"/>
    <n v="25"/>
    <n v="1"/>
    <n v="6"/>
    <n v="12"/>
    <n v="6"/>
    <n v="0"/>
    <n v="6"/>
  </r>
  <r>
    <x v="0"/>
    <x v="14"/>
    <x v="0"/>
    <x v="2"/>
    <x v="56"/>
    <x v="0"/>
    <n v="20"/>
    <n v="7"/>
    <n v="4"/>
    <n v="1"/>
    <n v="1"/>
    <n v="0"/>
    <n v="1"/>
    <n v="0"/>
    <n v="7"/>
    <n v="0"/>
    <n v="1"/>
    <n v="4"/>
    <n v="2"/>
    <n v="0"/>
    <n v="6"/>
  </r>
  <r>
    <x v="0"/>
    <x v="14"/>
    <x v="0"/>
    <x v="1"/>
    <x v="24"/>
    <x v="0"/>
    <n v="245"/>
    <n v="200"/>
    <n v="66"/>
    <n v="57"/>
    <n v="36"/>
    <n v="32"/>
    <n v="9"/>
    <n v="0"/>
    <n v="38"/>
    <n v="1"/>
    <n v="9"/>
    <n v="13"/>
    <n v="15"/>
    <n v="0"/>
    <n v="7"/>
  </r>
  <r>
    <x v="0"/>
    <x v="14"/>
    <x v="0"/>
    <x v="0"/>
    <x v="23"/>
    <x v="0"/>
    <n v="44"/>
    <n v="35"/>
    <n v="6"/>
    <n v="10"/>
    <n v="7"/>
    <n v="6"/>
    <n v="6"/>
    <n v="0"/>
    <n v="6"/>
    <n v="0"/>
    <n v="0"/>
    <n v="3"/>
    <n v="3"/>
    <n v="0"/>
    <n v="3"/>
  </r>
  <r>
    <x v="0"/>
    <x v="14"/>
    <x v="0"/>
    <x v="2"/>
    <x v="6"/>
    <x v="0"/>
    <n v="3"/>
    <n v="0"/>
    <n v="0"/>
    <n v="0"/>
    <n v="0"/>
    <n v="0"/>
    <n v="0"/>
    <n v="0"/>
    <n v="3"/>
    <n v="0"/>
    <n v="0"/>
    <n v="2"/>
    <n v="1"/>
    <n v="0"/>
    <n v="0"/>
  </r>
  <r>
    <x v="0"/>
    <x v="14"/>
    <x v="0"/>
    <x v="0"/>
    <x v="8"/>
    <x v="0"/>
    <n v="52"/>
    <n v="33"/>
    <n v="10"/>
    <n v="11"/>
    <n v="10"/>
    <n v="2"/>
    <n v="0"/>
    <n v="0"/>
    <n v="14"/>
    <n v="2"/>
    <n v="4"/>
    <n v="6"/>
    <n v="2"/>
    <n v="0"/>
    <n v="5"/>
  </r>
  <r>
    <x v="0"/>
    <x v="14"/>
    <x v="0"/>
    <x v="2"/>
    <x v="73"/>
    <x v="0"/>
    <n v="13"/>
    <n v="3"/>
    <n v="2"/>
    <n v="1"/>
    <n v="0"/>
    <n v="0"/>
    <n v="0"/>
    <n v="0"/>
    <n v="3"/>
    <n v="0"/>
    <n v="1"/>
    <n v="1"/>
    <n v="1"/>
    <n v="0"/>
    <n v="7"/>
  </r>
  <r>
    <x v="0"/>
    <x v="14"/>
    <x v="0"/>
    <x v="0"/>
    <x v="59"/>
    <x v="0"/>
    <n v="16"/>
    <n v="8"/>
    <n v="5"/>
    <n v="1"/>
    <n v="2"/>
    <n v="0"/>
    <n v="0"/>
    <n v="0"/>
    <n v="4"/>
    <n v="0"/>
    <n v="1"/>
    <n v="0"/>
    <n v="3"/>
    <n v="0"/>
    <n v="4"/>
  </r>
  <r>
    <x v="0"/>
    <x v="14"/>
    <x v="0"/>
    <x v="1"/>
    <x v="4"/>
    <x v="0"/>
    <n v="105"/>
    <n v="71"/>
    <n v="27"/>
    <n v="16"/>
    <n v="16"/>
    <n v="9"/>
    <n v="3"/>
    <n v="0"/>
    <n v="21"/>
    <n v="2"/>
    <n v="3"/>
    <n v="10"/>
    <n v="6"/>
    <n v="0"/>
    <n v="13"/>
  </r>
  <r>
    <x v="0"/>
    <x v="14"/>
    <x v="0"/>
    <x v="0"/>
    <x v="14"/>
    <x v="0"/>
    <n v="13"/>
    <n v="7"/>
    <n v="4"/>
    <n v="2"/>
    <n v="0"/>
    <n v="1"/>
    <n v="0"/>
    <n v="0"/>
    <n v="2"/>
    <n v="1"/>
    <n v="0"/>
    <n v="1"/>
    <n v="0"/>
    <n v="0"/>
    <n v="4"/>
  </r>
  <r>
    <x v="0"/>
    <x v="14"/>
    <x v="0"/>
    <x v="0"/>
    <x v="16"/>
    <x v="0"/>
    <n v="28"/>
    <n v="7"/>
    <n v="2"/>
    <n v="4"/>
    <n v="1"/>
    <n v="0"/>
    <n v="0"/>
    <n v="0"/>
    <n v="10"/>
    <n v="1"/>
    <n v="2"/>
    <n v="5"/>
    <n v="2"/>
    <n v="0"/>
    <n v="11"/>
  </r>
  <r>
    <x v="0"/>
    <x v="14"/>
    <x v="0"/>
    <x v="2"/>
    <x v="29"/>
    <x v="0"/>
    <n v="12"/>
    <n v="7"/>
    <n v="5"/>
    <n v="2"/>
    <n v="0"/>
    <n v="0"/>
    <n v="0"/>
    <n v="0"/>
    <n v="5"/>
    <n v="0"/>
    <n v="2"/>
    <n v="1"/>
    <n v="2"/>
    <n v="0"/>
    <n v="0"/>
  </r>
  <r>
    <x v="0"/>
    <x v="14"/>
    <x v="0"/>
    <x v="2"/>
    <x v="31"/>
    <x v="0"/>
    <n v="46"/>
    <n v="40"/>
    <n v="26"/>
    <n v="7"/>
    <n v="3"/>
    <n v="4"/>
    <n v="0"/>
    <n v="0"/>
    <n v="5"/>
    <n v="0"/>
    <n v="0"/>
    <n v="3"/>
    <n v="2"/>
    <n v="0"/>
    <n v="1"/>
  </r>
  <r>
    <x v="0"/>
    <x v="14"/>
    <x v="0"/>
    <x v="2"/>
    <x v="19"/>
    <x v="0"/>
    <n v="57"/>
    <n v="49"/>
    <n v="13"/>
    <n v="16"/>
    <n v="12"/>
    <n v="8"/>
    <n v="0"/>
    <n v="0"/>
    <n v="6"/>
    <n v="0"/>
    <n v="3"/>
    <n v="1"/>
    <n v="2"/>
    <n v="0"/>
    <n v="2"/>
  </r>
  <r>
    <x v="0"/>
    <x v="14"/>
    <x v="0"/>
    <x v="1"/>
    <x v="22"/>
    <x v="0"/>
    <n v="82"/>
    <n v="56"/>
    <n v="24"/>
    <n v="16"/>
    <n v="10"/>
    <n v="5"/>
    <n v="1"/>
    <n v="0"/>
    <n v="21"/>
    <n v="0"/>
    <n v="1"/>
    <n v="9"/>
    <n v="11"/>
    <n v="0"/>
    <n v="5"/>
  </r>
  <r>
    <x v="0"/>
    <x v="14"/>
    <x v="0"/>
    <x v="2"/>
    <x v="9"/>
    <x v="0"/>
    <n v="22"/>
    <n v="21"/>
    <n v="8"/>
    <n v="4"/>
    <n v="6"/>
    <n v="3"/>
    <n v="0"/>
    <n v="0"/>
    <n v="0"/>
    <n v="0"/>
    <n v="0"/>
    <n v="0"/>
    <n v="0"/>
    <n v="0"/>
    <n v="1"/>
  </r>
  <r>
    <x v="0"/>
    <x v="14"/>
    <x v="0"/>
    <x v="2"/>
    <x v="49"/>
    <x v="0"/>
    <n v="26"/>
    <n v="12"/>
    <n v="5"/>
    <n v="4"/>
    <n v="1"/>
    <n v="2"/>
    <n v="0"/>
    <n v="0"/>
    <n v="10"/>
    <n v="0"/>
    <n v="2"/>
    <n v="5"/>
    <n v="3"/>
    <n v="0"/>
    <n v="4"/>
  </r>
  <r>
    <x v="0"/>
    <x v="14"/>
    <x v="0"/>
    <x v="1"/>
    <x v="48"/>
    <x v="0"/>
    <n v="49"/>
    <n v="47"/>
    <n v="9"/>
    <n v="14"/>
    <n v="14"/>
    <n v="8"/>
    <n v="2"/>
    <n v="0"/>
    <n v="1"/>
    <n v="0"/>
    <n v="0"/>
    <n v="0"/>
    <n v="1"/>
    <n v="0"/>
    <n v="1"/>
  </r>
  <r>
    <x v="0"/>
    <x v="14"/>
    <x v="0"/>
    <x v="2"/>
    <x v="25"/>
    <x v="0"/>
    <n v="89"/>
    <n v="19"/>
    <n v="11"/>
    <n v="8"/>
    <n v="0"/>
    <n v="0"/>
    <n v="0"/>
    <n v="0"/>
    <n v="38"/>
    <n v="4"/>
    <n v="9"/>
    <n v="14"/>
    <n v="11"/>
    <n v="0"/>
    <n v="32"/>
  </r>
  <r>
    <x v="0"/>
    <x v="14"/>
    <x v="0"/>
    <x v="1"/>
    <x v="35"/>
    <x v="0"/>
    <n v="190"/>
    <n v="110"/>
    <n v="61"/>
    <n v="23"/>
    <n v="15"/>
    <n v="8"/>
    <n v="3"/>
    <n v="0"/>
    <n v="55"/>
    <n v="2"/>
    <n v="13"/>
    <n v="24"/>
    <n v="16"/>
    <n v="0"/>
    <n v="25"/>
  </r>
  <r>
    <x v="0"/>
    <x v="14"/>
    <x v="0"/>
    <x v="2"/>
    <x v="63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14"/>
    <x v="0"/>
    <x v="2"/>
    <x v="27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4"/>
    <x v="0"/>
    <x v="1"/>
    <x v="26"/>
    <x v="0"/>
    <n v="124"/>
    <n v="90"/>
    <n v="29"/>
    <n v="32"/>
    <n v="11"/>
    <n v="15"/>
    <n v="2"/>
    <n v="1"/>
    <n v="26"/>
    <n v="0"/>
    <n v="1"/>
    <n v="13"/>
    <n v="12"/>
    <n v="0"/>
    <n v="8"/>
  </r>
  <r>
    <x v="0"/>
    <x v="14"/>
    <x v="0"/>
    <x v="2"/>
    <x v="33"/>
    <x v="0"/>
    <n v="2"/>
    <n v="0"/>
    <n v="0"/>
    <n v="0"/>
    <n v="0"/>
    <n v="0"/>
    <n v="0"/>
    <n v="0"/>
    <n v="1"/>
    <n v="0"/>
    <n v="0"/>
    <n v="0"/>
    <n v="1"/>
    <n v="0"/>
    <n v="1"/>
  </r>
  <r>
    <x v="0"/>
    <x v="14"/>
    <x v="0"/>
    <x v="2"/>
    <x v="18"/>
    <x v="0"/>
    <n v="14"/>
    <n v="5"/>
    <n v="2"/>
    <n v="2"/>
    <n v="0"/>
    <n v="1"/>
    <n v="0"/>
    <n v="0"/>
    <n v="6"/>
    <n v="1"/>
    <n v="0"/>
    <n v="4"/>
    <n v="1"/>
    <n v="0"/>
    <n v="3"/>
  </r>
  <r>
    <x v="0"/>
    <x v="14"/>
    <x v="0"/>
    <x v="0"/>
    <x v="17"/>
    <x v="0"/>
    <n v="51"/>
    <n v="24"/>
    <n v="8"/>
    <n v="11"/>
    <n v="2"/>
    <n v="2"/>
    <n v="1"/>
    <n v="0"/>
    <n v="15"/>
    <n v="2"/>
    <n v="4"/>
    <n v="2"/>
    <n v="7"/>
    <n v="0"/>
    <n v="12"/>
  </r>
  <r>
    <x v="0"/>
    <x v="14"/>
    <x v="0"/>
    <x v="2"/>
    <x v="30"/>
    <x v="0"/>
    <n v="8"/>
    <n v="4"/>
    <n v="2"/>
    <n v="1"/>
    <n v="1"/>
    <n v="0"/>
    <n v="0"/>
    <n v="0"/>
    <n v="3"/>
    <n v="0"/>
    <n v="1"/>
    <n v="1"/>
    <n v="1"/>
    <n v="0"/>
    <n v="1"/>
  </r>
  <r>
    <x v="0"/>
    <x v="14"/>
    <x v="0"/>
    <x v="0"/>
    <x v="60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4"/>
    <x v="0"/>
    <x v="2"/>
    <x v="10"/>
    <x v="0"/>
    <n v="99"/>
    <n v="61"/>
    <n v="32"/>
    <n v="13"/>
    <n v="10"/>
    <n v="6"/>
    <n v="0"/>
    <n v="0"/>
    <n v="27"/>
    <n v="0"/>
    <n v="12"/>
    <n v="6"/>
    <n v="9"/>
    <n v="0"/>
    <n v="11"/>
  </r>
  <r>
    <x v="0"/>
    <x v="14"/>
    <x v="0"/>
    <x v="1"/>
    <x v="3"/>
    <x v="0"/>
    <n v="73"/>
    <n v="49"/>
    <n v="19"/>
    <n v="14"/>
    <n v="11"/>
    <n v="5"/>
    <n v="0"/>
    <n v="0"/>
    <n v="16"/>
    <n v="0"/>
    <n v="2"/>
    <n v="10"/>
    <n v="4"/>
    <n v="0"/>
    <n v="8"/>
  </r>
  <r>
    <x v="0"/>
    <x v="14"/>
    <x v="0"/>
    <x v="1"/>
    <x v="72"/>
    <x v="0"/>
    <n v="11"/>
    <n v="8"/>
    <n v="3"/>
    <n v="2"/>
    <n v="2"/>
    <n v="1"/>
    <n v="0"/>
    <n v="0"/>
    <n v="2"/>
    <n v="0"/>
    <n v="0"/>
    <n v="2"/>
    <n v="0"/>
    <n v="0"/>
    <n v="1"/>
  </r>
  <r>
    <x v="0"/>
    <x v="14"/>
    <x v="0"/>
    <x v="0"/>
    <x v="51"/>
    <x v="0"/>
    <n v="24"/>
    <n v="8"/>
    <n v="4"/>
    <n v="2"/>
    <n v="1"/>
    <n v="1"/>
    <n v="0"/>
    <n v="0"/>
    <n v="10"/>
    <n v="1"/>
    <n v="3"/>
    <n v="4"/>
    <n v="2"/>
    <n v="0"/>
    <n v="6"/>
  </r>
  <r>
    <x v="0"/>
    <x v="14"/>
    <x v="1"/>
    <x v="4"/>
    <x v="39"/>
    <x v="0"/>
    <n v="619"/>
    <n v="597"/>
    <n v="38"/>
    <n v="61"/>
    <n v="109"/>
    <n v="160"/>
    <n v="214"/>
    <n v="15"/>
    <n v="16"/>
    <n v="0"/>
    <n v="1"/>
    <n v="8"/>
    <n v="7"/>
    <n v="0"/>
    <n v="6"/>
  </r>
  <r>
    <x v="0"/>
    <x v="14"/>
    <x v="1"/>
    <x v="3"/>
    <x v="36"/>
    <x v="1"/>
    <n v="451"/>
    <n v="399"/>
    <n v="69"/>
    <n v="65"/>
    <n v="83"/>
    <n v="95"/>
    <n v="82"/>
    <n v="5"/>
    <n v="42"/>
    <n v="0"/>
    <n v="4"/>
    <n v="25"/>
    <n v="13"/>
    <n v="0"/>
    <n v="10"/>
  </r>
  <r>
    <x v="0"/>
    <x v="14"/>
    <x v="1"/>
    <x v="4"/>
    <x v="38"/>
    <x v="0"/>
    <n v="896"/>
    <n v="825"/>
    <n v="83"/>
    <n v="93"/>
    <n v="155"/>
    <n v="237"/>
    <n v="242"/>
    <n v="15"/>
    <n v="46"/>
    <n v="5"/>
    <n v="9"/>
    <n v="23"/>
    <n v="9"/>
    <n v="0"/>
    <n v="25"/>
  </r>
  <r>
    <x v="0"/>
    <x v="14"/>
    <x v="1"/>
    <x v="3"/>
    <x v="37"/>
    <x v="1"/>
    <n v="328"/>
    <n v="278"/>
    <n v="69"/>
    <n v="48"/>
    <n v="54"/>
    <n v="65"/>
    <n v="40"/>
    <n v="2"/>
    <n v="35"/>
    <n v="3"/>
    <n v="7"/>
    <n v="14"/>
    <n v="11"/>
    <n v="0"/>
    <n v="15"/>
  </r>
  <r>
    <x v="0"/>
    <x v="14"/>
    <x v="2"/>
    <x v="6"/>
    <x v="41"/>
    <x v="1"/>
    <n v="58"/>
    <n v="51"/>
    <n v="15"/>
    <n v="10"/>
    <n v="8"/>
    <n v="13"/>
    <n v="4"/>
    <n v="1"/>
    <n v="7"/>
    <n v="1"/>
    <n v="2"/>
    <n v="2"/>
    <n v="2"/>
    <n v="0"/>
    <n v="0"/>
  </r>
  <r>
    <x v="0"/>
    <x v="14"/>
    <x v="2"/>
    <x v="7"/>
    <x v="44"/>
    <x v="0"/>
    <n v="33"/>
    <n v="30"/>
    <n v="3"/>
    <n v="9"/>
    <n v="6"/>
    <n v="9"/>
    <n v="3"/>
    <n v="0"/>
    <n v="2"/>
    <n v="0"/>
    <n v="0"/>
    <n v="1"/>
    <n v="1"/>
    <n v="0"/>
    <n v="1"/>
  </r>
  <r>
    <x v="0"/>
    <x v="14"/>
    <x v="2"/>
    <x v="9"/>
    <x v="46"/>
    <x v="0"/>
    <n v="185"/>
    <n v="115"/>
    <n v="50"/>
    <n v="27"/>
    <n v="23"/>
    <n v="11"/>
    <n v="3"/>
    <n v="1"/>
    <n v="59"/>
    <n v="6"/>
    <n v="13"/>
    <n v="26"/>
    <n v="14"/>
    <n v="0"/>
    <n v="11"/>
  </r>
  <r>
    <x v="0"/>
    <x v="14"/>
    <x v="2"/>
    <x v="7"/>
    <x v="45"/>
    <x v="0"/>
    <n v="32"/>
    <n v="32"/>
    <n v="1"/>
    <n v="3"/>
    <n v="5"/>
    <n v="6"/>
    <n v="16"/>
    <n v="1"/>
    <n v="0"/>
    <n v="0"/>
    <n v="0"/>
    <n v="0"/>
    <n v="0"/>
    <n v="0"/>
    <n v="0"/>
  </r>
  <r>
    <x v="0"/>
    <x v="14"/>
    <x v="2"/>
    <x v="7"/>
    <x v="74"/>
    <x v="0"/>
    <n v="18"/>
    <n v="15"/>
    <n v="2"/>
    <n v="2"/>
    <n v="4"/>
    <n v="7"/>
    <n v="0"/>
    <n v="0"/>
    <n v="0"/>
    <n v="0"/>
    <n v="0"/>
    <n v="0"/>
    <n v="0"/>
    <n v="0"/>
    <n v="3"/>
  </r>
  <r>
    <x v="0"/>
    <x v="14"/>
    <x v="2"/>
    <x v="5"/>
    <x v="84"/>
    <x v="0"/>
    <n v="3"/>
    <n v="1"/>
    <n v="0"/>
    <n v="1"/>
    <n v="0"/>
    <n v="0"/>
    <n v="0"/>
    <n v="0"/>
    <n v="1"/>
    <n v="0"/>
    <n v="1"/>
    <n v="0"/>
    <n v="0"/>
    <n v="0"/>
    <n v="1"/>
  </r>
  <r>
    <x v="0"/>
    <x v="14"/>
    <x v="2"/>
    <x v="7"/>
    <x v="43"/>
    <x v="0"/>
    <n v="20"/>
    <n v="17"/>
    <n v="4"/>
    <n v="4"/>
    <n v="1"/>
    <n v="7"/>
    <n v="1"/>
    <n v="0"/>
    <n v="2"/>
    <n v="0"/>
    <n v="2"/>
    <n v="0"/>
    <n v="0"/>
    <n v="0"/>
    <n v="1"/>
  </r>
  <r>
    <x v="0"/>
    <x v="14"/>
    <x v="2"/>
    <x v="5"/>
    <x v="47"/>
    <x v="0"/>
    <n v="51"/>
    <n v="28"/>
    <n v="12"/>
    <n v="8"/>
    <n v="4"/>
    <n v="2"/>
    <n v="2"/>
    <n v="0"/>
    <n v="17"/>
    <n v="0"/>
    <n v="4"/>
    <n v="7"/>
    <n v="6"/>
    <n v="0"/>
    <n v="6"/>
  </r>
  <r>
    <x v="0"/>
    <x v="15"/>
    <x v="0"/>
    <x v="1"/>
    <x v="24"/>
    <x v="0"/>
    <n v="21"/>
    <n v="15"/>
    <n v="5"/>
    <n v="6"/>
    <n v="4"/>
    <n v="0"/>
    <n v="0"/>
    <n v="0"/>
    <n v="3"/>
    <n v="1"/>
    <n v="0"/>
    <n v="0"/>
    <n v="2"/>
    <n v="0"/>
    <n v="3"/>
  </r>
  <r>
    <x v="0"/>
    <x v="15"/>
    <x v="0"/>
    <x v="0"/>
    <x v="14"/>
    <x v="0"/>
    <n v="2"/>
    <n v="0"/>
    <n v="0"/>
    <n v="0"/>
    <n v="0"/>
    <n v="0"/>
    <n v="0"/>
    <n v="0"/>
    <n v="2"/>
    <n v="1"/>
    <n v="1"/>
    <n v="0"/>
    <n v="0"/>
    <n v="0"/>
    <n v="0"/>
  </r>
  <r>
    <x v="0"/>
    <x v="15"/>
    <x v="0"/>
    <x v="2"/>
    <x v="6"/>
    <x v="0"/>
    <n v="3"/>
    <n v="1"/>
    <n v="0"/>
    <n v="0"/>
    <n v="1"/>
    <n v="0"/>
    <n v="0"/>
    <n v="0"/>
    <n v="1"/>
    <n v="0"/>
    <n v="0"/>
    <n v="1"/>
    <n v="0"/>
    <n v="0"/>
    <n v="1"/>
  </r>
  <r>
    <x v="0"/>
    <x v="15"/>
    <x v="0"/>
    <x v="2"/>
    <x v="27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15"/>
    <x v="0"/>
    <x v="1"/>
    <x v="4"/>
    <x v="0"/>
    <n v="3"/>
    <n v="1"/>
    <n v="1"/>
    <n v="0"/>
    <n v="0"/>
    <n v="0"/>
    <n v="0"/>
    <n v="0"/>
    <n v="2"/>
    <n v="0"/>
    <n v="1"/>
    <n v="1"/>
    <n v="0"/>
    <n v="0"/>
    <n v="0"/>
  </r>
  <r>
    <x v="0"/>
    <x v="15"/>
    <x v="0"/>
    <x v="1"/>
    <x v="35"/>
    <x v="0"/>
    <n v="35"/>
    <n v="18"/>
    <n v="4"/>
    <n v="10"/>
    <n v="2"/>
    <n v="2"/>
    <n v="0"/>
    <n v="0"/>
    <n v="14"/>
    <n v="1"/>
    <n v="5"/>
    <n v="6"/>
    <n v="2"/>
    <n v="0"/>
    <n v="3"/>
  </r>
  <r>
    <x v="0"/>
    <x v="15"/>
    <x v="0"/>
    <x v="1"/>
    <x v="22"/>
    <x v="0"/>
    <n v="3"/>
    <n v="0"/>
    <n v="0"/>
    <n v="0"/>
    <n v="0"/>
    <n v="0"/>
    <n v="0"/>
    <n v="0"/>
    <n v="1"/>
    <n v="0"/>
    <n v="1"/>
    <n v="0"/>
    <n v="0"/>
    <n v="0"/>
    <n v="2"/>
  </r>
  <r>
    <x v="0"/>
    <x v="15"/>
    <x v="0"/>
    <x v="2"/>
    <x v="11"/>
    <x v="0"/>
    <n v="17"/>
    <n v="2"/>
    <n v="2"/>
    <n v="0"/>
    <n v="0"/>
    <n v="0"/>
    <n v="0"/>
    <n v="0"/>
    <n v="13"/>
    <n v="9"/>
    <n v="2"/>
    <n v="2"/>
    <n v="0"/>
    <n v="0"/>
    <n v="2"/>
  </r>
  <r>
    <x v="0"/>
    <x v="15"/>
    <x v="0"/>
    <x v="0"/>
    <x v="16"/>
    <x v="0"/>
    <n v="15"/>
    <n v="2"/>
    <n v="2"/>
    <n v="0"/>
    <n v="0"/>
    <n v="0"/>
    <n v="0"/>
    <n v="0"/>
    <n v="8"/>
    <n v="5"/>
    <n v="3"/>
    <n v="0"/>
    <n v="0"/>
    <n v="0"/>
    <n v="5"/>
  </r>
  <r>
    <x v="0"/>
    <x v="15"/>
    <x v="0"/>
    <x v="2"/>
    <x v="30"/>
    <x v="0"/>
    <n v="2"/>
    <n v="0"/>
    <n v="0"/>
    <n v="0"/>
    <n v="0"/>
    <n v="0"/>
    <n v="0"/>
    <n v="0"/>
    <n v="1"/>
    <n v="0"/>
    <n v="0"/>
    <n v="1"/>
    <n v="0"/>
    <n v="0"/>
    <n v="1"/>
  </r>
  <r>
    <x v="0"/>
    <x v="15"/>
    <x v="0"/>
    <x v="0"/>
    <x v="34"/>
    <x v="0"/>
    <n v="10"/>
    <n v="0"/>
    <n v="0"/>
    <n v="0"/>
    <n v="0"/>
    <n v="0"/>
    <n v="0"/>
    <n v="0"/>
    <n v="8"/>
    <n v="8"/>
    <n v="0"/>
    <n v="0"/>
    <n v="0"/>
    <n v="0"/>
    <n v="2"/>
  </r>
  <r>
    <x v="0"/>
    <x v="15"/>
    <x v="0"/>
    <x v="2"/>
    <x v="33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5"/>
    <x v="0"/>
    <x v="0"/>
    <x v="8"/>
    <x v="0"/>
    <n v="40"/>
    <n v="30"/>
    <n v="13"/>
    <n v="7"/>
    <n v="3"/>
    <n v="5"/>
    <n v="2"/>
    <n v="0"/>
    <n v="8"/>
    <n v="1"/>
    <n v="2"/>
    <n v="3"/>
    <n v="2"/>
    <n v="0"/>
    <n v="2"/>
  </r>
  <r>
    <x v="0"/>
    <x v="15"/>
    <x v="0"/>
    <x v="1"/>
    <x v="62"/>
    <x v="0"/>
    <n v="1"/>
    <n v="0"/>
    <n v="0"/>
    <n v="0"/>
    <n v="0"/>
    <n v="0"/>
    <n v="0"/>
    <n v="0"/>
    <n v="1"/>
    <n v="1"/>
    <n v="0"/>
    <n v="0"/>
    <n v="0"/>
    <n v="0"/>
    <n v="0"/>
  </r>
  <r>
    <x v="0"/>
    <x v="15"/>
    <x v="0"/>
    <x v="2"/>
    <x v="18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5"/>
    <x v="0"/>
    <x v="0"/>
    <x v="0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15"/>
    <x v="0"/>
    <x v="1"/>
    <x v="48"/>
    <x v="0"/>
    <n v="17"/>
    <n v="15"/>
    <n v="8"/>
    <n v="4"/>
    <n v="1"/>
    <n v="2"/>
    <n v="0"/>
    <n v="0"/>
    <n v="2"/>
    <n v="0"/>
    <n v="0"/>
    <n v="1"/>
    <n v="1"/>
    <n v="0"/>
    <n v="0"/>
  </r>
  <r>
    <x v="0"/>
    <x v="15"/>
    <x v="0"/>
    <x v="2"/>
    <x v="13"/>
    <x v="0"/>
    <n v="8"/>
    <n v="5"/>
    <n v="4"/>
    <n v="1"/>
    <n v="0"/>
    <n v="0"/>
    <n v="0"/>
    <n v="0"/>
    <n v="3"/>
    <n v="0"/>
    <n v="3"/>
    <n v="0"/>
    <n v="0"/>
    <n v="0"/>
    <n v="0"/>
  </r>
  <r>
    <x v="0"/>
    <x v="15"/>
    <x v="0"/>
    <x v="1"/>
    <x v="3"/>
    <x v="0"/>
    <n v="2"/>
    <n v="1"/>
    <n v="0"/>
    <n v="1"/>
    <n v="0"/>
    <n v="0"/>
    <n v="0"/>
    <n v="0"/>
    <n v="1"/>
    <n v="0"/>
    <n v="0"/>
    <n v="0"/>
    <n v="1"/>
    <n v="0"/>
    <n v="0"/>
  </r>
  <r>
    <x v="0"/>
    <x v="15"/>
    <x v="0"/>
    <x v="2"/>
    <x v="5"/>
    <x v="0"/>
    <n v="70"/>
    <n v="24"/>
    <n v="5"/>
    <n v="5"/>
    <n v="8"/>
    <n v="6"/>
    <n v="0"/>
    <n v="0"/>
    <n v="39"/>
    <n v="13"/>
    <n v="12"/>
    <n v="13"/>
    <n v="1"/>
    <n v="0"/>
    <n v="7"/>
  </r>
  <r>
    <x v="0"/>
    <x v="15"/>
    <x v="0"/>
    <x v="1"/>
    <x v="26"/>
    <x v="0"/>
    <n v="21"/>
    <n v="2"/>
    <n v="1"/>
    <n v="0"/>
    <n v="1"/>
    <n v="0"/>
    <n v="0"/>
    <n v="0"/>
    <n v="13"/>
    <n v="9"/>
    <n v="3"/>
    <n v="1"/>
    <n v="0"/>
    <n v="0"/>
    <n v="6"/>
  </r>
  <r>
    <x v="0"/>
    <x v="15"/>
    <x v="0"/>
    <x v="2"/>
    <x v="29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5"/>
    <x v="0"/>
    <x v="2"/>
    <x v="55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5"/>
    <x v="1"/>
    <x v="4"/>
    <x v="39"/>
    <x v="0"/>
    <n v="146"/>
    <n v="137"/>
    <n v="29"/>
    <n v="22"/>
    <n v="26"/>
    <n v="20"/>
    <n v="40"/>
    <n v="0"/>
    <n v="7"/>
    <n v="1"/>
    <n v="2"/>
    <n v="1"/>
    <n v="3"/>
    <n v="0"/>
    <n v="2"/>
  </r>
  <r>
    <x v="0"/>
    <x v="15"/>
    <x v="1"/>
    <x v="3"/>
    <x v="36"/>
    <x v="1"/>
    <n v="147"/>
    <n v="97"/>
    <n v="30"/>
    <n v="18"/>
    <n v="16"/>
    <n v="22"/>
    <n v="11"/>
    <n v="0"/>
    <n v="35"/>
    <n v="7"/>
    <n v="8"/>
    <n v="14"/>
    <n v="6"/>
    <n v="0"/>
    <n v="15"/>
  </r>
  <r>
    <x v="0"/>
    <x v="15"/>
    <x v="1"/>
    <x v="3"/>
    <x v="37"/>
    <x v="1"/>
    <n v="138"/>
    <n v="85"/>
    <n v="36"/>
    <n v="15"/>
    <n v="22"/>
    <n v="9"/>
    <n v="3"/>
    <n v="0"/>
    <n v="47"/>
    <n v="14"/>
    <n v="12"/>
    <n v="14"/>
    <n v="7"/>
    <n v="0"/>
    <n v="6"/>
  </r>
  <r>
    <x v="0"/>
    <x v="15"/>
    <x v="1"/>
    <x v="4"/>
    <x v="38"/>
    <x v="0"/>
    <n v="229"/>
    <n v="214"/>
    <n v="59"/>
    <n v="43"/>
    <n v="48"/>
    <n v="46"/>
    <n v="18"/>
    <n v="0"/>
    <n v="14"/>
    <n v="3"/>
    <n v="3"/>
    <n v="5"/>
    <n v="3"/>
    <n v="0"/>
    <n v="1"/>
  </r>
  <r>
    <x v="0"/>
    <x v="15"/>
    <x v="2"/>
    <x v="5"/>
    <x v="77"/>
    <x v="0"/>
    <n v="64"/>
    <n v="23"/>
    <n v="16"/>
    <n v="5"/>
    <n v="2"/>
    <n v="0"/>
    <n v="0"/>
    <n v="0"/>
    <n v="38"/>
    <n v="5"/>
    <n v="13"/>
    <n v="14"/>
    <n v="6"/>
    <n v="0"/>
    <n v="3"/>
  </r>
  <r>
    <x v="0"/>
    <x v="15"/>
    <x v="2"/>
    <x v="7"/>
    <x v="66"/>
    <x v="0"/>
    <n v="12"/>
    <n v="5"/>
    <n v="3"/>
    <n v="1"/>
    <n v="0"/>
    <n v="0"/>
    <n v="1"/>
    <n v="0"/>
    <n v="7"/>
    <n v="1"/>
    <n v="1"/>
    <n v="5"/>
    <n v="0"/>
    <n v="0"/>
    <n v="0"/>
  </r>
  <r>
    <x v="0"/>
    <x v="15"/>
    <x v="2"/>
    <x v="6"/>
    <x v="41"/>
    <x v="1"/>
    <n v="30"/>
    <n v="17"/>
    <n v="11"/>
    <n v="4"/>
    <n v="1"/>
    <n v="1"/>
    <n v="0"/>
    <n v="0"/>
    <n v="13"/>
    <n v="3"/>
    <n v="3"/>
    <n v="6"/>
    <n v="1"/>
    <n v="0"/>
    <n v="0"/>
  </r>
  <r>
    <x v="0"/>
    <x v="15"/>
    <x v="2"/>
    <x v="5"/>
    <x v="42"/>
    <x v="0"/>
    <n v="23"/>
    <n v="10"/>
    <n v="8"/>
    <n v="1"/>
    <n v="1"/>
    <n v="0"/>
    <n v="0"/>
    <n v="0"/>
    <n v="12"/>
    <n v="2"/>
    <n v="2"/>
    <n v="7"/>
    <n v="1"/>
    <n v="0"/>
    <n v="1"/>
  </r>
  <r>
    <x v="0"/>
    <x v="15"/>
    <x v="2"/>
    <x v="7"/>
    <x v="43"/>
    <x v="0"/>
    <n v="15"/>
    <n v="8"/>
    <n v="4"/>
    <n v="2"/>
    <n v="2"/>
    <n v="0"/>
    <n v="0"/>
    <n v="0"/>
    <n v="7"/>
    <n v="2"/>
    <n v="1"/>
    <n v="4"/>
    <n v="0"/>
    <n v="0"/>
    <n v="0"/>
  </r>
  <r>
    <x v="0"/>
    <x v="15"/>
    <x v="2"/>
    <x v="7"/>
    <x v="44"/>
    <x v="0"/>
    <n v="19"/>
    <n v="12"/>
    <n v="4"/>
    <n v="2"/>
    <n v="3"/>
    <n v="2"/>
    <n v="1"/>
    <n v="0"/>
    <n v="6"/>
    <n v="3"/>
    <n v="1"/>
    <n v="2"/>
    <n v="0"/>
    <n v="0"/>
    <n v="1"/>
  </r>
  <r>
    <x v="0"/>
    <x v="15"/>
    <x v="2"/>
    <x v="6"/>
    <x v="81"/>
    <x v="1"/>
    <n v="5"/>
    <n v="0"/>
    <n v="0"/>
    <n v="0"/>
    <n v="0"/>
    <n v="0"/>
    <n v="0"/>
    <n v="0"/>
    <n v="2"/>
    <n v="1"/>
    <n v="0"/>
    <n v="1"/>
    <n v="0"/>
    <n v="0"/>
    <n v="3"/>
  </r>
  <r>
    <x v="0"/>
    <x v="16"/>
    <x v="0"/>
    <x v="2"/>
    <x v="18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6"/>
    <x v="0"/>
    <x v="1"/>
    <x v="24"/>
    <x v="0"/>
    <n v="173"/>
    <n v="152"/>
    <n v="16"/>
    <n v="13"/>
    <n v="30"/>
    <n v="44"/>
    <n v="48"/>
    <n v="1"/>
    <n v="14"/>
    <n v="3"/>
    <n v="3"/>
    <n v="7"/>
    <n v="1"/>
    <n v="0"/>
    <n v="7"/>
  </r>
  <r>
    <x v="0"/>
    <x v="16"/>
    <x v="0"/>
    <x v="1"/>
    <x v="48"/>
    <x v="0"/>
    <n v="28"/>
    <n v="28"/>
    <n v="3"/>
    <n v="3"/>
    <n v="3"/>
    <n v="4"/>
    <n v="15"/>
    <n v="0"/>
    <n v="0"/>
    <n v="0"/>
    <n v="0"/>
    <n v="0"/>
    <n v="0"/>
    <n v="0"/>
    <n v="0"/>
  </r>
  <r>
    <x v="0"/>
    <x v="16"/>
    <x v="0"/>
    <x v="1"/>
    <x v="35"/>
    <x v="0"/>
    <n v="30"/>
    <n v="29"/>
    <n v="1"/>
    <n v="2"/>
    <n v="7"/>
    <n v="13"/>
    <n v="6"/>
    <n v="0"/>
    <n v="0"/>
    <n v="0"/>
    <n v="0"/>
    <n v="0"/>
    <n v="0"/>
    <n v="0"/>
    <n v="1"/>
  </r>
  <r>
    <x v="0"/>
    <x v="16"/>
    <x v="0"/>
    <x v="1"/>
    <x v="3"/>
    <x v="0"/>
    <n v="25"/>
    <n v="23"/>
    <n v="5"/>
    <n v="7"/>
    <n v="6"/>
    <n v="4"/>
    <n v="1"/>
    <n v="0"/>
    <n v="1"/>
    <n v="0"/>
    <n v="0"/>
    <n v="0"/>
    <n v="1"/>
    <n v="0"/>
    <n v="1"/>
  </r>
  <r>
    <x v="0"/>
    <x v="16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6"/>
    <x v="0"/>
    <x v="0"/>
    <x v="64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6"/>
    <x v="0"/>
    <x v="2"/>
    <x v="30"/>
    <x v="0"/>
    <n v="51"/>
    <n v="19"/>
    <n v="13"/>
    <n v="3"/>
    <n v="1"/>
    <n v="2"/>
    <n v="0"/>
    <n v="0"/>
    <n v="18"/>
    <n v="5"/>
    <n v="3"/>
    <n v="8"/>
    <n v="2"/>
    <n v="0"/>
    <n v="14"/>
  </r>
  <r>
    <x v="0"/>
    <x v="16"/>
    <x v="0"/>
    <x v="2"/>
    <x v="33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6"/>
    <x v="0"/>
    <x v="2"/>
    <x v="63"/>
    <x v="0"/>
    <n v="28"/>
    <n v="21"/>
    <n v="6"/>
    <n v="6"/>
    <n v="2"/>
    <n v="3"/>
    <n v="4"/>
    <n v="0"/>
    <n v="3"/>
    <n v="0"/>
    <n v="0"/>
    <n v="2"/>
    <n v="1"/>
    <n v="0"/>
    <n v="4"/>
  </r>
  <r>
    <x v="0"/>
    <x v="16"/>
    <x v="0"/>
    <x v="2"/>
    <x v="5"/>
    <x v="0"/>
    <n v="84"/>
    <n v="40"/>
    <n v="21"/>
    <n v="11"/>
    <n v="5"/>
    <n v="2"/>
    <n v="1"/>
    <n v="0"/>
    <n v="29"/>
    <n v="4"/>
    <n v="8"/>
    <n v="12"/>
    <n v="5"/>
    <n v="0"/>
    <n v="15"/>
  </r>
  <r>
    <x v="0"/>
    <x v="16"/>
    <x v="0"/>
    <x v="0"/>
    <x v="34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16"/>
    <x v="0"/>
    <x v="2"/>
    <x v="31"/>
    <x v="0"/>
    <n v="42"/>
    <n v="20"/>
    <n v="9"/>
    <n v="5"/>
    <n v="4"/>
    <n v="1"/>
    <n v="1"/>
    <n v="0"/>
    <n v="16"/>
    <n v="2"/>
    <n v="2"/>
    <n v="7"/>
    <n v="5"/>
    <n v="0"/>
    <n v="6"/>
  </r>
  <r>
    <x v="0"/>
    <x v="16"/>
    <x v="0"/>
    <x v="2"/>
    <x v="25"/>
    <x v="0"/>
    <n v="41"/>
    <n v="11"/>
    <n v="9"/>
    <n v="1"/>
    <n v="0"/>
    <n v="1"/>
    <n v="0"/>
    <n v="0"/>
    <n v="14"/>
    <n v="6"/>
    <n v="3"/>
    <n v="3"/>
    <n v="2"/>
    <n v="0"/>
    <n v="16"/>
  </r>
  <r>
    <x v="0"/>
    <x v="16"/>
    <x v="0"/>
    <x v="2"/>
    <x v="55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16"/>
    <x v="0"/>
    <x v="2"/>
    <x v="56"/>
    <x v="0"/>
    <n v="16"/>
    <n v="6"/>
    <n v="4"/>
    <n v="1"/>
    <n v="0"/>
    <n v="1"/>
    <n v="0"/>
    <n v="0"/>
    <n v="9"/>
    <n v="2"/>
    <n v="2"/>
    <n v="3"/>
    <n v="2"/>
    <n v="0"/>
    <n v="1"/>
  </r>
  <r>
    <x v="0"/>
    <x v="16"/>
    <x v="0"/>
    <x v="2"/>
    <x v="11"/>
    <x v="0"/>
    <n v="25"/>
    <n v="12"/>
    <n v="5"/>
    <n v="5"/>
    <n v="0"/>
    <n v="2"/>
    <n v="0"/>
    <n v="0"/>
    <n v="9"/>
    <n v="1"/>
    <n v="3"/>
    <n v="4"/>
    <n v="1"/>
    <n v="0"/>
    <n v="4"/>
  </r>
  <r>
    <x v="0"/>
    <x v="16"/>
    <x v="0"/>
    <x v="0"/>
    <x v="17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16"/>
    <x v="0"/>
    <x v="2"/>
    <x v="9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16"/>
    <x v="0"/>
    <x v="2"/>
    <x v="50"/>
    <x v="0"/>
    <n v="5"/>
    <n v="3"/>
    <n v="3"/>
    <n v="0"/>
    <n v="0"/>
    <n v="0"/>
    <n v="0"/>
    <n v="0"/>
    <n v="2"/>
    <n v="0"/>
    <n v="0"/>
    <n v="2"/>
    <n v="0"/>
    <n v="0"/>
    <n v="0"/>
  </r>
  <r>
    <x v="0"/>
    <x v="16"/>
    <x v="0"/>
    <x v="2"/>
    <x v="29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6"/>
    <x v="0"/>
    <x v="2"/>
    <x v="10"/>
    <x v="0"/>
    <n v="20"/>
    <n v="10"/>
    <n v="7"/>
    <n v="0"/>
    <n v="2"/>
    <n v="1"/>
    <n v="0"/>
    <n v="0"/>
    <n v="5"/>
    <n v="0"/>
    <n v="0"/>
    <n v="4"/>
    <n v="1"/>
    <n v="0"/>
    <n v="5"/>
  </r>
  <r>
    <x v="0"/>
    <x v="16"/>
    <x v="0"/>
    <x v="2"/>
    <x v="21"/>
    <x v="0"/>
    <n v="3"/>
    <n v="1"/>
    <n v="0"/>
    <n v="1"/>
    <n v="0"/>
    <n v="0"/>
    <n v="0"/>
    <n v="0"/>
    <n v="2"/>
    <n v="0"/>
    <n v="1"/>
    <n v="0"/>
    <n v="1"/>
    <n v="0"/>
    <n v="0"/>
  </r>
  <r>
    <x v="0"/>
    <x v="16"/>
    <x v="0"/>
    <x v="2"/>
    <x v="27"/>
    <x v="0"/>
    <n v="16"/>
    <n v="9"/>
    <n v="5"/>
    <n v="1"/>
    <n v="2"/>
    <n v="1"/>
    <n v="0"/>
    <n v="0"/>
    <n v="4"/>
    <n v="0"/>
    <n v="2"/>
    <n v="2"/>
    <n v="0"/>
    <n v="0"/>
    <n v="3"/>
  </r>
  <r>
    <x v="0"/>
    <x v="16"/>
    <x v="0"/>
    <x v="2"/>
    <x v="85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6"/>
    <x v="0"/>
    <x v="2"/>
    <x v="49"/>
    <x v="0"/>
    <n v="5"/>
    <n v="2"/>
    <n v="2"/>
    <n v="0"/>
    <n v="0"/>
    <n v="0"/>
    <n v="0"/>
    <n v="0"/>
    <n v="3"/>
    <n v="0"/>
    <n v="1"/>
    <n v="0"/>
    <n v="2"/>
    <n v="0"/>
    <n v="0"/>
  </r>
  <r>
    <x v="0"/>
    <x v="16"/>
    <x v="0"/>
    <x v="2"/>
    <x v="20"/>
    <x v="0"/>
    <n v="26"/>
    <n v="11"/>
    <n v="7"/>
    <n v="3"/>
    <n v="1"/>
    <n v="0"/>
    <n v="0"/>
    <n v="0"/>
    <n v="10"/>
    <n v="0"/>
    <n v="1"/>
    <n v="4"/>
    <n v="5"/>
    <n v="0"/>
    <n v="5"/>
  </r>
  <r>
    <x v="0"/>
    <x v="16"/>
    <x v="0"/>
    <x v="1"/>
    <x v="4"/>
    <x v="0"/>
    <n v="34"/>
    <n v="25"/>
    <n v="12"/>
    <n v="4"/>
    <n v="5"/>
    <n v="4"/>
    <n v="0"/>
    <n v="0"/>
    <n v="7"/>
    <n v="1"/>
    <n v="0"/>
    <n v="3"/>
    <n v="3"/>
    <n v="0"/>
    <n v="2"/>
  </r>
  <r>
    <x v="0"/>
    <x v="16"/>
    <x v="0"/>
    <x v="1"/>
    <x v="62"/>
    <x v="0"/>
    <n v="44"/>
    <n v="33"/>
    <n v="5"/>
    <n v="4"/>
    <n v="10"/>
    <n v="8"/>
    <n v="6"/>
    <n v="0"/>
    <n v="6"/>
    <n v="0"/>
    <n v="3"/>
    <n v="2"/>
    <n v="1"/>
    <n v="0"/>
    <n v="5"/>
  </r>
  <r>
    <x v="0"/>
    <x v="16"/>
    <x v="0"/>
    <x v="0"/>
    <x v="8"/>
    <x v="0"/>
    <n v="101"/>
    <n v="69"/>
    <n v="35"/>
    <n v="19"/>
    <n v="13"/>
    <n v="2"/>
    <n v="0"/>
    <n v="0"/>
    <n v="19"/>
    <n v="1"/>
    <n v="1"/>
    <n v="9"/>
    <n v="8"/>
    <n v="0"/>
    <n v="13"/>
  </r>
  <r>
    <x v="0"/>
    <x v="16"/>
    <x v="0"/>
    <x v="2"/>
    <x v="54"/>
    <x v="0"/>
    <n v="8"/>
    <n v="2"/>
    <n v="2"/>
    <n v="0"/>
    <n v="0"/>
    <n v="0"/>
    <n v="0"/>
    <n v="0"/>
    <n v="2"/>
    <n v="0"/>
    <n v="1"/>
    <n v="1"/>
    <n v="0"/>
    <n v="0"/>
    <n v="4"/>
  </r>
  <r>
    <x v="0"/>
    <x v="16"/>
    <x v="0"/>
    <x v="1"/>
    <x v="26"/>
    <x v="0"/>
    <n v="33"/>
    <n v="29"/>
    <n v="7"/>
    <n v="3"/>
    <n v="8"/>
    <n v="10"/>
    <n v="1"/>
    <n v="0"/>
    <n v="4"/>
    <n v="0"/>
    <n v="1"/>
    <n v="1"/>
    <n v="2"/>
    <n v="0"/>
    <n v="0"/>
  </r>
  <r>
    <x v="0"/>
    <x v="16"/>
    <x v="0"/>
    <x v="1"/>
    <x v="72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6"/>
    <x v="0"/>
    <x v="1"/>
    <x v="22"/>
    <x v="0"/>
    <n v="17"/>
    <n v="4"/>
    <n v="3"/>
    <n v="1"/>
    <n v="0"/>
    <n v="0"/>
    <n v="0"/>
    <n v="0"/>
    <n v="7"/>
    <n v="0"/>
    <n v="2"/>
    <n v="3"/>
    <n v="2"/>
    <n v="0"/>
    <n v="6"/>
  </r>
  <r>
    <x v="0"/>
    <x v="16"/>
    <x v="0"/>
    <x v="0"/>
    <x v="14"/>
    <x v="0"/>
    <n v="27"/>
    <n v="5"/>
    <n v="4"/>
    <n v="1"/>
    <n v="0"/>
    <n v="0"/>
    <n v="0"/>
    <n v="0"/>
    <n v="8"/>
    <n v="0"/>
    <n v="0"/>
    <n v="7"/>
    <n v="1"/>
    <n v="0"/>
    <n v="14"/>
  </r>
  <r>
    <x v="0"/>
    <x v="16"/>
    <x v="1"/>
    <x v="4"/>
    <x v="39"/>
    <x v="0"/>
    <n v="573"/>
    <n v="544"/>
    <n v="41"/>
    <n v="54"/>
    <n v="81"/>
    <n v="143"/>
    <n v="222"/>
    <n v="3"/>
    <n v="9"/>
    <n v="0"/>
    <n v="0"/>
    <n v="4"/>
    <n v="5"/>
    <n v="0"/>
    <n v="20"/>
  </r>
  <r>
    <x v="0"/>
    <x v="16"/>
    <x v="1"/>
    <x v="3"/>
    <x v="37"/>
    <x v="1"/>
    <n v="290"/>
    <n v="251"/>
    <n v="76"/>
    <n v="43"/>
    <n v="39"/>
    <n v="65"/>
    <n v="27"/>
    <n v="1"/>
    <n v="22"/>
    <n v="2"/>
    <n v="5"/>
    <n v="9"/>
    <n v="6"/>
    <n v="0"/>
    <n v="17"/>
  </r>
  <r>
    <x v="0"/>
    <x v="16"/>
    <x v="1"/>
    <x v="3"/>
    <x v="36"/>
    <x v="1"/>
    <n v="589"/>
    <n v="564"/>
    <n v="65"/>
    <n v="60"/>
    <n v="108"/>
    <n v="181"/>
    <n v="149"/>
    <n v="1"/>
    <n v="14"/>
    <n v="0"/>
    <n v="2"/>
    <n v="7"/>
    <n v="5"/>
    <n v="0"/>
    <n v="11"/>
  </r>
  <r>
    <x v="0"/>
    <x v="16"/>
    <x v="1"/>
    <x v="4"/>
    <x v="38"/>
    <x v="0"/>
    <n v="314"/>
    <n v="268"/>
    <n v="56"/>
    <n v="47"/>
    <n v="46"/>
    <n v="64"/>
    <n v="54"/>
    <n v="1"/>
    <n v="29"/>
    <n v="0"/>
    <n v="2"/>
    <n v="10"/>
    <n v="17"/>
    <n v="0"/>
    <n v="17"/>
  </r>
  <r>
    <x v="0"/>
    <x v="16"/>
    <x v="2"/>
    <x v="7"/>
    <x v="45"/>
    <x v="0"/>
    <n v="29"/>
    <n v="29"/>
    <n v="1"/>
    <n v="2"/>
    <n v="0"/>
    <n v="6"/>
    <n v="19"/>
    <n v="1"/>
    <n v="0"/>
    <n v="0"/>
    <n v="0"/>
    <n v="0"/>
    <n v="0"/>
    <n v="0"/>
    <n v="0"/>
  </r>
  <r>
    <x v="0"/>
    <x v="16"/>
    <x v="2"/>
    <x v="7"/>
    <x v="43"/>
    <x v="0"/>
    <n v="23"/>
    <n v="22"/>
    <n v="4"/>
    <n v="2"/>
    <n v="4"/>
    <n v="6"/>
    <n v="6"/>
    <n v="0"/>
    <n v="1"/>
    <n v="0"/>
    <n v="1"/>
    <n v="0"/>
    <n v="0"/>
    <n v="0"/>
    <n v="0"/>
  </r>
  <r>
    <x v="0"/>
    <x v="16"/>
    <x v="2"/>
    <x v="6"/>
    <x v="41"/>
    <x v="1"/>
    <n v="55"/>
    <n v="55"/>
    <n v="2"/>
    <n v="10"/>
    <n v="11"/>
    <n v="17"/>
    <n v="15"/>
    <n v="0"/>
    <n v="0"/>
    <n v="0"/>
    <n v="0"/>
    <n v="0"/>
    <n v="0"/>
    <n v="0"/>
    <n v="0"/>
  </r>
  <r>
    <x v="0"/>
    <x v="16"/>
    <x v="2"/>
    <x v="7"/>
    <x v="44"/>
    <x v="0"/>
    <n v="24"/>
    <n v="23"/>
    <n v="2"/>
    <n v="3"/>
    <n v="4"/>
    <n v="7"/>
    <n v="7"/>
    <n v="0"/>
    <n v="0"/>
    <n v="0"/>
    <n v="0"/>
    <n v="0"/>
    <n v="0"/>
    <n v="0"/>
    <n v="1"/>
  </r>
  <r>
    <x v="0"/>
    <x v="16"/>
    <x v="2"/>
    <x v="5"/>
    <x v="47"/>
    <x v="0"/>
    <n v="18"/>
    <n v="18"/>
    <n v="5"/>
    <n v="6"/>
    <n v="2"/>
    <n v="3"/>
    <n v="2"/>
    <n v="0"/>
    <n v="0"/>
    <n v="0"/>
    <n v="0"/>
    <n v="0"/>
    <n v="0"/>
    <n v="0"/>
    <n v="0"/>
  </r>
  <r>
    <x v="0"/>
    <x v="16"/>
    <x v="2"/>
    <x v="9"/>
    <x v="46"/>
    <x v="0"/>
    <n v="110"/>
    <n v="58"/>
    <n v="25"/>
    <n v="17"/>
    <n v="9"/>
    <n v="7"/>
    <n v="0"/>
    <n v="0"/>
    <n v="27"/>
    <n v="2"/>
    <n v="5"/>
    <n v="15"/>
    <n v="5"/>
    <n v="0"/>
    <n v="25"/>
  </r>
  <r>
    <x v="0"/>
    <x v="17"/>
    <x v="0"/>
    <x v="0"/>
    <x v="8"/>
    <x v="0"/>
    <n v="34"/>
    <n v="24"/>
    <n v="8"/>
    <n v="9"/>
    <n v="5"/>
    <n v="2"/>
    <n v="0"/>
    <n v="0"/>
    <n v="5"/>
    <n v="0"/>
    <n v="1"/>
    <n v="3"/>
    <n v="1"/>
    <n v="0"/>
    <n v="5"/>
  </r>
  <r>
    <x v="0"/>
    <x v="17"/>
    <x v="0"/>
    <x v="0"/>
    <x v="1"/>
    <x v="0"/>
    <n v="9"/>
    <n v="2"/>
    <n v="2"/>
    <n v="0"/>
    <n v="0"/>
    <n v="0"/>
    <n v="0"/>
    <n v="0"/>
    <n v="3"/>
    <n v="1"/>
    <n v="0"/>
    <n v="1"/>
    <n v="1"/>
    <n v="0"/>
    <n v="4"/>
  </r>
  <r>
    <x v="0"/>
    <x v="17"/>
    <x v="0"/>
    <x v="0"/>
    <x v="32"/>
    <x v="0"/>
    <n v="10"/>
    <n v="0"/>
    <n v="0"/>
    <n v="0"/>
    <n v="0"/>
    <n v="0"/>
    <n v="0"/>
    <n v="0"/>
    <n v="4"/>
    <n v="2"/>
    <n v="0"/>
    <n v="2"/>
    <n v="0"/>
    <n v="0"/>
    <n v="6"/>
  </r>
  <r>
    <x v="0"/>
    <x v="17"/>
    <x v="0"/>
    <x v="2"/>
    <x v="6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7"/>
    <x v="0"/>
    <x v="1"/>
    <x v="3"/>
    <x v="0"/>
    <n v="19"/>
    <n v="16"/>
    <n v="3"/>
    <n v="4"/>
    <n v="3"/>
    <n v="4"/>
    <n v="2"/>
    <n v="0"/>
    <n v="2"/>
    <n v="0"/>
    <n v="0"/>
    <n v="1"/>
    <n v="1"/>
    <n v="0"/>
    <n v="1"/>
  </r>
  <r>
    <x v="0"/>
    <x v="17"/>
    <x v="0"/>
    <x v="1"/>
    <x v="24"/>
    <x v="0"/>
    <n v="140"/>
    <n v="109"/>
    <n v="58"/>
    <n v="27"/>
    <n v="14"/>
    <n v="7"/>
    <n v="3"/>
    <n v="0"/>
    <n v="23"/>
    <n v="1"/>
    <n v="7"/>
    <n v="8"/>
    <n v="7"/>
    <n v="0"/>
    <n v="8"/>
  </r>
  <r>
    <x v="0"/>
    <x v="17"/>
    <x v="0"/>
    <x v="2"/>
    <x v="27"/>
    <x v="0"/>
    <n v="31"/>
    <n v="19"/>
    <n v="6"/>
    <n v="3"/>
    <n v="7"/>
    <n v="1"/>
    <n v="2"/>
    <n v="0"/>
    <n v="3"/>
    <n v="0"/>
    <n v="1"/>
    <n v="0"/>
    <n v="2"/>
    <n v="0"/>
    <n v="9"/>
  </r>
  <r>
    <x v="0"/>
    <x v="17"/>
    <x v="0"/>
    <x v="2"/>
    <x v="55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17"/>
    <x v="0"/>
    <x v="1"/>
    <x v="71"/>
    <x v="0"/>
    <n v="2"/>
    <n v="1"/>
    <n v="1"/>
    <n v="0"/>
    <n v="0"/>
    <n v="0"/>
    <n v="0"/>
    <n v="0"/>
    <n v="1"/>
    <n v="0"/>
    <n v="0"/>
    <n v="0"/>
    <n v="1"/>
    <n v="0"/>
    <n v="0"/>
  </r>
  <r>
    <x v="0"/>
    <x v="17"/>
    <x v="0"/>
    <x v="2"/>
    <x v="86"/>
    <x v="0"/>
    <n v="3"/>
    <n v="1"/>
    <n v="1"/>
    <n v="0"/>
    <n v="0"/>
    <n v="0"/>
    <n v="0"/>
    <n v="0"/>
    <n v="1"/>
    <n v="1"/>
    <n v="0"/>
    <n v="0"/>
    <n v="0"/>
    <n v="0"/>
    <n v="1"/>
  </r>
  <r>
    <x v="0"/>
    <x v="17"/>
    <x v="0"/>
    <x v="1"/>
    <x v="26"/>
    <x v="0"/>
    <n v="76"/>
    <n v="40"/>
    <n v="24"/>
    <n v="9"/>
    <n v="6"/>
    <n v="0"/>
    <n v="1"/>
    <n v="0"/>
    <n v="24"/>
    <n v="1"/>
    <n v="4"/>
    <n v="9"/>
    <n v="10"/>
    <n v="0"/>
    <n v="12"/>
  </r>
  <r>
    <x v="0"/>
    <x v="17"/>
    <x v="0"/>
    <x v="2"/>
    <x v="29"/>
    <x v="0"/>
    <n v="18"/>
    <n v="5"/>
    <n v="5"/>
    <n v="0"/>
    <n v="0"/>
    <n v="0"/>
    <n v="0"/>
    <n v="0"/>
    <n v="10"/>
    <n v="1"/>
    <n v="3"/>
    <n v="1"/>
    <n v="5"/>
    <n v="0"/>
    <n v="3"/>
  </r>
  <r>
    <x v="0"/>
    <x v="17"/>
    <x v="0"/>
    <x v="2"/>
    <x v="11"/>
    <x v="0"/>
    <n v="29"/>
    <n v="5"/>
    <n v="3"/>
    <n v="2"/>
    <n v="0"/>
    <n v="0"/>
    <n v="0"/>
    <n v="0"/>
    <n v="9"/>
    <n v="2"/>
    <n v="2"/>
    <n v="5"/>
    <n v="0"/>
    <n v="0"/>
    <n v="15"/>
  </r>
  <r>
    <x v="0"/>
    <x v="17"/>
    <x v="0"/>
    <x v="1"/>
    <x v="4"/>
    <x v="0"/>
    <n v="60"/>
    <n v="38"/>
    <n v="17"/>
    <n v="8"/>
    <n v="5"/>
    <n v="5"/>
    <n v="3"/>
    <n v="0"/>
    <n v="14"/>
    <n v="0"/>
    <n v="1"/>
    <n v="7"/>
    <n v="6"/>
    <n v="1"/>
    <n v="7"/>
  </r>
  <r>
    <x v="0"/>
    <x v="17"/>
    <x v="0"/>
    <x v="0"/>
    <x v="76"/>
    <x v="0"/>
    <n v="9"/>
    <n v="0"/>
    <n v="0"/>
    <n v="0"/>
    <n v="0"/>
    <n v="0"/>
    <n v="0"/>
    <n v="0"/>
    <n v="8"/>
    <n v="1"/>
    <n v="3"/>
    <n v="4"/>
    <n v="0"/>
    <n v="0"/>
    <n v="1"/>
  </r>
  <r>
    <x v="0"/>
    <x v="17"/>
    <x v="0"/>
    <x v="2"/>
    <x v="25"/>
    <x v="0"/>
    <n v="78"/>
    <n v="15"/>
    <n v="10"/>
    <n v="4"/>
    <n v="1"/>
    <n v="0"/>
    <n v="0"/>
    <n v="0"/>
    <n v="25"/>
    <n v="6"/>
    <n v="8"/>
    <n v="6"/>
    <n v="5"/>
    <n v="1"/>
    <n v="37"/>
  </r>
  <r>
    <x v="0"/>
    <x v="17"/>
    <x v="0"/>
    <x v="2"/>
    <x v="9"/>
    <x v="0"/>
    <n v="28"/>
    <n v="5"/>
    <n v="5"/>
    <n v="0"/>
    <n v="0"/>
    <n v="0"/>
    <n v="0"/>
    <n v="0"/>
    <n v="10"/>
    <n v="2"/>
    <n v="2"/>
    <n v="4"/>
    <n v="2"/>
    <n v="0"/>
    <n v="13"/>
  </r>
  <r>
    <x v="0"/>
    <x v="17"/>
    <x v="0"/>
    <x v="2"/>
    <x v="5"/>
    <x v="0"/>
    <n v="77"/>
    <n v="28"/>
    <n v="16"/>
    <n v="8"/>
    <n v="4"/>
    <n v="0"/>
    <n v="0"/>
    <n v="0"/>
    <n v="22"/>
    <n v="1"/>
    <n v="3"/>
    <n v="12"/>
    <n v="6"/>
    <n v="0"/>
    <n v="27"/>
  </r>
  <r>
    <x v="0"/>
    <x v="17"/>
    <x v="0"/>
    <x v="2"/>
    <x v="20"/>
    <x v="0"/>
    <n v="42"/>
    <n v="9"/>
    <n v="4"/>
    <n v="5"/>
    <n v="0"/>
    <n v="0"/>
    <n v="0"/>
    <n v="0"/>
    <n v="9"/>
    <n v="0"/>
    <n v="3"/>
    <n v="4"/>
    <n v="2"/>
    <n v="0"/>
    <n v="24"/>
  </r>
  <r>
    <x v="0"/>
    <x v="17"/>
    <x v="0"/>
    <x v="2"/>
    <x v="56"/>
    <x v="0"/>
    <n v="57"/>
    <n v="13"/>
    <n v="7"/>
    <n v="5"/>
    <n v="0"/>
    <n v="1"/>
    <n v="0"/>
    <n v="0"/>
    <n v="22"/>
    <n v="6"/>
    <n v="5"/>
    <n v="7"/>
    <n v="4"/>
    <n v="0"/>
    <n v="22"/>
  </r>
  <r>
    <x v="0"/>
    <x v="17"/>
    <x v="0"/>
    <x v="0"/>
    <x v="14"/>
    <x v="0"/>
    <n v="3"/>
    <n v="0"/>
    <n v="0"/>
    <n v="0"/>
    <n v="0"/>
    <n v="0"/>
    <n v="0"/>
    <n v="0"/>
    <n v="2"/>
    <n v="0"/>
    <n v="1"/>
    <n v="1"/>
    <n v="0"/>
    <n v="0"/>
    <n v="1"/>
  </r>
  <r>
    <x v="0"/>
    <x v="17"/>
    <x v="0"/>
    <x v="1"/>
    <x v="35"/>
    <x v="0"/>
    <n v="122"/>
    <n v="89"/>
    <n v="34"/>
    <n v="22"/>
    <n v="18"/>
    <n v="13"/>
    <n v="2"/>
    <n v="0"/>
    <n v="24"/>
    <n v="1"/>
    <n v="5"/>
    <n v="8"/>
    <n v="10"/>
    <n v="0"/>
    <n v="9"/>
  </r>
  <r>
    <x v="0"/>
    <x v="17"/>
    <x v="0"/>
    <x v="2"/>
    <x v="73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7"/>
    <x v="0"/>
    <x v="2"/>
    <x v="69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7"/>
    <x v="0"/>
    <x v="2"/>
    <x v="33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17"/>
    <x v="0"/>
    <x v="0"/>
    <x v="87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7"/>
    <x v="0"/>
    <x v="0"/>
    <x v="61"/>
    <x v="0"/>
    <n v="2"/>
    <n v="0"/>
    <n v="0"/>
    <n v="0"/>
    <n v="0"/>
    <n v="0"/>
    <n v="0"/>
    <n v="0"/>
    <n v="1"/>
    <n v="1"/>
    <n v="0"/>
    <n v="0"/>
    <n v="0"/>
    <n v="0"/>
    <n v="1"/>
  </r>
  <r>
    <x v="0"/>
    <x v="17"/>
    <x v="0"/>
    <x v="0"/>
    <x v="16"/>
    <x v="0"/>
    <n v="21"/>
    <n v="5"/>
    <n v="4"/>
    <n v="0"/>
    <n v="0"/>
    <n v="1"/>
    <n v="0"/>
    <n v="0"/>
    <n v="5"/>
    <n v="0"/>
    <n v="2"/>
    <n v="2"/>
    <n v="1"/>
    <n v="0"/>
    <n v="11"/>
  </r>
  <r>
    <x v="0"/>
    <x v="17"/>
    <x v="0"/>
    <x v="2"/>
    <x v="19"/>
    <x v="0"/>
    <n v="23"/>
    <n v="9"/>
    <n v="5"/>
    <n v="2"/>
    <n v="2"/>
    <n v="0"/>
    <n v="0"/>
    <n v="0"/>
    <n v="7"/>
    <n v="0"/>
    <n v="2"/>
    <n v="4"/>
    <n v="1"/>
    <n v="0"/>
    <n v="7"/>
  </r>
  <r>
    <x v="0"/>
    <x v="17"/>
    <x v="0"/>
    <x v="2"/>
    <x v="30"/>
    <x v="0"/>
    <n v="79"/>
    <n v="33"/>
    <n v="25"/>
    <n v="6"/>
    <n v="2"/>
    <n v="0"/>
    <n v="0"/>
    <n v="0"/>
    <n v="23"/>
    <n v="6"/>
    <n v="6"/>
    <n v="6"/>
    <n v="5"/>
    <n v="0"/>
    <n v="23"/>
  </r>
  <r>
    <x v="0"/>
    <x v="17"/>
    <x v="0"/>
    <x v="0"/>
    <x v="23"/>
    <x v="0"/>
    <n v="27"/>
    <n v="21"/>
    <n v="16"/>
    <n v="5"/>
    <n v="0"/>
    <n v="0"/>
    <n v="0"/>
    <n v="0"/>
    <n v="4"/>
    <n v="0"/>
    <n v="1"/>
    <n v="2"/>
    <n v="1"/>
    <n v="0"/>
    <n v="2"/>
  </r>
  <r>
    <x v="0"/>
    <x v="17"/>
    <x v="0"/>
    <x v="1"/>
    <x v="48"/>
    <x v="0"/>
    <n v="52"/>
    <n v="31"/>
    <n v="17"/>
    <n v="6"/>
    <n v="4"/>
    <n v="4"/>
    <n v="0"/>
    <n v="0"/>
    <n v="13"/>
    <n v="3"/>
    <n v="1"/>
    <n v="5"/>
    <n v="4"/>
    <n v="0"/>
    <n v="8"/>
  </r>
  <r>
    <x v="0"/>
    <x v="17"/>
    <x v="0"/>
    <x v="2"/>
    <x v="13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17"/>
    <x v="0"/>
    <x v="1"/>
    <x v="22"/>
    <x v="0"/>
    <n v="26"/>
    <n v="12"/>
    <n v="4"/>
    <n v="1"/>
    <n v="4"/>
    <n v="2"/>
    <n v="1"/>
    <n v="0"/>
    <n v="8"/>
    <n v="2"/>
    <n v="4"/>
    <n v="1"/>
    <n v="1"/>
    <n v="0"/>
    <n v="6"/>
  </r>
  <r>
    <x v="0"/>
    <x v="17"/>
    <x v="0"/>
    <x v="2"/>
    <x v="10"/>
    <x v="0"/>
    <n v="25"/>
    <n v="13"/>
    <n v="7"/>
    <n v="4"/>
    <n v="0"/>
    <n v="1"/>
    <n v="1"/>
    <n v="0"/>
    <n v="7"/>
    <n v="1"/>
    <n v="3"/>
    <n v="3"/>
    <n v="0"/>
    <n v="0"/>
    <n v="5"/>
  </r>
  <r>
    <x v="0"/>
    <x v="17"/>
    <x v="0"/>
    <x v="2"/>
    <x v="31"/>
    <x v="0"/>
    <n v="19"/>
    <n v="2"/>
    <n v="1"/>
    <n v="1"/>
    <n v="0"/>
    <n v="0"/>
    <n v="0"/>
    <n v="0"/>
    <n v="12"/>
    <n v="4"/>
    <n v="3"/>
    <n v="5"/>
    <n v="0"/>
    <n v="0"/>
    <n v="5"/>
  </r>
  <r>
    <x v="0"/>
    <x v="17"/>
    <x v="0"/>
    <x v="0"/>
    <x v="0"/>
    <x v="0"/>
    <n v="19"/>
    <n v="1"/>
    <n v="1"/>
    <n v="0"/>
    <n v="0"/>
    <n v="0"/>
    <n v="0"/>
    <n v="0"/>
    <n v="9"/>
    <n v="4"/>
    <n v="2"/>
    <n v="2"/>
    <n v="1"/>
    <n v="0"/>
    <n v="9"/>
  </r>
  <r>
    <x v="0"/>
    <x v="17"/>
    <x v="0"/>
    <x v="2"/>
    <x v="21"/>
    <x v="0"/>
    <n v="29"/>
    <n v="12"/>
    <n v="8"/>
    <n v="2"/>
    <n v="2"/>
    <n v="0"/>
    <n v="0"/>
    <n v="0"/>
    <n v="16"/>
    <n v="1"/>
    <n v="5"/>
    <n v="5"/>
    <n v="5"/>
    <n v="0"/>
    <n v="1"/>
  </r>
  <r>
    <x v="0"/>
    <x v="17"/>
    <x v="1"/>
    <x v="4"/>
    <x v="38"/>
    <x v="0"/>
    <n v="631"/>
    <n v="571"/>
    <n v="97"/>
    <n v="91"/>
    <n v="129"/>
    <n v="155"/>
    <n v="98"/>
    <n v="1"/>
    <n v="39"/>
    <n v="2"/>
    <n v="4"/>
    <n v="20"/>
    <n v="13"/>
    <n v="0"/>
    <n v="21"/>
  </r>
  <r>
    <x v="0"/>
    <x v="17"/>
    <x v="1"/>
    <x v="4"/>
    <x v="39"/>
    <x v="0"/>
    <n v="717"/>
    <n v="667"/>
    <n v="86"/>
    <n v="131"/>
    <n v="127"/>
    <n v="172"/>
    <n v="150"/>
    <n v="1"/>
    <n v="34"/>
    <n v="2"/>
    <n v="2"/>
    <n v="16"/>
    <n v="14"/>
    <n v="0"/>
    <n v="16"/>
  </r>
  <r>
    <x v="0"/>
    <x v="17"/>
    <x v="1"/>
    <x v="3"/>
    <x v="36"/>
    <x v="1"/>
    <n v="789"/>
    <n v="721"/>
    <n v="151"/>
    <n v="136"/>
    <n v="168"/>
    <n v="164"/>
    <n v="97"/>
    <n v="5"/>
    <n v="47"/>
    <n v="3"/>
    <n v="9"/>
    <n v="13"/>
    <n v="22"/>
    <n v="0"/>
    <n v="21"/>
  </r>
  <r>
    <x v="0"/>
    <x v="17"/>
    <x v="1"/>
    <x v="3"/>
    <x v="37"/>
    <x v="1"/>
    <n v="261"/>
    <n v="210"/>
    <n v="66"/>
    <n v="43"/>
    <n v="45"/>
    <n v="39"/>
    <n v="16"/>
    <n v="1"/>
    <n v="46"/>
    <n v="3"/>
    <n v="8"/>
    <n v="23"/>
    <n v="12"/>
    <n v="0"/>
    <n v="5"/>
  </r>
  <r>
    <x v="0"/>
    <x v="17"/>
    <x v="2"/>
    <x v="5"/>
    <x v="75"/>
    <x v="0"/>
    <n v="23"/>
    <n v="21"/>
    <n v="1"/>
    <n v="7"/>
    <n v="5"/>
    <n v="6"/>
    <n v="2"/>
    <n v="0"/>
    <n v="1"/>
    <n v="0"/>
    <n v="0"/>
    <n v="0"/>
    <n v="1"/>
    <n v="0"/>
    <n v="1"/>
  </r>
  <r>
    <x v="0"/>
    <x v="17"/>
    <x v="2"/>
    <x v="9"/>
    <x v="46"/>
    <x v="0"/>
    <n v="171"/>
    <n v="113"/>
    <n v="38"/>
    <n v="28"/>
    <n v="18"/>
    <n v="18"/>
    <n v="11"/>
    <n v="0"/>
    <n v="37"/>
    <n v="7"/>
    <n v="5"/>
    <n v="18"/>
    <n v="7"/>
    <n v="0"/>
    <n v="21"/>
  </r>
  <r>
    <x v="0"/>
    <x v="17"/>
    <x v="2"/>
    <x v="6"/>
    <x v="41"/>
    <x v="1"/>
    <n v="55"/>
    <n v="55"/>
    <n v="7"/>
    <n v="6"/>
    <n v="20"/>
    <n v="14"/>
    <n v="8"/>
    <n v="0"/>
    <n v="0"/>
    <n v="0"/>
    <n v="0"/>
    <n v="0"/>
    <n v="0"/>
    <n v="0"/>
    <n v="0"/>
  </r>
  <r>
    <x v="0"/>
    <x v="17"/>
    <x v="2"/>
    <x v="8"/>
    <x v="39"/>
    <x v="0"/>
    <n v="36"/>
    <n v="36"/>
    <n v="0"/>
    <n v="0"/>
    <n v="8"/>
    <n v="8"/>
    <n v="19"/>
    <n v="1"/>
    <n v="0"/>
    <n v="0"/>
    <n v="0"/>
    <n v="0"/>
    <n v="0"/>
    <n v="0"/>
    <n v="0"/>
  </r>
  <r>
    <x v="0"/>
    <x v="17"/>
    <x v="2"/>
    <x v="7"/>
    <x v="45"/>
    <x v="0"/>
    <n v="30"/>
    <n v="25"/>
    <n v="4"/>
    <n v="3"/>
    <n v="8"/>
    <n v="9"/>
    <n v="1"/>
    <n v="0"/>
    <n v="5"/>
    <n v="0"/>
    <n v="0"/>
    <n v="2"/>
    <n v="3"/>
    <n v="0"/>
    <n v="0"/>
  </r>
  <r>
    <x v="0"/>
    <x v="17"/>
    <x v="2"/>
    <x v="5"/>
    <x v="47"/>
    <x v="0"/>
    <n v="23"/>
    <n v="21"/>
    <n v="5"/>
    <n v="4"/>
    <n v="7"/>
    <n v="4"/>
    <n v="1"/>
    <n v="0"/>
    <n v="0"/>
    <n v="0"/>
    <n v="0"/>
    <n v="0"/>
    <n v="0"/>
    <n v="0"/>
    <n v="2"/>
  </r>
  <r>
    <x v="0"/>
    <x v="17"/>
    <x v="2"/>
    <x v="7"/>
    <x v="43"/>
    <x v="0"/>
    <n v="32"/>
    <n v="26"/>
    <n v="7"/>
    <n v="2"/>
    <n v="10"/>
    <n v="5"/>
    <n v="2"/>
    <n v="0"/>
    <n v="6"/>
    <n v="1"/>
    <n v="2"/>
    <n v="1"/>
    <n v="2"/>
    <n v="0"/>
    <n v="0"/>
  </r>
  <r>
    <x v="0"/>
    <x v="17"/>
    <x v="2"/>
    <x v="7"/>
    <x v="44"/>
    <x v="0"/>
    <n v="34"/>
    <n v="26"/>
    <n v="6"/>
    <n v="10"/>
    <n v="7"/>
    <n v="1"/>
    <n v="2"/>
    <n v="0"/>
    <n v="8"/>
    <n v="0"/>
    <n v="1"/>
    <n v="3"/>
    <n v="4"/>
    <n v="0"/>
    <n v="0"/>
  </r>
  <r>
    <x v="0"/>
    <x v="18"/>
    <x v="0"/>
    <x v="2"/>
    <x v="11"/>
    <x v="0"/>
    <n v="22"/>
    <n v="4"/>
    <n v="3"/>
    <n v="1"/>
    <n v="0"/>
    <n v="0"/>
    <n v="0"/>
    <n v="0"/>
    <n v="14"/>
    <n v="5"/>
    <n v="3"/>
    <n v="5"/>
    <n v="1"/>
    <n v="0"/>
    <n v="4"/>
  </r>
  <r>
    <x v="0"/>
    <x v="18"/>
    <x v="0"/>
    <x v="2"/>
    <x v="29"/>
    <x v="0"/>
    <n v="3"/>
    <n v="0"/>
    <n v="0"/>
    <n v="0"/>
    <n v="0"/>
    <n v="0"/>
    <n v="0"/>
    <n v="0"/>
    <n v="3"/>
    <n v="0"/>
    <n v="1"/>
    <n v="2"/>
    <n v="0"/>
    <n v="0"/>
    <n v="0"/>
  </r>
  <r>
    <x v="0"/>
    <x v="18"/>
    <x v="0"/>
    <x v="2"/>
    <x v="25"/>
    <x v="0"/>
    <n v="181"/>
    <n v="41"/>
    <n v="29"/>
    <n v="9"/>
    <n v="1"/>
    <n v="1"/>
    <n v="1"/>
    <n v="0"/>
    <n v="94"/>
    <n v="24"/>
    <n v="26"/>
    <n v="30"/>
    <n v="14"/>
    <n v="1"/>
    <n v="45"/>
  </r>
  <r>
    <x v="0"/>
    <x v="18"/>
    <x v="0"/>
    <x v="0"/>
    <x v="14"/>
    <x v="0"/>
    <n v="32"/>
    <n v="25"/>
    <n v="10"/>
    <n v="8"/>
    <n v="5"/>
    <n v="0"/>
    <n v="2"/>
    <n v="0"/>
    <n v="3"/>
    <n v="1"/>
    <n v="1"/>
    <n v="1"/>
    <n v="0"/>
    <n v="0"/>
    <n v="4"/>
  </r>
  <r>
    <x v="0"/>
    <x v="18"/>
    <x v="0"/>
    <x v="2"/>
    <x v="9"/>
    <x v="0"/>
    <n v="4"/>
    <n v="2"/>
    <n v="1"/>
    <n v="0"/>
    <n v="0"/>
    <n v="1"/>
    <n v="0"/>
    <n v="0"/>
    <n v="1"/>
    <n v="0"/>
    <n v="0"/>
    <n v="1"/>
    <n v="0"/>
    <n v="0"/>
    <n v="1"/>
  </r>
  <r>
    <x v="0"/>
    <x v="18"/>
    <x v="0"/>
    <x v="1"/>
    <x v="35"/>
    <x v="0"/>
    <n v="82"/>
    <n v="49"/>
    <n v="21"/>
    <n v="11"/>
    <n v="8"/>
    <n v="8"/>
    <n v="1"/>
    <n v="0"/>
    <n v="30"/>
    <n v="4"/>
    <n v="5"/>
    <n v="15"/>
    <n v="6"/>
    <n v="0"/>
    <n v="3"/>
  </r>
  <r>
    <x v="0"/>
    <x v="18"/>
    <x v="0"/>
    <x v="2"/>
    <x v="31"/>
    <x v="0"/>
    <n v="102"/>
    <n v="52"/>
    <n v="29"/>
    <n v="11"/>
    <n v="8"/>
    <n v="2"/>
    <n v="2"/>
    <n v="0"/>
    <n v="39"/>
    <n v="5"/>
    <n v="11"/>
    <n v="16"/>
    <n v="7"/>
    <n v="0"/>
    <n v="11"/>
  </r>
  <r>
    <x v="0"/>
    <x v="18"/>
    <x v="0"/>
    <x v="1"/>
    <x v="48"/>
    <x v="0"/>
    <n v="49"/>
    <n v="32"/>
    <n v="7"/>
    <n v="3"/>
    <n v="10"/>
    <n v="8"/>
    <n v="4"/>
    <n v="0"/>
    <n v="10"/>
    <n v="0"/>
    <n v="3"/>
    <n v="2"/>
    <n v="5"/>
    <n v="0"/>
    <n v="7"/>
  </r>
  <r>
    <x v="0"/>
    <x v="18"/>
    <x v="0"/>
    <x v="2"/>
    <x v="6"/>
    <x v="0"/>
    <n v="3"/>
    <n v="1"/>
    <n v="1"/>
    <n v="0"/>
    <n v="0"/>
    <n v="0"/>
    <n v="0"/>
    <n v="0"/>
    <n v="1"/>
    <n v="0"/>
    <n v="0"/>
    <n v="1"/>
    <n v="0"/>
    <n v="0"/>
    <n v="1"/>
  </r>
  <r>
    <x v="0"/>
    <x v="18"/>
    <x v="0"/>
    <x v="0"/>
    <x v="0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8"/>
    <x v="0"/>
    <x v="2"/>
    <x v="18"/>
    <x v="0"/>
    <n v="3"/>
    <n v="0"/>
    <n v="0"/>
    <n v="0"/>
    <n v="0"/>
    <n v="0"/>
    <n v="0"/>
    <n v="0"/>
    <n v="2"/>
    <n v="0"/>
    <n v="1"/>
    <n v="1"/>
    <n v="0"/>
    <n v="0"/>
    <n v="1"/>
  </r>
  <r>
    <x v="0"/>
    <x v="18"/>
    <x v="0"/>
    <x v="2"/>
    <x v="54"/>
    <x v="0"/>
    <n v="20"/>
    <n v="6"/>
    <n v="4"/>
    <n v="2"/>
    <n v="0"/>
    <n v="0"/>
    <n v="0"/>
    <n v="0"/>
    <n v="8"/>
    <n v="0"/>
    <n v="3"/>
    <n v="3"/>
    <n v="2"/>
    <n v="0"/>
    <n v="6"/>
  </r>
  <r>
    <x v="0"/>
    <x v="18"/>
    <x v="0"/>
    <x v="1"/>
    <x v="72"/>
    <x v="0"/>
    <n v="26"/>
    <n v="24"/>
    <n v="2"/>
    <n v="7"/>
    <n v="10"/>
    <n v="3"/>
    <n v="2"/>
    <n v="0"/>
    <n v="2"/>
    <n v="0"/>
    <n v="0"/>
    <n v="2"/>
    <n v="0"/>
    <n v="0"/>
    <n v="0"/>
  </r>
  <r>
    <x v="0"/>
    <x v="18"/>
    <x v="0"/>
    <x v="0"/>
    <x v="16"/>
    <x v="0"/>
    <n v="13"/>
    <n v="6"/>
    <n v="4"/>
    <n v="2"/>
    <n v="0"/>
    <n v="0"/>
    <n v="0"/>
    <n v="0"/>
    <n v="5"/>
    <n v="0"/>
    <n v="3"/>
    <n v="2"/>
    <n v="0"/>
    <n v="0"/>
    <n v="2"/>
  </r>
  <r>
    <x v="0"/>
    <x v="18"/>
    <x v="0"/>
    <x v="0"/>
    <x v="64"/>
    <x v="0"/>
    <n v="5"/>
    <n v="0"/>
    <n v="0"/>
    <n v="0"/>
    <n v="0"/>
    <n v="0"/>
    <n v="0"/>
    <n v="0"/>
    <n v="3"/>
    <n v="0"/>
    <n v="2"/>
    <n v="0"/>
    <n v="1"/>
    <n v="0"/>
    <n v="2"/>
  </r>
  <r>
    <x v="0"/>
    <x v="18"/>
    <x v="0"/>
    <x v="2"/>
    <x v="27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8"/>
    <x v="0"/>
    <x v="2"/>
    <x v="20"/>
    <x v="0"/>
    <n v="94"/>
    <n v="36"/>
    <n v="14"/>
    <n v="13"/>
    <n v="8"/>
    <n v="1"/>
    <n v="0"/>
    <n v="0"/>
    <n v="44"/>
    <n v="2"/>
    <n v="13"/>
    <n v="20"/>
    <n v="9"/>
    <n v="0"/>
    <n v="14"/>
  </r>
  <r>
    <x v="0"/>
    <x v="18"/>
    <x v="0"/>
    <x v="2"/>
    <x v="30"/>
    <x v="0"/>
    <n v="70"/>
    <n v="20"/>
    <n v="9"/>
    <n v="4"/>
    <n v="2"/>
    <n v="3"/>
    <n v="2"/>
    <n v="0"/>
    <n v="26"/>
    <n v="5"/>
    <n v="10"/>
    <n v="7"/>
    <n v="4"/>
    <n v="0"/>
    <n v="24"/>
  </r>
  <r>
    <x v="0"/>
    <x v="18"/>
    <x v="0"/>
    <x v="0"/>
    <x v="17"/>
    <x v="0"/>
    <n v="14"/>
    <n v="12"/>
    <n v="7"/>
    <n v="2"/>
    <n v="2"/>
    <n v="1"/>
    <n v="0"/>
    <n v="0"/>
    <n v="1"/>
    <n v="0"/>
    <n v="0"/>
    <n v="1"/>
    <n v="0"/>
    <n v="0"/>
    <n v="1"/>
  </r>
  <r>
    <x v="0"/>
    <x v="18"/>
    <x v="0"/>
    <x v="2"/>
    <x v="10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8"/>
    <x v="0"/>
    <x v="2"/>
    <x v="73"/>
    <x v="0"/>
    <n v="2"/>
    <n v="0"/>
    <n v="0"/>
    <n v="0"/>
    <n v="0"/>
    <n v="0"/>
    <n v="0"/>
    <n v="0"/>
    <n v="2"/>
    <n v="1"/>
    <n v="0"/>
    <n v="1"/>
    <n v="0"/>
    <n v="0"/>
    <n v="0"/>
  </r>
  <r>
    <x v="0"/>
    <x v="18"/>
    <x v="0"/>
    <x v="2"/>
    <x v="21"/>
    <x v="0"/>
    <n v="113"/>
    <n v="62"/>
    <n v="31"/>
    <n v="11"/>
    <n v="12"/>
    <n v="8"/>
    <n v="0"/>
    <n v="0"/>
    <n v="41"/>
    <n v="4"/>
    <n v="5"/>
    <n v="24"/>
    <n v="8"/>
    <n v="0"/>
    <n v="10"/>
  </r>
  <r>
    <x v="0"/>
    <x v="18"/>
    <x v="0"/>
    <x v="0"/>
    <x v="23"/>
    <x v="0"/>
    <n v="39"/>
    <n v="30"/>
    <n v="10"/>
    <n v="5"/>
    <n v="10"/>
    <n v="4"/>
    <n v="1"/>
    <n v="0"/>
    <n v="6"/>
    <n v="0"/>
    <n v="1"/>
    <n v="1"/>
    <n v="4"/>
    <n v="0"/>
    <n v="3"/>
  </r>
  <r>
    <x v="0"/>
    <x v="18"/>
    <x v="0"/>
    <x v="2"/>
    <x v="5"/>
    <x v="0"/>
    <n v="115"/>
    <n v="73"/>
    <n v="34"/>
    <n v="21"/>
    <n v="9"/>
    <n v="6"/>
    <n v="3"/>
    <n v="0"/>
    <n v="34"/>
    <n v="4"/>
    <n v="8"/>
    <n v="17"/>
    <n v="5"/>
    <n v="0"/>
    <n v="8"/>
  </r>
  <r>
    <x v="0"/>
    <x v="18"/>
    <x v="0"/>
    <x v="2"/>
    <x v="79"/>
    <x v="0"/>
    <n v="23"/>
    <n v="16"/>
    <n v="5"/>
    <n v="3"/>
    <n v="4"/>
    <n v="3"/>
    <n v="1"/>
    <n v="0"/>
    <n v="6"/>
    <n v="0"/>
    <n v="0"/>
    <n v="2"/>
    <n v="4"/>
    <n v="0"/>
    <n v="1"/>
  </r>
  <r>
    <x v="0"/>
    <x v="18"/>
    <x v="0"/>
    <x v="1"/>
    <x v="24"/>
    <x v="0"/>
    <n v="155"/>
    <n v="123"/>
    <n v="29"/>
    <n v="32"/>
    <n v="20"/>
    <n v="30"/>
    <n v="12"/>
    <n v="0"/>
    <n v="26"/>
    <n v="1"/>
    <n v="5"/>
    <n v="12"/>
    <n v="8"/>
    <n v="0"/>
    <n v="6"/>
  </r>
  <r>
    <x v="0"/>
    <x v="18"/>
    <x v="0"/>
    <x v="0"/>
    <x v="8"/>
    <x v="0"/>
    <n v="76"/>
    <n v="47"/>
    <n v="19"/>
    <n v="9"/>
    <n v="12"/>
    <n v="6"/>
    <n v="1"/>
    <n v="0"/>
    <n v="23"/>
    <n v="1"/>
    <n v="5"/>
    <n v="8"/>
    <n v="9"/>
    <n v="0"/>
    <n v="6"/>
  </r>
  <r>
    <x v="0"/>
    <x v="18"/>
    <x v="0"/>
    <x v="1"/>
    <x v="4"/>
    <x v="0"/>
    <n v="29"/>
    <n v="28"/>
    <n v="10"/>
    <n v="7"/>
    <n v="4"/>
    <n v="3"/>
    <n v="4"/>
    <n v="0"/>
    <n v="1"/>
    <n v="0"/>
    <n v="0"/>
    <n v="0"/>
    <n v="1"/>
    <n v="0"/>
    <n v="0"/>
  </r>
  <r>
    <x v="0"/>
    <x v="18"/>
    <x v="0"/>
    <x v="0"/>
    <x v="34"/>
    <x v="0"/>
    <n v="1"/>
    <n v="0"/>
    <n v="0"/>
    <n v="0"/>
    <n v="0"/>
    <n v="0"/>
    <n v="0"/>
    <n v="0"/>
    <n v="1"/>
    <n v="1"/>
    <n v="0"/>
    <n v="0"/>
    <n v="0"/>
    <n v="0"/>
    <n v="0"/>
  </r>
  <r>
    <x v="0"/>
    <x v="18"/>
    <x v="0"/>
    <x v="1"/>
    <x v="26"/>
    <x v="0"/>
    <n v="32"/>
    <n v="28"/>
    <n v="6"/>
    <n v="9"/>
    <n v="7"/>
    <n v="4"/>
    <n v="2"/>
    <n v="0"/>
    <n v="4"/>
    <n v="0"/>
    <n v="1"/>
    <n v="1"/>
    <n v="2"/>
    <n v="0"/>
    <n v="0"/>
  </r>
  <r>
    <x v="0"/>
    <x v="18"/>
    <x v="1"/>
    <x v="4"/>
    <x v="38"/>
    <x v="0"/>
    <n v="398"/>
    <n v="363"/>
    <n v="47"/>
    <n v="56"/>
    <n v="68"/>
    <n v="97"/>
    <n v="94"/>
    <n v="1"/>
    <n v="25"/>
    <n v="4"/>
    <n v="2"/>
    <n v="9"/>
    <n v="10"/>
    <n v="1"/>
    <n v="9"/>
  </r>
  <r>
    <x v="0"/>
    <x v="18"/>
    <x v="1"/>
    <x v="4"/>
    <x v="39"/>
    <x v="0"/>
    <n v="535"/>
    <n v="495"/>
    <n v="52"/>
    <n v="85"/>
    <n v="109"/>
    <n v="113"/>
    <n v="128"/>
    <n v="8"/>
    <n v="21"/>
    <n v="7"/>
    <n v="5"/>
    <n v="4"/>
    <n v="5"/>
    <n v="0"/>
    <n v="19"/>
  </r>
  <r>
    <x v="0"/>
    <x v="18"/>
    <x v="1"/>
    <x v="3"/>
    <x v="37"/>
    <x v="1"/>
    <n v="117"/>
    <n v="110"/>
    <n v="39"/>
    <n v="13"/>
    <n v="19"/>
    <n v="27"/>
    <n v="12"/>
    <n v="0"/>
    <n v="7"/>
    <n v="1"/>
    <n v="0"/>
    <n v="0"/>
    <n v="6"/>
    <n v="0"/>
    <n v="0"/>
  </r>
  <r>
    <x v="0"/>
    <x v="18"/>
    <x v="1"/>
    <x v="3"/>
    <x v="36"/>
    <x v="1"/>
    <n v="446"/>
    <n v="430"/>
    <n v="75"/>
    <n v="67"/>
    <n v="79"/>
    <n v="102"/>
    <n v="102"/>
    <n v="5"/>
    <n v="13"/>
    <n v="0"/>
    <n v="2"/>
    <n v="4"/>
    <n v="7"/>
    <n v="0"/>
    <n v="3"/>
  </r>
  <r>
    <x v="0"/>
    <x v="18"/>
    <x v="2"/>
    <x v="7"/>
    <x v="66"/>
    <x v="0"/>
    <n v="15"/>
    <n v="15"/>
    <n v="5"/>
    <n v="5"/>
    <n v="3"/>
    <n v="2"/>
    <n v="0"/>
    <n v="0"/>
    <n v="0"/>
    <n v="0"/>
    <n v="0"/>
    <n v="0"/>
    <n v="0"/>
    <n v="0"/>
    <n v="0"/>
  </r>
  <r>
    <x v="0"/>
    <x v="18"/>
    <x v="2"/>
    <x v="9"/>
    <x v="46"/>
    <x v="0"/>
    <n v="125"/>
    <n v="70"/>
    <n v="27"/>
    <n v="23"/>
    <n v="7"/>
    <n v="13"/>
    <n v="0"/>
    <n v="0"/>
    <n v="52"/>
    <n v="7"/>
    <n v="9"/>
    <n v="19"/>
    <n v="17"/>
    <n v="0"/>
    <n v="3"/>
  </r>
  <r>
    <x v="0"/>
    <x v="18"/>
    <x v="2"/>
    <x v="7"/>
    <x v="43"/>
    <x v="0"/>
    <n v="35"/>
    <n v="33"/>
    <n v="13"/>
    <n v="6"/>
    <n v="7"/>
    <n v="4"/>
    <n v="3"/>
    <n v="0"/>
    <n v="2"/>
    <n v="0"/>
    <n v="0"/>
    <n v="1"/>
    <n v="1"/>
    <n v="0"/>
    <n v="0"/>
  </r>
  <r>
    <x v="0"/>
    <x v="18"/>
    <x v="2"/>
    <x v="7"/>
    <x v="45"/>
    <x v="0"/>
    <n v="16"/>
    <n v="14"/>
    <n v="4"/>
    <n v="4"/>
    <n v="1"/>
    <n v="2"/>
    <n v="3"/>
    <n v="0"/>
    <n v="2"/>
    <n v="0"/>
    <n v="0"/>
    <n v="0"/>
    <n v="2"/>
    <n v="0"/>
    <n v="0"/>
  </r>
  <r>
    <x v="0"/>
    <x v="18"/>
    <x v="2"/>
    <x v="7"/>
    <x v="44"/>
    <x v="0"/>
    <n v="7"/>
    <n v="7"/>
    <n v="0"/>
    <n v="0"/>
    <n v="3"/>
    <n v="3"/>
    <n v="1"/>
    <n v="0"/>
    <n v="0"/>
    <n v="0"/>
    <n v="0"/>
    <n v="0"/>
    <n v="0"/>
    <n v="0"/>
    <n v="0"/>
  </r>
  <r>
    <x v="0"/>
    <x v="18"/>
    <x v="2"/>
    <x v="6"/>
    <x v="41"/>
    <x v="1"/>
    <n v="29"/>
    <n v="29"/>
    <n v="1"/>
    <n v="1"/>
    <n v="2"/>
    <n v="12"/>
    <n v="13"/>
    <n v="0"/>
    <n v="0"/>
    <n v="0"/>
    <n v="0"/>
    <n v="0"/>
    <n v="0"/>
    <n v="0"/>
    <n v="0"/>
  </r>
  <r>
    <x v="0"/>
    <x v="18"/>
    <x v="2"/>
    <x v="5"/>
    <x v="47"/>
    <x v="0"/>
    <n v="18"/>
    <n v="15"/>
    <n v="4"/>
    <n v="7"/>
    <n v="3"/>
    <n v="1"/>
    <n v="0"/>
    <n v="0"/>
    <n v="2"/>
    <n v="0"/>
    <n v="1"/>
    <n v="1"/>
    <n v="0"/>
    <n v="0"/>
    <n v="1"/>
  </r>
  <r>
    <x v="0"/>
    <x v="18"/>
    <x v="2"/>
    <x v="5"/>
    <x v="58"/>
    <x v="0"/>
    <n v="26"/>
    <n v="12"/>
    <n v="6"/>
    <n v="4"/>
    <n v="1"/>
    <n v="1"/>
    <n v="0"/>
    <n v="0"/>
    <n v="10"/>
    <n v="0"/>
    <n v="3"/>
    <n v="3"/>
    <n v="4"/>
    <n v="0"/>
    <n v="4"/>
  </r>
  <r>
    <x v="0"/>
    <x v="19"/>
    <x v="0"/>
    <x v="0"/>
    <x v="76"/>
    <x v="0"/>
    <n v="19"/>
    <n v="10"/>
    <n v="6"/>
    <n v="4"/>
    <n v="0"/>
    <n v="0"/>
    <n v="0"/>
    <n v="0"/>
    <n v="7"/>
    <n v="1"/>
    <n v="0"/>
    <n v="4"/>
    <n v="2"/>
    <n v="0"/>
    <n v="2"/>
  </r>
  <r>
    <x v="0"/>
    <x v="19"/>
    <x v="0"/>
    <x v="2"/>
    <x v="56"/>
    <x v="0"/>
    <n v="33"/>
    <n v="19"/>
    <n v="14"/>
    <n v="4"/>
    <n v="1"/>
    <n v="0"/>
    <n v="0"/>
    <n v="0"/>
    <n v="11"/>
    <n v="1"/>
    <n v="3"/>
    <n v="4"/>
    <n v="3"/>
    <n v="0"/>
    <n v="3"/>
  </r>
  <r>
    <x v="0"/>
    <x v="19"/>
    <x v="0"/>
    <x v="0"/>
    <x v="1"/>
    <x v="0"/>
    <n v="14"/>
    <n v="10"/>
    <n v="6"/>
    <n v="4"/>
    <n v="0"/>
    <n v="0"/>
    <n v="0"/>
    <n v="0"/>
    <n v="4"/>
    <n v="0"/>
    <n v="1"/>
    <n v="2"/>
    <n v="1"/>
    <n v="0"/>
    <n v="0"/>
  </r>
  <r>
    <x v="0"/>
    <x v="19"/>
    <x v="0"/>
    <x v="2"/>
    <x v="7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9"/>
    <x v="0"/>
    <x v="1"/>
    <x v="4"/>
    <x v="0"/>
    <n v="75"/>
    <n v="43"/>
    <n v="15"/>
    <n v="11"/>
    <n v="8"/>
    <n v="7"/>
    <n v="2"/>
    <n v="0"/>
    <n v="11"/>
    <n v="0"/>
    <n v="1"/>
    <n v="4"/>
    <n v="6"/>
    <n v="0"/>
    <n v="21"/>
  </r>
  <r>
    <x v="0"/>
    <x v="19"/>
    <x v="0"/>
    <x v="0"/>
    <x v="14"/>
    <x v="0"/>
    <n v="13"/>
    <n v="9"/>
    <n v="3"/>
    <n v="1"/>
    <n v="2"/>
    <n v="3"/>
    <n v="0"/>
    <n v="0"/>
    <n v="0"/>
    <n v="0"/>
    <n v="0"/>
    <n v="0"/>
    <n v="0"/>
    <n v="0"/>
    <n v="4"/>
  </r>
  <r>
    <x v="0"/>
    <x v="19"/>
    <x v="0"/>
    <x v="1"/>
    <x v="3"/>
    <x v="0"/>
    <n v="82"/>
    <n v="73"/>
    <n v="17"/>
    <n v="12"/>
    <n v="19"/>
    <n v="14"/>
    <n v="11"/>
    <n v="0"/>
    <n v="5"/>
    <n v="0"/>
    <n v="2"/>
    <n v="1"/>
    <n v="2"/>
    <n v="0"/>
    <n v="4"/>
  </r>
  <r>
    <x v="0"/>
    <x v="19"/>
    <x v="0"/>
    <x v="2"/>
    <x v="13"/>
    <x v="0"/>
    <n v="3"/>
    <n v="0"/>
    <n v="0"/>
    <n v="0"/>
    <n v="0"/>
    <n v="0"/>
    <n v="0"/>
    <n v="0"/>
    <n v="2"/>
    <n v="0"/>
    <n v="1"/>
    <n v="1"/>
    <n v="0"/>
    <n v="0"/>
    <n v="1"/>
  </r>
  <r>
    <x v="0"/>
    <x v="19"/>
    <x v="0"/>
    <x v="0"/>
    <x v="59"/>
    <x v="0"/>
    <n v="7"/>
    <n v="6"/>
    <n v="3"/>
    <n v="2"/>
    <n v="1"/>
    <n v="0"/>
    <n v="0"/>
    <n v="0"/>
    <n v="0"/>
    <n v="0"/>
    <n v="0"/>
    <n v="0"/>
    <n v="0"/>
    <n v="0"/>
    <n v="1"/>
  </r>
  <r>
    <x v="0"/>
    <x v="19"/>
    <x v="0"/>
    <x v="2"/>
    <x v="10"/>
    <x v="0"/>
    <n v="34"/>
    <n v="17"/>
    <n v="10"/>
    <n v="3"/>
    <n v="2"/>
    <n v="2"/>
    <n v="0"/>
    <n v="0"/>
    <n v="9"/>
    <n v="0"/>
    <n v="1"/>
    <n v="6"/>
    <n v="2"/>
    <n v="0"/>
    <n v="8"/>
  </r>
  <r>
    <x v="0"/>
    <x v="19"/>
    <x v="0"/>
    <x v="2"/>
    <x v="88"/>
    <x v="0"/>
    <n v="2"/>
    <n v="1"/>
    <n v="0"/>
    <n v="0"/>
    <n v="1"/>
    <n v="0"/>
    <n v="0"/>
    <n v="0"/>
    <n v="1"/>
    <n v="0"/>
    <n v="0"/>
    <n v="1"/>
    <n v="0"/>
    <n v="0"/>
    <n v="0"/>
  </r>
  <r>
    <x v="0"/>
    <x v="19"/>
    <x v="0"/>
    <x v="2"/>
    <x v="18"/>
    <x v="0"/>
    <n v="5"/>
    <n v="2"/>
    <n v="1"/>
    <n v="1"/>
    <n v="0"/>
    <n v="0"/>
    <n v="0"/>
    <n v="0"/>
    <n v="3"/>
    <n v="0"/>
    <n v="0"/>
    <n v="0"/>
    <n v="3"/>
    <n v="0"/>
    <n v="0"/>
  </r>
  <r>
    <x v="0"/>
    <x v="19"/>
    <x v="0"/>
    <x v="1"/>
    <x v="22"/>
    <x v="0"/>
    <n v="5"/>
    <n v="2"/>
    <n v="1"/>
    <n v="1"/>
    <n v="0"/>
    <n v="0"/>
    <n v="0"/>
    <n v="0"/>
    <n v="1"/>
    <n v="0"/>
    <n v="0"/>
    <n v="0"/>
    <n v="1"/>
    <n v="0"/>
    <n v="2"/>
  </r>
  <r>
    <x v="0"/>
    <x v="19"/>
    <x v="0"/>
    <x v="1"/>
    <x v="24"/>
    <x v="0"/>
    <n v="206"/>
    <n v="194"/>
    <n v="32"/>
    <n v="40"/>
    <n v="46"/>
    <n v="58"/>
    <n v="18"/>
    <n v="0"/>
    <n v="7"/>
    <n v="0"/>
    <n v="1"/>
    <n v="4"/>
    <n v="2"/>
    <n v="0"/>
    <n v="5"/>
  </r>
  <r>
    <x v="0"/>
    <x v="19"/>
    <x v="0"/>
    <x v="2"/>
    <x v="25"/>
    <x v="0"/>
    <n v="38"/>
    <n v="9"/>
    <n v="5"/>
    <n v="3"/>
    <n v="1"/>
    <n v="0"/>
    <n v="0"/>
    <n v="0"/>
    <n v="7"/>
    <n v="0"/>
    <n v="1"/>
    <n v="4"/>
    <n v="2"/>
    <n v="0"/>
    <n v="22"/>
  </r>
  <r>
    <x v="0"/>
    <x v="19"/>
    <x v="0"/>
    <x v="0"/>
    <x v="61"/>
    <x v="0"/>
    <n v="20"/>
    <n v="15"/>
    <n v="8"/>
    <n v="4"/>
    <n v="1"/>
    <n v="1"/>
    <n v="1"/>
    <n v="0"/>
    <n v="4"/>
    <n v="0"/>
    <n v="1"/>
    <n v="3"/>
    <n v="0"/>
    <n v="0"/>
    <n v="1"/>
  </r>
  <r>
    <x v="0"/>
    <x v="19"/>
    <x v="0"/>
    <x v="0"/>
    <x v="53"/>
    <x v="0"/>
    <n v="8"/>
    <n v="5"/>
    <n v="3"/>
    <n v="1"/>
    <n v="1"/>
    <n v="0"/>
    <n v="0"/>
    <n v="0"/>
    <n v="1"/>
    <n v="0"/>
    <n v="0"/>
    <n v="1"/>
    <n v="0"/>
    <n v="0"/>
    <n v="2"/>
  </r>
  <r>
    <x v="0"/>
    <x v="19"/>
    <x v="0"/>
    <x v="2"/>
    <x v="86"/>
    <x v="0"/>
    <n v="7"/>
    <n v="4"/>
    <n v="1"/>
    <n v="2"/>
    <n v="0"/>
    <n v="1"/>
    <n v="0"/>
    <n v="0"/>
    <n v="1"/>
    <n v="0"/>
    <n v="0"/>
    <n v="1"/>
    <n v="0"/>
    <n v="0"/>
    <n v="2"/>
  </r>
  <r>
    <x v="0"/>
    <x v="19"/>
    <x v="0"/>
    <x v="2"/>
    <x v="89"/>
    <x v="0"/>
    <n v="2"/>
    <n v="2"/>
    <n v="0"/>
    <n v="1"/>
    <n v="0"/>
    <n v="1"/>
    <n v="0"/>
    <n v="0"/>
    <n v="0"/>
    <n v="0"/>
    <n v="0"/>
    <n v="0"/>
    <n v="0"/>
    <n v="0"/>
    <n v="0"/>
  </r>
  <r>
    <x v="0"/>
    <x v="19"/>
    <x v="0"/>
    <x v="2"/>
    <x v="31"/>
    <x v="0"/>
    <n v="43"/>
    <n v="11"/>
    <n v="8"/>
    <n v="3"/>
    <n v="0"/>
    <n v="0"/>
    <n v="0"/>
    <n v="0"/>
    <n v="11"/>
    <n v="0"/>
    <n v="2"/>
    <n v="4"/>
    <n v="5"/>
    <n v="0"/>
    <n v="21"/>
  </r>
  <r>
    <x v="0"/>
    <x v="19"/>
    <x v="0"/>
    <x v="1"/>
    <x v="26"/>
    <x v="0"/>
    <n v="136"/>
    <n v="100"/>
    <n v="29"/>
    <n v="25"/>
    <n v="23"/>
    <n v="19"/>
    <n v="4"/>
    <n v="0"/>
    <n v="14"/>
    <n v="0"/>
    <n v="1"/>
    <n v="9"/>
    <n v="4"/>
    <n v="0"/>
    <n v="22"/>
  </r>
  <r>
    <x v="0"/>
    <x v="19"/>
    <x v="0"/>
    <x v="1"/>
    <x v="48"/>
    <x v="0"/>
    <n v="51"/>
    <n v="50"/>
    <n v="5"/>
    <n v="10"/>
    <n v="13"/>
    <n v="17"/>
    <n v="5"/>
    <n v="0"/>
    <n v="1"/>
    <n v="0"/>
    <n v="0"/>
    <n v="1"/>
    <n v="0"/>
    <n v="0"/>
    <n v="0"/>
  </r>
  <r>
    <x v="0"/>
    <x v="19"/>
    <x v="0"/>
    <x v="2"/>
    <x v="9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19"/>
    <x v="0"/>
    <x v="2"/>
    <x v="20"/>
    <x v="0"/>
    <n v="17"/>
    <n v="12"/>
    <n v="6"/>
    <n v="4"/>
    <n v="2"/>
    <n v="0"/>
    <n v="0"/>
    <n v="0"/>
    <n v="4"/>
    <n v="0"/>
    <n v="0"/>
    <n v="3"/>
    <n v="1"/>
    <n v="0"/>
    <n v="1"/>
  </r>
  <r>
    <x v="0"/>
    <x v="19"/>
    <x v="0"/>
    <x v="2"/>
    <x v="6"/>
    <x v="0"/>
    <n v="24"/>
    <n v="20"/>
    <n v="9"/>
    <n v="5"/>
    <n v="4"/>
    <n v="1"/>
    <n v="1"/>
    <n v="0"/>
    <n v="1"/>
    <n v="0"/>
    <n v="0"/>
    <n v="1"/>
    <n v="0"/>
    <n v="0"/>
    <n v="3"/>
  </r>
  <r>
    <x v="0"/>
    <x v="19"/>
    <x v="0"/>
    <x v="0"/>
    <x v="17"/>
    <x v="0"/>
    <n v="6"/>
    <n v="1"/>
    <n v="0"/>
    <n v="0"/>
    <n v="1"/>
    <n v="0"/>
    <n v="0"/>
    <n v="0"/>
    <n v="3"/>
    <n v="0"/>
    <n v="1"/>
    <n v="2"/>
    <n v="0"/>
    <n v="0"/>
    <n v="2"/>
  </r>
  <r>
    <x v="0"/>
    <x v="19"/>
    <x v="0"/>
    <x v="2"/>
    <x v="11"/>
    <x v="0"/>
    <n v="17"/>
    <n v="6"/>
    <n v="6"/>
    <n v="0"/>
    <n v="0"/>
    <n v="0"/>
    <n v="0"/>
    <n v="0"/>
    <n v="7"/>
    <n v="2"/>
    <n v="0"/>
    <n v="3"/>
    <n v="2"/>
    <n v="0"/>
    <n v="4"/>
  </r>
  <r>
    <x v="0"/>
    <x v="19"/>
    <x v="0"/>
    <x v="0"/>
    <x v="16"/>
    <x v="0"/>
    <n v="24"/>
    <n v="22"/>
    <n v="7"/>
    <n v="8"/>
    <n v="4"/>
    <n v="2"/>
    <n v="1"/>
    <n v="0"/>
    <n v="1"/>
    <n v="0"/>
    <n v="1"/>
    <n v="0"/>
    <n v="0"/>
    <n v="0"/>
    <n v="1"/>
  </r>
  <r>
    <x v="0"/>
    <x v="19"/>
    <x v="0"/>
    <x v="0"/>
    <x v="32"/>
    <x v="0"/>
    <n v="23"/>
    <n v="16"/>
    <n v="7"/>
    <n v="7"/>
    <n v="2"/>
    <n v="0"/>
    <n v="0"/>
    <n v="0"/>
    <n v="6"/>
    <n v="3"/>
    <n v="0"/>
    <n v="2"/>
    <n v="1"/>
    <n v="0"/>
    <n v="1"/>
  </r>
  <r>
    <x v="0"/>
    <x v="19"/>
    <x v="0"/>
    <x v="1"/>
    <x v="35"/>
    <x v="0"/>
    <n v="54"/>
    <n v="42"/>
    <n v="12"/>
    <n v="9"/>
    <n v="10"/>
    <n v="6"/>
    <n v="5"/>
    <n v="0"/>
    <n v="6"/>
    <n v="0"/>
    <n v="0"/>
    <n v="4"/>
    <n v="2"/>
    <n v="0"/>
    <n v="6"/>
  </r>
  <r>
    <x v="0"/>
    <x v="19"/>
    <x v="0"/>
    <x v="2"/>
    <x v="21"/>
    <x v="0"/>
    <n v="25"/>
    <n v="18"/>
    <n v="9"/>
    <n v="6"/>
    <n v="1"/>
    <n v="2"/>
    <n v="0"/>
    <n v="0"/>
    <n v="5"/>
    <n v="0"/>
    <n v="0"/>
    <n v="2"/>
    <n v="3"/>
    <n v="0"/>
    <n v="2"/>
  </r>
  <r>
    <x v="0"/>
    <x v="19"/>
    <x v="0"/>
    <x v="2"/>
    <x v="90"/>
    <x v="0"/>
    <n v="3"/>
    <n v="3"/>
    <n v="2"/>
    <n v="1"/>
    <n v="0"/>
    <n v="0"/>
    <n v="0"/>
    <n v="0"/>
    <n v="0"/>
    <n v="0"/>
    <n v="0"/>
    <n v="0"/>
    <n v="0"/>
    <n v="0"/>
    <n v="0"/>
  </r>
  <r>
    <x v="0"/>
    <x v="19"/>
    <x v="0"/>
    <x v="0"/>
    <x v="23"/>
    <x v="0"/>
    <n v="64"/>
    <n v="44"/>
    <n v="17"/>
    <n v="10"/>
    <n v="10"/>
    <n v="5"/>
    <n v="2"/>
    <n v="0"/>
    <n v="4"/>
    <n v="1"/>
    <n v="2"/>
    <n v="1"/>
    <n v="0"/>
    <n v="0"/>
    <n v="16"/>
  </r>
  <r>
    <x v="0"/>
    <x v="19"/>
    <x v="0"/>
    <x v="2"/>
    <x v="30"/>
    <x v="0"/>
    <n v="13"/>
    <n v="6"/>
    <n v="4"/>
    <n v="2"/>
    <n v="0"/>
    <n v="0"/>
    <n v="0"/>
    <n v="0"/>
    <n v="2"/>
    <n v="0"/>
    <n v="0"/>
    <n v="0"/>
    <n v="2"/>
    <n v="0"/>
    <n v="5"/>
  </r>
  <r>
    <x v="0"/>
    <x v="19"/>
    <x v="0"/>
    <x v="1"/>
    <x v="62"/>
    <x v="0"/>
    <n v="8"/>
    <n v="8"/>
    <n v="3"/>
    <n v="1"/>
    <n v="1"/>
    <n v="3"/>
    <n v="0"/>
    <n v="0"/>
    <n v="0"/>
    <n v="0"/>
    <n v="0"/>
    <n v="0"/>
    <n v="0"/>
    <n v="0"/>
    <n v="0"/>
  </r>
  <r>
    <x v="0"/>
    <x v="19"/>
    <x v="0"/>
    <x v="2"/>
    <x v="29"/>
    <x v="0"/>
    <n v="3"/>
    <n v="2"/>
    <n v="1"/>
    <n v="1"/>
    <n v="0"/>
    <n v="0"/>
    <n v="0"/>
    <n v="0"/>
    <n v="0"/>
    <n v="0"/>
    <n v="0"/>
    <n v="0"/>
    <n v="0"/>
    <n v="0"/>
    <n v="1"/>
  </r>
  <r>
    <x v="0"/>
    <x v="19"/>
    <x v="0"/>
    <x v="1"/>
    <x v="72"/>
    <x v="0"/>
    <n v="14"/>
    <n v="9"/>
    <n v="6"/>
    <n v="3"/>
    <n v="0"/>
    <n v="0"/>
    <n v="0"/>
    <n v="0"/>
    <n v="3"/>
    <n v="0"/>
    <n v="0"/>
    <n v="2"/>
    <n v="1"/>
    <n v="0"/>
    <n v="2"/>
  </r>
  <r>
    <x v="0"/>
    <x v="19"/>
    <x v="0"/>
    <x v="2"/>
    <x v="27"/>
    <x v="0"/>
    <n v="43"/>
    <n v="31"/>
    <n v="10"/>
    <n v="12"/>
    <n v="6"/>
    <n v="3"/>
    <n v="0"/>
    <n v="0"/>
    <n v="5"/>
    <n v="0"/>
    <n v="1"/>
    <n v="3"/>
    <n v="1"/>
    <n v="0"/>
    <n v="7"/>
  </r>
  <r>
    <x v="0"/>
    <x v="19"/>
    <x v="0"/>
    <x v="0"/>
    <x v="8"/>
    <x v="0"/>
    <n v="58"/>
    <n v="49"/>
    <n v="18"/>
    <n v="12"/>
    <n v="12"/>
    <n v="6"/>
    <n v="1"/>
    <n v="0"/>
    <n v="6"/>
    <n v="0"/>
    <n v="0"/>
    <n v="4"/>
    <n v="2"/>
    <n v="0"/>
    <n v="3"/>
  </r>
  <r>
    <x v="0"/>
    <x v="19"/>
    <x v="0"/>
    <x v="2"/>
    <x v="5"/>
    <x v="0"/>
    <n v="3"/>
    <n v="0"/>
    <n v="0"/>
    <n v="0"/>
    <n v="0"/>
    <n v="0"/>
    <n v="0"/>
    <n v="0"/>
    <n v="1"/>
    <n v="0"/>
    <n v="1"/>
    <n v="0"/>
    <n v="0"/>
    <n v="0"/>
    <n v="2"/>
  </r>
  <r>
    <x v="0"/>
    <x v="19"/>
    <x v="1"/>
    <x v="3"/>
    <x v="36"/>
    <x v="1"/>
    <n v="493"/>
    <n v="442"/>
    <n v="85"/>
    <n v="47"/>
    <n v="95"/>
    <n v="117"/>
    <n v="91"/>
    <n v="7"/>
    <n v="33"/>
    <n v="3"/>
    <n v="2"/>
    <n v="14"/>
    <n v="14"/>
    <n v="0"/>
    <n v="18"/>
  </r>
  <r>
    <x v="0"/>
    <x v="19"/>
    <x v="1"/>
    <x v="4"/>
    <x v="38"/>
    <x v="0"/>
    <n v="476"/>
    <n v="462"/>
    <n v="34"/>
    <n v="48"/>
    <n v="96"/>
    <n v="144"/>
    <n v="131"/>
    <n v="9"/>
    <n v="9"/>
    <n v="0"/>
    <n v="0"/>
    <n v="5"/>
    <n v="4"/>
    <n v="0"/>
    <n v="5"/>
  </r>
  <r>
    <x v="0"/>
    <x v="19"/>
    <x v="1"/>
    <x v="4"/>
    <x v="39"/>
    <x v="0"/>
    <n v="633"/>
    <n v="616"/>
    <n v="42"/>
    <n v="65"/>
    <n v="120"/>
    <n v="196"/>
    <n v="181"/>
    <n v="12"/>
    <n v="10"/>
    <n v="0"/>
    <n v="1"/>
    <n v="4"/>
    <n v="5"/>
    <n v="0"/>
    <n v="7"/>
  </r>
  <r>
    <x v="0"/>
    <x v="19"/>
    <x v="1"/>
    <x v="3"/>
    <x v="37"/>
    <x v="1"/>
    <n v="215"/>
    <n v="210"/>
    <n v="17"/>
    <n v="23"/>
    <n v="30"/>
    <n v="71"/>
    <n v="67"/>
    <n v="2"/>
    <n v="3"/>
    <n v="0"/>
    <n v="0"/>
    <n v="2"/>
    <n v="1"/>
    <n v="0"/>
    <n v="2"/>
  </r>
  <r>
    <x v="0"/>
    <x v="19"/>
    <x v="2"/>
    <x v="5"/>
    <x v="58"/>
    <x v="0"/>
    <n v="22"/>
    <n v="21"/>
    <n v="4"/>
    <n v="9"/>
    <n v="7"/>
    <n v="1"/>
    <n v="0"/>
    <n v="0"/>
    <n v="1"/>
    <n v="0"/>
    <n v="0"/>
    <n v="1"/>
    <n v="0"/>
    <n v="0"/>
    <n v="0"/>
  </r>
  <r>
    <x v="0"/>
    <x v="19"/>
    <x v="2"/>
    <x v="6"/>
    <x v="41"/>
    <x v="1"/>
    <n v="24"/>
    <n v="24"/>
    <n v="2"/>
    <n v="2"/>
    <n v="5"/>
    <n v="5"/>
    <n v="10"/>
    <n v="0"/>
    <n v="0"/>
    <n v="0"/>
    <n v="0"/>
    <n v="0"/>
    <n v="0"/>
    <n v="0"/>
    <n v="0"/>
  </r>
  <r>
    <x v="0"/>
    <x v="19"/>
    <x v="2"/>
    <x v="9"/>
    <x v="46"/>
    <x v="0"/>
    <n v="77"/>
    <n v="58"/>
    <n v="26"/>
    <n v="13"/>
    <n v="8"/>
    <n v="10"/>
    <n v="1"/>
    <n v="0"/>
    <n v="18"/>
    <n v="0"/>
    <n v="4"/>
    <n v="9"/>
    <n v="5"/>
    <n v="0"/>
    <n v="1"/>
  </r>
  <r>
    <x v="0"/>
    <x v="19"/>
    <x v="2"/>
    <x v="5"/>
    <x v="47"/>
    <x v="0"/>
    <n v="25"/>
    <n v="25"/>
    <n v="3"/>
    <n v="3"/>
    <n v="8"/>
    <n v="9"/>
    <n v="1"/>
    <n v="1"/>
    <n v="0"/>
    <n v="0"/>
    <n v="0"/>
    <n v="0"/>
    <n v="0"/>
    <n v="0"/>
    <n v="0"/>
  </r>
  <r>
    <x v="0"/>
    <x v="19"/>
    <x v="2"/>
    <x v="7"/>
    <x v="44"/>
    <x v="0"/>
    <n v="28"/>
    <n v="26"/>
    <n v="3"/>
    <n v="7"/>
    <n v="7"/>
    <n v="5"/>
    <n v="4"/>
    <n v="0"/>
    <n v="2"/>
    <n v="0"/>
    <n v="0"/>
    <n v="1"/>
    <n v="1"/>
    <n v="0"/>
    <n v="0"/>
  </r>
  <r>
    <x v="0"/>
    <x v="19"/>
    <x v="2"/>
    <x v="7"/>
    <x v="74"/>
    <x v="0"/>
    <n v="8"/>
    <n v="8"/>
    <n v="2"/>
    <n v="1"/>
    <n v="1"/>
    <n v="3"/>
    <n v="1"/>
    <n v="0"/>
    <n v="0"/>
    <n v="0"/>
    <n v="0"/>
    <n v="0"/>
    <n v="0"/>
    <n v="0"/>
    <n v="0"/>
  </r>
  <r>
    <x v="0"/>
    <x v="19"/>
    <x v="2"/>
    <x v="7"/>
    <x v="45"/>
    <x v="0"/>
    <n v="23"/>
    <n v="18"/>
    <n v="5"/>
    <n v="2"/>
    <n v="7"/>
    <n v="3"/>
    <n v="1"/>
    <n v="0"/>
    <n v="5"/>
    <n v="0"/>
    <n v="0"/>
    <n v="1"/>
    <n v="4"/>
    <n v="0"/>
    <n v="0"/>
  </r>
  <r>
    <x v="0"/>
    <x v="19"/>
    <x v="2"/>
    <x v="7"/>
    <x v="43"/>
    <x v="0"/>
    <n v="19"/>
    <n v="18"/>
    <n v="4"/>
    <n v="2"/>
    <n v="1"/>
    <n v="7"/>
    <n v="4"/>
    <n v="0"/>
    <n v="1"/>
    <n v="0"/>
    <n v="0"/>
    <n v="1"/>
    <n v="0"/>
    <n v="0"/>
    <n v="0"/>
  </r>
  <r>
    <x v="0"/>
    <x v="20"/>
    <x v="0"/>
    <x v="2"/>
    <x v="31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0"/>
    <x v="0"/>
    <x v="1"/>
    <x v="24"/>
    <x v="0"/>
    <n v="216"/>
    <n v="127"/>
    <n v="45"/>
    <n v="24"/>
    <n v="22"/>
    <n v="28"/>
    <n v="8"/>
    <n v="0"/>
    <n v="70"/>
    <n v="11"/>
    <n v="22"/>
    <n v="23"/>
    <n v="14"/>
    <n v="1"/>
    <n v="18"/>
  </r>
  <r>
    <x v="0"/>
    <x v="20"/>
    <x v="0"/>
    <x v="2"/>
    <x v="18"/>
    <x v="0"/>
    <n v="8"/>
    <n v="2"/>
    <n v="2"/>
    <n v="0"/>
    <n v="0"/>
    <n v="0"/>
    <n v="0"/>
    <n v="0"/>
    <n v="4"/>
    <n v="2"/>
    <n v="2"/>
    <n v="0"/>
    <n v="0"/>
    <n v="0"/>
    <n v="2"/>
  </r>
  <r>
    <x v="0"/>
    <x v="20"/>
    <x v="0"/>
    <x v="2"/>
    <x v="27"/>
    <x v="0"/>
    <n v="1"/>
    <n v="0"/>
    <n v="0"/>
    <n v="0"/>
    <n v="0"/>
    <n v="0"/>
    <n v="0"/>
    <n v="0"/>
    <n v="1"/>
    <n v="1"/>
    <n v="0"/>
    <n v="0"/>
    <n v="0"/>
    <n v="0"/>
    <n v="0"/>
  </r>
  <r>
    <x v="0"/>
    <x v="20"/>
    <x v="0"/>
    <x v="2"/>
    <x v="6"/>
    <x v="0"/>
    <n v="9"/>
    <n v="7"/>
    <n v="4"/>
    <n v="3"/>
    <n v="0"/>
    <n v="0"/>
    <n v="0"/>
    <n v="0"/>
    <n v="2"/>
    <n v="1"/>
    <n v="0"/>
    <n v="0"/>
    <n v="1"/>
    <n v="0"/>
    <n v="0"/>
  </r>
  <r>
    <x v="0"/>
    <x v="20"/>
    <x v="0"/>
    <x v="2"/>
    <x v="19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0"/>
    <x v="0"/>
    <x v="2"/>
    <x v="9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0"/>
    <x v="0"/>
    <x v="0"/>
    <x v="34"/>
    <x v="0"/>
    <n v="26"/>
    <n v="11"/>
    <n v="1"/>
    <n v="8"/>
    <n v="0"/>
    <n v="2"/>
    <n v="0"/>
    <n v="0"/>
    <n v="2"/>
    <n v="1"/>
    <n v="0"/>
    <n v="1"/>
    <n v="0"/>
    <n v="0"/>
    <n v="13"/>
  </r>
  <r>
    <x v="0"/>
    <x v="20"/>
    <x v="0"/>
    <x v="2"/>
    <x v="5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20"/>
    <x v="0"/>
    <x v="0"/>
    <x v="14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20"/>
    <x v="0"/>
    <x v="2"/>
    <x v="30"/>
    <x v="0"/>
    <n v="22"/>
    <n v="9"/>
    <n v="7"/>
    <n v="1"/>
    <n v="0"/>
    <n v="1"/>
    <n v="0"/>
    <n v="0"/>
    <n v="11"/>
    <n v="1"/>
    <n v="3"/>
    <n v="4"/>
    <n v="3"/>
    <n v="0"/>
    <n v="2"/>
  </r>
  <r>
    <x v="0"/>
    <x v="20"/>
    <x v="0"/>
    <x v="0"/>
    <x v="76"/>
    <x v="0"/>
    <n v="9"/>
    <n v="1"/>
    <n v="1"/>
    <n v="0"/>
    <n v="0"/>
    <n v="0"/>
    <n v="0"/>
    <n v="0"/>
    <n v="3"/>
    <n v="0"/>
    <n v="1"/>
    <n v="2"/>
    <n v="0"/>
    <n v="0"/>
    <n v="5"/>
  </r>
  <r>
    <x v="0"/>
    <x v="20"/>
    <x v="0"/>
    <x v="1"/>
    <x v="26"/>
    <x v="0"/>
    <n v="25"/>
    <n v="17"/>
    <n v="8"/>
    <n v="5"/>
    <n v="3"/>
    <n v="1"/>
    <n v="0"/>
    <n v="0"/>
    <n v="7"/>
    <n v="1"/>
    <n v="0"/>
    <n v="4"/>
    <n v="2"/>
    <n v="0"/>
    <n v="1"/>
  </r>
  <r>
    <x v="0"/>
    <x v="20"/>
    <x v="0"/>
    <x v="1"/>
    <x v="48"/>
    <x v="0"/>
    <n v="22"/>
    <n v="5"/>
    <n v="2"/>
    <n v="2"/>
    <n v="0"/>
    <n v="1"/>
    <n v="0"/>
    <n v="0"/>
    <n v="14"/>
    <n v="4"/>
    <n v="7"/>
    <n v="2"/>
    <n v="1"/>
    <n v="0"/>
    <n v="3"/>
  </r>
  <r>
    <x v="0"/>
    <x v="20"/>
    <x v="0"/>
    <x v="0"/>
    <x v="78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0"/>
    <x v="0"/>
    <x v="2"/>
    <x v="20"/>
    <x v="0"/>
    <n v="24"/>
    <n v="10"/>
    <n v="8"/>
    <n v="2"/>
    <n v="0"/>
    <n v="0"/>
    <n v="0"/>
    <n v="0"/>
    <n v="9"/>
    <n v="1"/>
    <n v="3"/>
    <n v="3"/>
    <n v="2"/>
    <n v="0"/>
    <n v="5"/>
  </r>
  <r>
    <x v="0"/>
    <x v="20"/>
    <x v="0"/>
    <x v="1"/>
    <x v="35"/>
    <x v="0"/>
    <n v="20"/>
    <n v="11"/>
    <n v="8"/>
    <n v="1"/>
    <n v="0"/>
    <n v="2"/>
    <n v="0"/>
    <n v="0"/>
    <n v="5"/>
    <n v="0"/>
    <n v="2"/>
    <n v="2"/>
    <n v="1"/>
    <n v="0"/>
    <n v="4"/>
  </r>
  <r>
    <x v="0"/>
    <x v="20"/>
    <x v="0"/>
    <x v="0"/>
    <x v="8"/>
    <x v="0"/>
    <n v="29"/>
    <n v="10"/>
    <n v="6"/>
    <n v="4"/>
    <n v="0"/>
    <n v="0"/>
    <n v="0"/>
    <n v="0"/>
    <n v="13"/>
    <n v="4"/>
    <n v="1"/>
    <n v="6"/>
    <n v="2"/>
    <n v="0"/>
    <n v="6"/>
  </r>
  <r>
    <x v="0"/>
    <x v="20"/>
    <x v="0"/>
    <x v="2"/>
    <x v="11"/>
    <x v="0"/>
    <n v="7"/>
    <n v="0"/>
    <n v="0"/>
    <n v="0"/>
    <n v="0"/>
    <n v="0"/>
    <n v="0"/>
    <n v="0"/>
    <n v="4"/>
    <n v="0"/>
    <n v="2"/>
    <n v="2"/>
    <n v="0"/>
    <n v="0"/>
    <n v="3"/>
  </r>
  <r>
    <x v="0"/>
    <x v="20"/>
    <x v="0"/>
    <x v="2"/>
    <x v="25"/>
    <x v="0"/>
    <n v="26"/>
    <n v="3"/>
    <n v="3"/>
    <n v="0"/>
    <n v="0"/>
    <n v="0"/>
    <n v="0"/>
    <n v="0"/>
    <n v="13"/>
    <n v="1"/>
    <n v="4"/>
    <n v="7"/>
    <n v="1"/>
    <n v="0"/>
    <n v="10"/>
  </r>
  <r>
    <x v="0"/>
    <x v="20"/>
    <x v="0"/>
    <x v="1"/>
    <x v="4"/>
    <x v="0"/>
    <n v="27"/>
    <n v="12"/>
    <n v="4"/>
    <n v="7"/>
    <n v="0"/>
    <n v="0"/>
    <n v="1"/>
    <n v="0"/>
    <n v="9"/>
    <n v="1"/>
    <n v="3"/>
    <n v="5"/>
    <n v="0"/>
    <n v="0"/>
    <n v="6"/>
  </r>
  <r>
    <x v="0"/>
    <x v="20"/>
    <x v="0"/>
    <x v="0"/>
    <x v="0"/>
    <x v="0"/>
    <n v="11"/>
    <n v="6"/>
    <n v="3"/>
    <n v="2"/>
    <n v="1"/>
    <n v="0"/>
    <n v="0"/>
    <n v="0"/>
    <n v="1"/>
    <n v="0"/>
    <n v="0"/>
    <n v="0"/>
    <n v="1"/>
    <n v="0"/>
    <n v="4"/>
  </r>
  <r>
    <x v="0"/>
    <x v="20"/>
    <x v="1"/>
    <x v="4"/>
    <x v="38"/>
    <x v="0"/>
    <n v="135"/>
    <n v="89"/>
    <n v="30"/>
    <n v="23"/>
    <n v="18"/>
    <n v="13"/>
    <n v="5"/>
    <n v="0"/>
    <n v="37"/>
    <n v="8"/>
    <n v="7"/>
    <n v="13"/>
    <n v="9"/>
    <n v="0"/>
    <n v="9"/>
  </r>
  <r>
    <x v="0"/>
    <x v="20"/>
    <x v="1"/>
    <x v="4"/>
    <x v="39"/>
    <x v="0"/>
    <n v="165"/>
    <n v="135"/>
    <n v="17"/>
    <n v="18"/>
    <n v="29"/>
    <n v="29"/>
    <n v="38"/>
    <n v="4"/>
    <n v="15"/>
    <n v="6"/>
    <n v="2"/>
    <n v="5"/>
    <n v="2"/>
    <n v="0"/>
    <n v="15"/>
  </r>
  <r>
    <x v="0"/>
    <x v="20"/>
    <x v="1"/>
    <x v="3"/>
    <x v="36"/>
    <x v="1"/>
    <n v="264"/>
    <n v="232"/>
    <n v="50"/>
    <n v="40"/>
    <n v="53"/>
    <n v="56"/>
    <n v="33"/>
    <n v="0"/>
    <n v="28"/>
    <n v="1"/>
    <n v="4"/>
    <n v="15"/>
    <n v="8"/>
    <n v="0"/>
    <n v="4"/>
  </r>
  <r>
    <x v="0"/>
    <x v="20"/>
    <x v="1"/>
    <x v="3"/>
    <x v="37"/>
    <x v="1"/>
    <n v="134"/>
    <n v="108"/>
    <n v="46"/>
    <n v="17"/>
    <n v="22"/>
    <n v="18"/>
    <n v="5"/>
    <n v="0"/>
    <n v="23"/>
    <n v="1"/>
    <n v="8"/>
    <n v="6"/>
    <n v="8"/>
    <n v="0"/>
    <n v="3"/>
  </r>
  <r>
    <x v="0"/>
    <x v="20"/>
    <x v="2"/>
    <x v="5"/>
    <x v="47"/>
    <x v="0"/>
    <n v="17"/>
    <n v="15"/>
    <n v="6"/>
    <n v="3"/>
    <n v="5"/>
    <n v="0"/>
    <n v="1"/>
    <n v="0"/>
    <n v="1"/>
    <n v="0"/>
    <n v="0"/>
    <n v="1"/>
    <n v="0"/>
    <n v="0"/>
    <n v="1"/>
  </r>
  <r>
    <x v="0"/>
    <x v="20"/>
    <x v="2"/>
    <x v="9"/>
    <x v="46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0"/>
    <x v="2"/>
    <x v="6"/>
    <x v="41"/>
    <x v="1"/>
    <n v="26"/>
    <n v="26"/>
    <n v="6"/>
    <n v="1"/>
    <n v="6"/>
    <n v="4"/>
    <n v="9"/>
    <n v="0"/>
    <n v="0"/>
    <n v="0"/>
    <n v="0"/>
    <n v="0"/>
    <n v="0"/>
    <n v="0"/>
    <n v="0"/>
  </r>
  <r>
    <x v="0"/>
    <x v="20"/>
    <x v="2"/>
    <x v="5"/>
    <x v="83"/>
    <x v="0"/>
    <n v="2"/>
    <n v="0"/>
    <n v="0"/>
    <n v="0"/>
    <n v="0"/>
    <n v="0"/>
    <n v="0"/>
    <n v="0"/>
    <n v="2"/>
    <n v="2"/>
    <n v="0"/>
    <n v="0"/>
    <n v="0"/>
    <n v="0"/>
    <n v="0"/>
  </r>
  <r>
    <x v="0"/>
    <x v="21"/>
    <x v="0"/>
    <x v="2"/>
    <x v="31"/>
    <x v="0"/>
    <n v="38"/>
    <n v="8"/>
    <n v="4"/>
    <n v="2"/>
    <n v="2"/>
    <n v="0"/>
    <n v="0"/>
    <n v="0"/>
    <n v="15"/>
    <n v="3"/>
    <n v="5"/>
    <n v="4"/>
    <n v="3"/>
    <n v="1"/>
    <n v="14"/>
  </r>
  <r>
    <x v="0"/>
    <x v="21"/>
    <x v="0"/>
    <x v="1"/>
    <x v="24"/>
    <x v="0"/>
    <n v="125"/>
    <n v="94"/>
    <n v="23"/>
    <n v="24"/>
    <n v="25"/>
    <n v="20"/>
    <n v="2"/>
    <n v="0"/>
    <n v="18"/>
    <n v="1"/>
    <n v="3"/>
    <n v="7"/>
    <n v="7"/>
    <n v="0"/>
    <n v="13"/>
  </r>
  <r>
    <x v="0"/>
    <x v="21"/>
    <x v="0"/>
    <x v="0"/>
    <x v="34"/>
    <x v="0"/>
    <n v="4"/>
    <n v="2"/>
    <n v="1"/>
    <n v="0"/>
    <n v="1"/>
    <n v="0"/>
    <n v="0"/>
    <n v="0"/>
    <n v="2"/>
    <n v="1"/>
    <n v="0"/>
    <n v="1"/>
    <n v="0"/>
    <n v="0"/>
    <n v="0"/>
  </r>
  <r>
    <x v="0"/>
    <x v="21"/>
    <x v="0"/>
    <x v="2"/>
    <x v="5"/>
    <x v="0"/>
    <n v="6"/>
    <n v="1"/>
    <n v="1"/>
    <n v="0"/>
    <n v="0"/>
    <n v="0"/>
    <n v="0"/>
    <n v="0"/>
    <n v="2"/>
    <n v="1"/>
    <n v="0"/>
    <n v="0"/>
    <n v="1"/>
    <n v="0"/>
    <n v="3"/>
  </r>
  <r>
    <x v="0"/>
    <x v="21"/>
    <x v="0"/>
    <x v="0"/>
    <x v="14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21"/>
    <x v="0"/>
    <x v="2"/>
    <x v="28"/>
    <x v="0"/>
    <n v="1"/>
    <n v="1"/>
    <n v="0"/>
    <n v="0"/>
    <n v="1"/>
    <n v="0"/>
    <n v="0"/>
    <n v="0"/>
    <n v="0"/>
    <n v="0"/>
    <n v="0"/>
    <n v="0"/>
    <n v="0"/>
    <n v="0"/>
    <n v="0"/>
  </r>
  <r>
    <x v="0"/>
    <x v="21"/>
    <x v="0"/>
    <x v="2"/>
    <x v="15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1"/>
    <x v="0"/>
    <x v="2"/>
    <x v="7"/>
    <x v="0"/>
    <n v="8"/>
    <n v="1"/>
    <n v="1"/>
    <n v="0"/>
    <n v="0"/>
    <n v="0"/>
    <n v="0"/>
    <n v="0"/>
    <n v="0"/>
    <n v="0"/>
    <n v="0"/>
    <n v="0"/>
    <n v="0"/>
    <n v="0"/>
    <n v="7"/>
  </r>
  <r>
    <x v="0"/>
    <x v="21"/>
    <x v="0"/>
    <x v="0"/>
    <x v="16"/>
    <x v="0"/>
    <n v="8"/>
    <n v="6"/>
    <n v="4"/>
    <n v="0"/>
    <n v="0"/>
    <n v="1"/>
    <n v="1"/>
    <n v="0"/>
    <n v="1"/>
    <n v="0"/>
    <n v="0"/>
    <n v="0"/>
    <n v="1"/>
    <n v="0"/>
    <n v="1"/>
  </r>
  <r>
    <x v="0"/>
    <x v="21"/>
    <x v="0"/>
    <x v="2"/>
    <x v="79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21"/>
    <x v="0"/>
    <x v="2"/>
    <x v="20"/>
    <x v="0"/>
    <n v="21"/>
    <n v="11"/>
    <n v="6"/>
    <n v="3"/>
    <n v="2"/>
    <n v="0"/>
    <n v="0"/>
    <n v="0"/>
    <n v="6"/>
    <n v="0"/>
    <n v="1"/>
    <n v="2"/>
    <n v="3"/>
    <n v="0"/>
    <n v="4"/>
  </r>
  <r>
    <x v="0"/>
    <x v="21"/>
    <x v="0"/>
    <x v="2"/>
    <x v="52"/>
    <x v="0"/>
    <n v="16"/>
    <n v="3"/>
    <n v="0"/>
    <n v="3"/>
    <n v="0"/>
    <n v="0"/>
    <n v="0"/>
    <n v="0"/>
    <n v="4"/>
    <n v="0"/>
    <n v="0"/>
    <n v="3"/>
    <n v="1"/>
    <n v="0"/>
    <n v="9"/>
  </r>
  <r>
    <x v="0"/>
    <x v="21"/>
    <x v="0"/>
    <x v="2"/>
    <x v="33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1"/>
    <x v="0"/>
    <x v="1"/>
    <x v="22"/>
    <x v="0"/>
    <n v="33"/>
    <n v="19"/>
    <n v="12"/>
    <n v="3"/>
    <n v="4"/>
    <n v="0"/>
    <n v="0"/>
    <n v="0"/>
    <n v="8"/>
    <n v="0"/>
    <n v="0"/>
    <n v="6"/>
    <n v="2"/>
    <n v="0"/>
    <n v="6"/>
  </r>
  <r>
    <x v="0"/>
    <x v="21"/>
    <x v="0"/>
    <x v="1"/>
    <x v="4"/>
    <x v="0"/>
    <n v="23"/>
    <n v="11"/>
    <n v="7"/>
    <n v="2"/>
    <n v="1"/>
    <n v="1"/>
    <n v="0"/>
    <n v="0"/>
    <n v="9"/>
    <n v="0"/>
    <n v="1"/>
    <n v="4"/>
    <n v="4"/>
    <n v="0"/>
    <n v="3"/>
  </r>
  <r>
    <x v="0"/>
    <x v="21"/>
    <x v="0"/>
    <x v="2"/>
    <x v="19"/>
    <x v="0"/>
    <n v="25"/>
    <n v="21"/>
    <n v="6"/>
    <n v="4"/>
    <n v="4"/>
    <n v="4"/>
    <n v="3"/>
    <n v="0"/>
    <n v="2"/>
    <n v="0"/>
    <n v="2"/>
    <n v="0"/>
    <n v="0"/>
    <n v="0"/>
    <n v="2"/>
  </r>
  <r>
    <x v="0"/>
    <x v="21"/>
    <x v="0"/>
    <x v="2"/>
    <x v="11"/>
    <x v="0"/>
    <n v="40"/>
    <n v="24"/>
    <n v="11"/>
    <n v="5"/>
    <n v="6"/>
    <n v="2"/>
    <n v="0"/>
    <n v="0"/>
    <n v="10"/>
    <n v="1"/>
    <n v="1"/>
    <n v="6"/>
    <n v="2"/>
    <n v="0"/>
    <n v="6"/>
  </r>
  <r>
    <x v="0"/>
    <x v="21"/>
    <x v="0"/>
    <x v="2"/>
    <x v="21"/>
    <x v="0"/>
    <n v="19"/>
    <n v="2"/>
    <n v="2"/>
    <n v="0"/>
    <n v="0"/>
    <n v="0"/>
    <n v="0"/>
    <n v="0"/>
    <n v="7"/>
    <n v="0"/>
    <n v="1"/>
    <n v="1"/>
    <n v="5"/>
    <n v="0"/>
    <n v="10"/>
  </r>
  <r>
    <x v="0"/>
    <x v="21"/>
    <x v="0"/>
    <x v="1"/>
    <x v="72"/>
    <x v="0"/>
    <n v="2"/>
    <n v="2"/>
    <n v="2"/>
    <n v="0"/>
    <n v="0"/>
    <n v="0"/>
    <n v="0"/>
    <n v="0"/>
    <n v="0"/>
    <n v="0"/>
    <n v="0"/>
    <n v="0"/>
    <n v="0"/>
    <n v="0"/>
    <n v="0"/>
  </r>
  <r>
    <x v="0"/>
    <x v="21"/>
    <x v="0"/>
    <x v="1"/>
    <x v="62"/>
    <x v="0"/>
    <n v="19"/>
    <n v="10"/>
    <n v="8"/>
    <n v="2"/>
    <n v="0"/>
    <n v="0"/>
    <n v="0"/>
    <n v="0"/>
    <n v="7"/>
    <n v="1"/>
    <n v="0"/>
    <n v="3"/>
    <n v="3"/>
    <n v="0"/>
    <n v="2"/>
  </r>
  <r>
    <x v="0"/>
    <x v="21"/>
    <x v="0"/>
    <x v="2"/>
    <x v="25"/>
    <x v="0"/>
    <n v="28"/>
    <n v="7"/>
    <n v="6"/>
    <n v="1"/>
    <n v="0"/>
    <n v="0"/>
    <n v="0"/>
    <n v="0"/>
    <n v="11"/>
    <n v="1"/>
    <n v="1"/>
    <n v="6"/>
    <n v="3"/>
    <n v="0"/>
    <n v="10"/>
  </r>
  <r>
    <x v="0"/>
    <x v="21"/>
    <x v="0"/>
    <x v="1"/>
    <x v="3"/>
    <x v="0"/>
    <n v="26"/>
    <n v="13"/>
    <n v="7"/>
    <n v="3"/>
    <n v="3"/>
    <n v="0"/>
    <n v="0"/>
    <n v="0"/>
    <n v="3"/>
    <n v="0"/>
    <n v="1"/>
    <n v="1"/>
    <n v="1"/>
    <n v="0"/>
    <n v="10"/>
  </r>
  <r>
    <x v="0"/>
    <x v="21"/>
    <x v="0"/>
    <x v="0"/>
    <x v="8"/>
    <x v="0"/>
    <n v="35"/>
    <n v="17"/>
    <n v="14"/>
    <n v="2"/>
    <n v="0"/>
    <n v="0"/>
    <n v="1"/>
    <n v="0"/>
    <n v="13"/>
    <n v="2"/>
    <n v="2"/>
    <n v="4"/>
    <n v="5"/>
    <n v="0"/>
    <n v="5"/>
  </r>
  <r>
    <x v="0"/>
    <x v="21"/>
    <x v="0"/>
    <x v="2"/>
    <x v="29"/>
    <x v="0"/>
    <n v="11"/>
    <n v="5"/>
    <n v="4"/>
    <n v="0"/>
    <n v="0"/>
    <n v="1"/>
    <n v="0"/>
    <n v="0"/>
    <n v="4"/>
    <n v="0"/>
    <n v="1"/>
    <n v="2"/>
    <n v="1"/>
    <n v="0"/>
    <n v="2"/>
  </r>
  <r>
    <x v="0"/>
    <x v="21"/>
    <x v="0"/>
    <x v="1"/>
    <x v="35"/>
    <x v="0"/>
    <n v="197"/>
    <n v="151"/>
    <n v="44"/>
    <n v="40"/>
    <n v="29"/>
    <n v="23"/>
    <n v="13"/>
    <n v="2"/>
    <n v="34"/>
    <n v="2"/>
    <n v="3"/>
    <n v="19"/>
    <n v="10"/>
    <n v="0"/>
    <n v="12"/>
  </r>
  <r>
    <x v="0"/>
    <x v="21"/>
    <x v="0"/>
    <x v="2"/>
    <x v="63"/>
    <x v="0"/>
    <n v="21"/>
    <n v="21"/>
    <n v="3"/>
    <n v="8"/>
    <n v="7"/>
    <n v="2"/>
    <n v="1"/>
    <n v="0"/>
    <n v="0"/>
    <n v="0"/>
    <n v="0"/>
    <n v="0"/>
    <n v="0"/>
    <n v="0"/>
    <n v="0"/>
  </r>
  <r>
    <x v="0"/>
    <x v="21"/>
    <x v="0"/>
    <x v="2"/>
    <x v="56"/>
    <x v="0"/>
    <n v="20"/>
    <n v="16"/>
    <n v="4"/>
    <n v="8"/>
    <n v="3"/>
    <n v="1"/>
    <n v="0"/>
    <n v="0"/>
    <n v="4"/>
    <n v="0"/>
    <n v="0"/>
    <n v="2"/>
    <n v="2"/>
    <n v="0"/>
    <n v="0"/>
  </r>
  <r>
    <x v="0"/>
    <x v="21"/>
    <x v="0"/>
    <x v="2"/>
    <x v="9"/>
    <x v="0"/>
    <n v="3"/>
    <n v="0"/>
    <n v="0"/>
    <n v="0"/>
    <n v="0"/>
    <n v="0"/>
    <n v="0"/>
    <n v="0"/>
    <n v="2"/>
    <n v="0"/>
    <n v="0"/>
    <n v="1"/>
    <n v="1"/>
    <n v="0"/>
    <n v="1"/>
  </r>
  <r>
    <x v="0"/>
    <x v="21"/>
    <x v="0"/>
    <x v="2"/>
    <x v="10"/>
    <x v="0"/>
    <n v="41"/>
    <n v="15"/>
    <n v="11"/>
    <n v="3"/>
    <n v="1"/>
    <n v="0"/>
    <n v="0"/>
    <n v="0"/>
    <n v="9"/>
    <n v="1"/>
    <n v="2"/>
    <n v="4"/>
    <n v="2"/>
    <n v="0"/>
    <n v="17"/>
  </r>
  <r>
    <x v="0"/>
    <x v="21"/>
    <x v="0"/>
    <x v="1"/>
    <x v="26"/>
    <x v="0"/>
    <n v="18"/>
    <n v="10"/>
    <n v="7"/>
    <n v="2"/>
    <n v="1"/>
    <n v="0"/>
    <n v="0"/>
    <n v="0"/>
    <n v="7"/>
    <n v="0"/>
    <n v="1"/>
    <n v="1"/>
    <n v="5"/>
    <n v="0"/>
    <n v="1"/>
  </r>
  <r>
    <x v="0"/>
    <x v="21"/>
    <x v="0"/>
    <x v="2"/>
    <x v="49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21"/>
    <x v="0"/>
    <x v="2"/>
    <x v="73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21"/>
    <x v="0"/>
    <x v="2"/>
    <x v="30"/>
    <x v="0"/>
    <n v="27"/>
    <n v="10"/>
    <n v="6"/>
    <n v="3"/>
    <n v="0"/>
    <n v="1"/>
    <n v="0"/>
    <n v="0"/>
    <n v="7"/>
    <n v="1"/>
    <n v="0"/>
    <n v="4"/>
    <n v="2"/>
    <n v="0"/>
    <n v="10"/>
  </r>
  <r>
    <x v="0"/>
    <x v="21"/>
    <x v="1"/>
    <x v="3"/>
    <x v="36"/>
    <x v="1"/>
    <n v="455"/>
    <n v="416"/>
    <n v="88"/>
    <n v="86"/>
    <n v="80"/>
    <n v="90"/>
    <n v="64"/>
    <n v="8"/>
    <n v="31"/>
    <n v="1"/>
    <n v="0"/>
    <n v="16"/>
    <n v="14"/>
    <n v="0"/>
    <n v="8"/>
  </r>
  <r>
    <x v="0"/>
    <x v="21"/>
    <x v="1"/>
    <x v="4"/>
    <x v="39"/>
    <x v="0"/>
    <n v="473"/>
    <n v="444"/>
    <n v="47"/>
    <n v="62"/>
    <n v="86"/>
    <n v="143"/>
    <n v="98"/>
    <n v="8"/>
    <n v="14"/>
    <n v="0"/>
    <n v="3"/>
    <n v="6"/>
    <n v="5"/>
    <n v="0"/>
    <n v="15"/>
  </r>
  <r>
    <x v="0"/>
    <x v="21"/>
    <x v="1"/>
    <x v="3"/>
    <x v="37"/>
    <x v="1"/>
    <n v="209"/>
    <n v="184"/>
    <n v="46"/>
    <n v="38"/>
    <n v="35"/>
    <n v="43"/>
    <n v="21"/>
    <n v="1"/>
    <n v="19"/>
    <n v="0"/>
    <n v="3"/>
    <n v="7"/>
    <n v="9"/>
    <n v="1"/>
    <n v="5"/>
  </r>
  <r>
    <x v="0"/>
    <x v="21"/>
    <x v="1"/>
    <x v="4"/>
    <x v="38"/>
    <x v="0"/>
    <n v="458"/>
    <n v="445"/>
    <n v="41"/>
    <n v="48"/>
    <n v="86"/>
    <n v="155"/>
    <n v="108"/>
    <n v="7"/>
    <n v="11"/>
    <n v="0"/>
    <n v="1"/>
    <n v="9"/>
    <n v="1"/>
    <n v="0"/>
    <n v="2"/>
  </r>
  <r>
    <x v="0"/>
    <x v="21"/>
    <x v="2"/>
    <x v="6"/>
    <x v="41"/>
    <x v="1"/>
    <n v="29"/>
    <n v="29"/>
    <n v="1"/>
    <n v="2"/>
    <n v="6"/>
    <n v="12"/>
    <n v="6"/>
    <n v="2"/>
    <n v="0"/>
    <n v="0"/>
    <n v="0"/>
    <n v="0"/>
    <n v="0"/>
    <n v="0"/>
    <n v="0"/>
  </r>
  <r>
    <x v="0"/>
    <x v="21"/>
    <x v="2"/>
    <x v="7"/>
    <x v="43"/>
    <x v="0"/>
    <n v="31"/>
    <n v="27"/>
    <n v="7"/>
    <n v="5"/>
    <n v="3"/>
    <n v="7"/>
    <n v="5"/>
    <n v="0"/>
    <n v="4"/>
    <n v="0"/>
    <n v="0"/>
    <n v="2"/>
    <n v="2"/>
    <n v="0"/>
    <n v="0"/>
  </r>
  <r>
    <x v="0"/>
    <x v="21"/>
    <x v="2"/>
    <x v="7"/>
    <x v="44"/>
    <x v="0"/>
    <n v="28"/>
    <n v="25"/>
    <n v="9"/>
    <n v="4"/>
    <n v="8"/>
    <n v="3"/>
    <n v="1"/>
    <n v="0"/>
    <n v="2"/>
    <n v="0"/>
    <n v="0"/>
    <n v="0"/>
    <n v="2"/>
    <n v="0"/>
    <n v="1"/>
  </r>
  <r>
    <x v="0"/>
    <x v="21"/>
    <x v="2"/>
    <x v="5"/>
    <x v="47"/>
    <x v="0"/>
    <n v="12"/>
    <n v="12"/>
    <n v="2"/>
    <n v="1"/>
    <n v="2"/>
    <n v="3"/>
    <n v="4"/>
    <n v="0"/>
    <n v="0"/>
    <n v="0"/>
    <n v="0"/>
    <n v="0"/>
    <n v="0"/>
    <n v="0"/>
    <n v="0"/>
  </r>
  <r>
    <x v="0"/>
    <x v="21"/>
    <x v="2"/>
    <x v="9"/>
    <x v="46"/>
    <x v="0"/>
    <n v="115"/>
    <n v="76"/>
    <n v="37"/>
    <n v="17"/>
    <n v="13"/>
    <n v="9"/>
    <n v="0"/>
    <n v="0"/>
    <n v="32"/>
    <n v="2"/>
    <n v="7"/>
    <n v="16"/>
    <n v="7"/>
    <n v="0"/>
    <n v="7"/>
  </r>
  <r>
    <x v="0"/>
    <x v="21"/>
    <x v="2"/>
    <x v="7"/>
    <x v="45"/>
    <x v="0"/>
    <n v="27"/>
    <n v="26"/>
    <n v="7"/>
    <n v="5"/>
    <n v="8"/>
    <n v="4"/>
    <n v="2"/>
    <n v="0"/>
    <n v="0"/>
    <n v="0"/>
    <n v="0"/>
    <n v="0"/>
    <n v="0"/>
    <n v="0"/>
    <n v="1"/>
  </r>
  <r>
    <x v="0"/>
    <x v="22"/>
    <x v="0"/>
    <x v="2"/>
    <x v="31"/>
    <x v="0"/>
    <n v="5"/>
    <n v="1"/>
    <n v="1"/>
    <n v="0"/>
    <n v="0"/>
    <n v="0"/>
    <n v="0"/>
    <n v="0"/>
    <n v="3"/>
    <n v="0"/>
    <n v="1"/>
    <n v="2"/>
    <n v="0"/>
    <n v="0"/>
    <n v="1"/>
  </r>
  <r>
    <x v="0"/>
    <x v="22"/>
    <x v="0"/>
    <x v="2"/>
    <x v="50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2"/>
    <x v="0"/>
    <x v="0"/>
    <x v="2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22"/>
    <x v="0"/>
    <x v="0"/>
    <x v="14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22"/>
    <x v="0"/>
    <x v="2"/>
    <x v="21"/>
    <x v="0"/>
    <n v="14"/>
    <n v="7"/>
    <n v="6"/>
    <n v="0"/>
    <n v="1"/>
    <n v="0"/>
    <n v="0"/>
    <n v="0"/>
    <n v="3"/>
    <n v="1"/>
    <n v="1"/>
    <n v="1"/>
    <n v="0"/>
    <n v="0"/>
    <n v="4"/>
  </r>
  <r>
    <x v="0"/>
    <x v="22"/>
    <x v="0"/>
    <x v="2"/>
    <x v="25"/>
    <x v="0"/>
    <n v="16"/>
    <n v="2"/>
    <n v="2"/>
    <n v="0"/>
    <n v="0"/>
    <n v="0"/>
    <n v="0"/>
    <n v="0"/>
    <n v="9"/>
    <n v="3"/>
    <n v="4"/>
    <n v="1"/>
    <n v="1"/>
    <n v="0"/>
    <n v="5"/>
  </r>
  <r>
    <x v="0"/>
    <x v="22"/>
    <x v="0"/>
    <x v="2"/>
    <x v="5"/>
    <x v="0"/>
    <n v="42"/>
    <n v="2"/>
    <n v="2"/>
    <n v="0"/>
    <n v="0"/>
    <n v="0"/>
    <n v="0"/>
    <n v="0"/>
    <n v="33"/>
    <n v="22"/>
    <n v="8"/>
    <n v="2"/>
    <n v="1"/>
    <n v="0"/>
    <n v="7"/>
  </r>
  <r>
    <x v="0"/>
    <x v="22"/>
    <x v="0"/>
    <x v="1"/>
    <x v="24"/>
    <x v="0"/>
    <n v="171"/>
    <n v="99"/>
    <n v="49"/>
    <n v="25"/>
    <n v="19"/>
    <n v="6"/>
    <n v="0"/>
    <n v="0"/>
    <n v="56"/>
    <n v="18"/>
    <n v="20"/>
    <n v="16"/>
    <n v="2"/>
    <n v="0"/>
    <n v="16"/>
  </r>
  <r>
    <x v="0"/>
    <x v="22"/>
    <x v="0"/>
    <x v="1"/>
    <x v="48"/>
    <x v="0"/>
    <n v="2"/>
    <n v="0"/>
    <n v="0"/>
    <n v="0"/>
    <n v="0"/>
    <n v="0"/>
    <n v="0"/>
    <n v="0"/>
    <n v="1"/>
    <n v="1"/>
    <n v="0"/>
    <n v="0"/>
    <n v="0"/>
    <n v="0"/>
    <n v="1"/>
  </r>
  <r>
    <x v="0"/>
    <x v="22"/>
    <x v="0"/>
    <x v="2"/>
    <x v="15"/>
    <x v="0"/>
    <n v="2"/>
    <n v="0"/>
    <n v="0"/>
    <n v="0"/>
    <n v="0"/>
    <n v="0"/>
    <n v="0"/>
    <n v="0"/>
    <n v="1"/>
    <n v="0"/>
    <n v="0"/>
    <n v="1"/>
    <n v="0"/>
    <n v="0"/>
    <n v="1"/>
  </r>
  <r>
    <x v="0"/>
    <x v="22"/>
    <x v="0"/>
    <x v="2"/>
    <x v="30"/>
    <x v="0"/>
    <n v="9"/>
    <n v="3"/>
    <n v="2"/>
    <n v="1"/>
    <n v="0"/>
    <n v="0"/>
    <n v="0"/>
    <n v="0"/>
    <n v="6"/>
    <n v="2"/>
    <n v="1"/>
    <n v="2"/>
    <n v="1"/>
    <n v="0"/>
    <n v="0"/>
  </r>
  <r>
    <x v="0"/>
    <x v="22"/>
    <x v="0"/>
    <x v="0"/>
    <x v="34"/>
    <x v="0"/>
    <n v="24"/>
    <n v="2"/>
    <n v="1"/>
    <n v="1"/>
    <n v="0"/>
    <n v="0"/>
    <n v="0"/>
    <n v="0"/>
    <n v="18"/>
    <n v="6"/>
    <n v="8"/>
    <n v="3"/>
    <n v="1"/>
    <n v="0"/>
    <n v="4"/>
  </r>
  <r>
    <x v="0"/>
    <x v="22"/>
    <x v="0"/>
    <x v="2"/>
    <x v="29"/>
    <x v="0"/>
    <n v="26"/>
    <n v="4"/>
    <n v="2"/>
    <n v="2"/>
    <n v="0"/>
    <n v="0"/>
    <n v="0"/>
    <n v="0"/>
    <n v="21"/>
    <n v="7"/>
    <n v="9"/>
    <n v="4"/>
    <n v="1"/>
    <n v="0"/>
    <n v="1"/>
  </r>
  <r>
    <x v="0"/>
    <x v="22"/>
    <x v="0"/>
    <x v="1"/>
    <x v="4"/>
    <x v="0"/>
    <n v="14"/>
    <n v="4"/>
    <n v="4"/>
    <n v="0"/>
    <n v="0"/>
    <n v="0"/>
    <n v="0"/>
    <n v="0"/>
    <n v="5"/>
    <n v="1"/>
    <n v="0"/>
    <n v="4"/>
    <n v="0"/>
    <n v="0"/>
    <n v="5"/>
  </r>
  <r>
    <x v="0"/>
    <x v="22"/>
    <x v="0"/>
    <x v="0"/>
    <x v="17"/>
    <x v="0"/>
    <n v="19"/>
    <n v="2"/>
    <n v="2"/>
    <n v="0"/>
    <n v="0"/>
    <n v="0"/>
    <n v="0"/>
    <n v="0"/>
    <n v="14"/>
    <n v="6"/>
    <n v="3"/>
    <n v="4"/>
    <n v="1"/>
    <n v="0"/>
    <n v="3"/>
  </r>
  <r>
    <x v="0"/>
    <x v="22"/>
    <x v="0"/>
    <x v="2"/>
    <x v="11"/>
    <x v="0"/>
    <n v="16"/>
    <n v="3"/>
    <n v="2"/>
    <n v="1"/>
    <n v="0"/>
    <n v="0"/>
    <n v="0"/>
    <n v="0"/>
    <n v="9"/>
    <n v="6"/>
    <n v="2"/>
    <n v="1"/>
    <n v="0"/>
    <n v="0"/>
    <n v="4"/>
  </r>
  <r>
    <x v="0"/>
    <x v="22"/>
    <x v="0"/>
    <x v="1"/>
    <x v="22"/>
    <x v="0"/>
    <n v="27"/>
    <n v="5"/>
    <n v="5"/>
    <n v="0"/>
    <n v="0"/>
    <n v="0"/>
    <n v="0"/>
    <n v="0"/>
    <n v="19"/>
    <n v="6"/>
    <n v="9"/>
    <n v="3"/>
    <n v="1"/>
    <n v="0"/>
    <n v="3"/>
  </r>
  <r>
    <x v="0"/>
    <x v="22"/>
    <x v="0"/>
    <x v="2"/>
    <x v="56"/>
    <x v="0"/>
    <n v="26"/>
    <n v="3"/>
    <n v="2"/>
    <n v="1"/>
    <n v="0"/>
    <n v="0"/>
    <n v="0"/>
    <n v="0"/>
    <n v="16"/>
    <n v="8"/>
    <n v="4"/>
    <n v="3"/>
    <n v="1"/>
    <n v="0"/>
    <n v="7"/>
  </r>
  <r>
    <x v="0"/>
    <x v="22"/>
    <x v="0"/>
    <x v="0"/>
    <x v="8"/>
    <x v="0"/>
    <n v="42"/>
    <n v="9"/>
    <n v="6"/>
    <n v="2"/>
    <n v="1"/>
    <n v="0"/>
    <n v="0"/>
    <n v="0"/>
    <n v="31"/>
    <n v="11"/>
    <n v="4"/>
    <n v="14"/>
    <n v="2"/>
    <n v="0"/>
    <n v="2"/>
  </r>
  <r>
    <x v="0"/>
    <x v="22"/>
    <x v="0"/>
    <x v="1"/>
    <x v="26"/>
    <x v="0"/>
    <n v="28"/>
    <n v="12"/>
    <n v="11"/>
    <n v="0"/>
    <n v="0"/>
    <n v="1"/>
    <n v="0"/>
    <n v="0"/>
    <n v="14"/>
    <n v="4"/>
    <n v="5"/>
    <n v="3"/>
    <n v="2"/>
    <n v="0"/>
    <n v="2"/>
  </r>
  <r>
    <x v="0"/>
    <x v="22"/>
    <x v="0"/>
    <x v="2"/>
    <x v="20"/>
    <x v="0"/>
    <n v="1"/>
    <n v="0"/>
    <n v="0"/>
    <n v="0"/>
    <n v="0"/>
    <n v="0"/>
    <n v="0"/>
    <n v="0"/>
    <n v="1"/>
    <n v="0"/>
    <n v="0"/>
    <n v="0"/>
    <n v="1"/>
    <n v="0"/>
    <n v="0"/>
  </r>
  <r>
    <x v="0"/>
    <x v="22"/>
    <x v="0"/>
    <x v="1"/>
    <x v="3"/>
    <x v="0"/>
    <n v="35"/>
    <n v="7"/>
    <n v="5"/>
    <n v="2"/>
    <n v="0"/>
    <n v="0"/>
    <n v="0"/>
    <n v="0"/>
    <n v="23"/>
    <n v="6"/>
    <n v="6"/>
    <n v="8"/>
    <n v="3"/>
    <n v="0"/>
    <n v="5"/>
  </r>
  <r>
    <x v="0"/>
    <x v="22"/>
    <x v="0"/>
    <x v="0"/>
    <x v="15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2"/>
    <x v="0"/>
    <x v="0"/>
    <x v="16"/>
    <x v="0"/>
    <n v="18"/>
    <n v="5"/>
    <n v="4"/>
    <n v="1"/>
    <n v="0"/>
    <n v="0"/>
    <n v="0"/>
    <n v="0"/>
    <n v="12"/>
    <n v="3"/>
    <n v="4"/>
    <n v="5"/>
    <n v="0"/>
    <n v="0"/>
    <n v="1"/>
  </r>
  <r>
    <x v="0"/>
    <x v="22"/>
    <x v="0"/>
    <x v="0"/>
    <x v="23"/>
    <x v="0"/>
    <n v="69"/>
    <n v="12"/>
    <n v="9"/>
    <n v="3"/>
    <n v="0"/>
    <n v="0"/>
    <n v="0"/>
    <n v="0"/>
    <n v="46"/>
    <n v="14"/>
    <n v="17"/>
    <n v="13"/>
    <n v="2"/>
    <n v="0"/>
    <n v="11"/>
  </r>
  <r>
    <x v="0"/>
    <x v="22"/>
    <x v="0"/>
    <x v="2"/>
    <x v="63"/>
    <x v="0"/>
    <n v="32"/>
    <n v="5"/>
    <n v="3"/>
    <n v="1"/>
    <n v="1"/>
    <n v="0"/>
    <n v="0"/>
    <n v="0"/>
    <n v="22"/>
    <n v="7"/>
    <n v="10"/>
    <n v="4"/>
    <n v="1"/>
    <n v="0"/>
    <n v="5"/>
  </r>
  <r>
    <x v="0"/>
    <x v="22"/>
    <x v="0"/>
    <x v="1"/>
    <x v="35"/>
    <x v="0"/>
    <n v="128"/>
    <n v="39"/>
    <n v="26"/>
    <n v="9"/>
    <n v="3"/>
    <n v="1"/>
    <n v="0"/>
    <n v="0"/>
    <n v="68"/>
    <n v="13"/>
    <n v="19"/>
    <n v="28"/>
    <n v="8"/>
    <n v="2"/>
    <n v="19"/>
  </r>
  <r>
    <x v="0"/>
    <x v="22"/>
    <x v="0"/>
    <x v="1"/>
    <x v="62"/>
    <x v="0"/>
    <n v="26"/>
    <n v="11"/>
    <n v="6"/>
    <n v="5"/>
    <n v="0"/>
    <n v="0"/>
    <n v="0"/>
    <n v="0"/>
    <n v="14"/>
    <n v="0"/>
    <n v="4"/>
    <n v="9"/>
    <n v="1"/>
    <n v="0"/>
    <n v="1"/>
  </r>
  <r>
    <x v="0"/>
    <x v="22"/>
    <x v="1"/>
    <x v="4"/>
    <x v="38"/>
    <x v="0"/>
    <n v="334"/>
    <n v="308"/>
    <n v="70"/>
    <n v="65"/>
    <n v="79"/>
    <n v="64"/>
    <n v="30"/>
    <n v="0"/>
    <n v="23"/>
    <n v="2"/>
    <n v="4"/>
    <n v="15"/>
    <n v="2"/>
    <n v="0"/>
    <n v="3"/>
  </r>
  <r>
    <x v="0"/>
    <x v="22"/>
    <x v="1"/>
    <x v="3"/>
    <x v="37"/>
    <x v="1"/>
    <n v="176"/>
    <n v="132"/>
    <n v="48"/>
    <n v="39"/>
    <n v="27"/>
    <n v="12"/>
    <n v="6"/>
    <n v="0"/>
    <n v="34"/>
    <n v="12"/>
    <n v="6"/>
    <n v="15"/>
    <n v="1"/>
    <n v="0"/>
    <n v="10"/>
  </r>
  <r>
    <x v="0"/>
    <x v="22"/>
    <x v="1"/>
    <x v="3"/>
    <x v="36"/>
    <x v="1"/>
    <n v="207"/>
    <n v="180"/>
    <n v="68"/>
    <n v="47"/>
    <n v="24"/>
    <n v="22"/>
    <n v="19"/>
    <n v="0"/>
    <n v="26"/>
    <n v="8"/>
    <n v="7"/>
    <n v="10"/>
    <n v="1"/>
    <n v="0"/>
    <n v="1"/>
  </r>
  <r>
    <x v="0"/>
    <x v="22"/>
    <x v="1"/>
    <x v="4"/>
    <x v="39"/>
    <x v="0"/>
    <n v="250"/>
    <n v="227"/>
    <n v="59"/>
    <n v="50"/>
    <n v="52"/>
    <n v="39"/>
    <n v="27"/>
    <n v="0"/>
    <n v="22"/>
    <n v="2"/>
    <n v="4"/>
    <n v="12"/>
    <n v="4"/>
    <n v="0"/>
    <n v="1"/>
  </r>
  <r>
    <x v="0"/>
    <x v="22"/>
    <x v="2"/>
    <x v="5"/>
    <x v="82"/>
    <x v="0"/>
    <n v="25"/>
    <n v="9"/>
    <n v="5"/>
    <n v="3"/>
    <n v="0"/>
    <n v="1"/>
    <n v="0"/>
    <n v="0"/>
    <n v="14"/>
    <n v="9"/>
    <n v="2"/>
    <n v="2"/>
    <n v="1"/>
    <n v="0"/>
    <n v="2"/>
  </r>
  <r>
    <x v="0"/>
    <x v="22"/>
    <x v="2"/>
    <x v="7"/>
    <x v="44"/>
    <x v="0"/>
    <n v="48"/>
    <n v="28"/>
    <n v="10"/>
    <n v="11"/>
    <n v="4"/>
    <n v="3"/>
    <n v="0"/>
    <n v="0"/>
    <n v="16"/>
    <n v="0"/>
    <n v="3"/>
    <n v="10"/>
    <n v="3"/>
    <n v="0"/>
    <n v="4"/>
  </r>
  <r>
    <x v="0"/>
    <x v="22"/>
    <x v="2"/>
    <x v="7"/>
    <x v="45"/>
    <x v="0"/>
    <n v="40"/>
    <n v="16"/>
    <n v="9"/>
    <n v="4"/>
    <n v="2"/>
    <n v="0"/>
    <n v="1"/>
    <n v="0"/>
    <n v="21"/>
    <n v="6"/>
    <n v="10"/>
    <n v="4"/>
    <n v="1"/>
    <n v="0"/>
    <n v="3"/>
  </r>
  <r>
    <x v="0"/>
    <x v="22"/>
    <x v="2"/>
    <x v="5"/>
    <x v="77"/>
    <x v="0"/>
    <n v="28"/>
    <n v="25"/>
    <n v="11"/>
    <n v="5"/>
    <n v="6"/>
    <n v="2"/>
    <n v="1"/>
    <n v="0"/>
    <n v="3"/>
    <n v="0"/>
    <n v="1"/>
    <n v="1"/>
    <n v="1"/>
    <n v="0"/>
    <n v="0"/>
  </r>
  <r>
    <x v="0"/>
    <x v="22"/>
    <x v="2"/>
    <x v="5"/>
    <x v="42"/>
    <x v="0"/>
    <n v="93"/>
    <n v="51"/>
    <n v="23"/>
    <n v="12"/>
    <n v="11"/>
    <n v="5"/>
    <n v="0"/>
    <n v="0"/>
    <n v="32"/>
    <n v="3"/>
    <n v="14"/>
    <n v="15"/>
    <n v="0"/>
    <n v="0"/>
    <n v="10"/>
  </r>
  <r>
    <x v="0"/>
    <x v="22"/>
    <x v="2"/>
    <x v="9"/>
    <x v="46"/>
    <x v="0"/>
    <n v="24"/>
    <n v="8"/>
    <n v="3"/>
    <n v="3"/>
    <n v="2"/>
    <n v="0"/>
    <n v="0"/>
    <n v="0"/>
    <n v="15"/>
    <n v="8"/>
    <n v="6"/>
    <n v="1"/>
    <n v="0"/>
    <n v="0"/>
    <n v="1"/>
  </r>
  <r>
    <x v="0"/>
    <x v="22"/>
    <x v="2"/>
    <x v="7"/>
    <x v="43"/>
    <x v="0"/>
    <n v="53"/>
    <n v="26"/>
    <n v="16"/>
    <n v="2"/>
    <n v="4"/>
    <n v="3"/>
    <n v="1"/>
    <n v="0"/>
    <n v="25"/>
    <n v="6"/>
    <n v="10"/>
    <n v="5"/>
    <n v="4"/>
    <n v="0"/>
    <n v="2"/>
  </r>
  <r>
    <x v="0"/>
    <x v="22"/>
    <x v="2"/>
    <x v="6"/>
    <x v="41"/>
    <x v="1"/>
    <n v="74"/>
    <n v="64"/>
    <n v="30"/>
    <n v="13"/>
    <n v="10"/>
    <n v="10"/>
    <n v="1"/>
    <n v="0"/>
    <n v="10"/>
    <n v="1"/>
    <n v="1"/>
    <n v="3"/>
    <n v="5"/>
    <n v="0"/>
    <n v="0"/>
  </r>
  <r>
    <x v="0"/>
    <x v="23"/>
    <x v="0"/>
    <x v="0"/>
    <x v="34"/>
    <x v="0"/>
    <n v="25"/>
    <n v="12"/>
    <n v="10"/>
    <n v="1"/>
    <n v="1"/>
    <n v="0"/>
    <n v="0"/>
    <n v="0"/>
    <n v="9"/>
    <n v="1"/>
    <n v="2"/>
    <n v="3"/>
    <n v="3"/>
    <n v="0"/>
    <n v="4"/>
  </r>
  <r>
    <x v="0"/>
    <x v="23"/>
    <x v="0"/>
    <x v="1"/>
    <x v="72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3"/>
    <x v="0"/>
    <x v="0"/>
    <x v="61"/>
    <x v="0"/>
    <n v="16"/>
    <n v="1"/>
    <n v="1"/>
    <n v="0"/>
    <n v="0"/>
    <n v="0"/>
    <n v="0"/>
    <n v="0"/>
    <n v="4"/>
    <n v="0"/>
    <n v="2"/>
    <n v="1"/>
    <n v="1"/>
    <n v="0"/>
    <n v="11"/>
  </r>
  <r>
    <x v="0"/>
    <x v="23"/>
    <x v="0"/>
    <x v="2"/>
    <x v="29"/>
    <x v="0"/>
    <n v="20"/>
    <n v="4"/>
    <n v="3"/>
    <n v="0"/>
    <n v="1"/>
    <n v="0"/>
    <n v="0"/>
    <n v="0"/>
    <n v="14"/>
    <n v="0"/>
    <n v="4"/>
    <n v="6"/>
    <n v="4"/>
    <n v="0"/>
    <n v="2"/>
  </r>
  <r>
    <x v="0"/>
    <x v="23"/>
    <x v="0"/>
    <x v="1"/>
    <x v="26"/>
    <x v="0"/>
    <n v="14"/>
    <n v="4"/>
    <n v="3"/>
    <n v="1"/>
    <n v="0"/>
    <n v="0"/>
    <n v="0"/>
    <n v="0"/>
    <n v="7"/>
    <n v="1"/>
    <n v="0"/>
    <n v="5"/>
    <n v="1"/>
    <n v="0"/>
    <n v="3"/>
  </r>
  <r>
    <x v="0"/>
    <x v="23"/>
    <x v="0"/>
    <x v="2"/>
    <x v="9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23"/>
    <x v="0"/>
    <x v="2"/>
    <x v="20"/>
    <x v="0"/>
    <n v="19"/>
    <n v="4"/>
    <n v="2"/>
    <n v="2"/>
    <n v="0"/>
    <n v="0"/>
    <n v="0"/>
    <n v="0"/>
    <n v="10"/>
    <n v="0"/>
    <n v="3"/>
    <n v="5"/>
    <n v="2"/>
    <n v="0"/>
    <n v="5"/>
  </r>
  <r>
    <x v="0"/>
    <x v="23"/>
    <x v="0"/>
    <x v="0"/>
    <x v="0"/>
    <x v="0"/>
    <n v="13"/>
    <n v="0"/>
    <n v="0"/>
    <n v="0"/>
    <n v="0"/>
    <n v="0"/>
    <n v="0"/>
    <n v="0"/>
    <n v="6"/>
    <n v="2"/>
    <n v="1"/>
    <n v="2"/>
    <n v="1"/>
    <n v="0"/>
    <n v="7"/>
  </r>
  <r>
    <x v="0"/>
    <x v="23"/>
    <x v="0"/>
    <x v="0"/>
    <x v="2"/>
    <x v="0"/>
    <n v="11"/>
    <n v="2"/>
    <n v="2"/>
    <n v="0"/>
    <n v="0"/>
    <n v="0"/>
    <n v="0"/>
    <n v="0"/>
    <n v="8"/>
    <n v="0"/>
    <n v="6"/>
    <n v="1"/>
    <n v="1"/>
    <n v="0"/>
    <n v="1"/>
  </r>
  <r>
    <x v="0"/>
    <x v="23"/>
    <x v="0"/>
    <x v="0"/>
    <x v="8"/>
    <x v="0"/>
    <n v="5"/>
    <n v="0"/>
    <n v="0"/>
    <n v="0"/>
    <n v="0"/>
    <n v="0"/>
    <n v="0"/>
    <n v="0"/>
    <n v="1"/>
    <n v="0"/>
    <n v="1"/>
    <n v="0"/>
    <n v="0"/>
    <n v="0"/>
    <n v="4"/>
  </r>
  <r>
    <x v="0"/>
    <x v="23"/>
    <x v="0"/>
    <x v="0"/>
    <x v="14"/>
    <x v="0"/>
    <n v="9"/>
    <n v="1"/>
    <n v="1"/>
    <n v="0"/>
    <n v="0"/>
    <n v="0"/>
    <n v="0"/>
    <n v="0"/>
    <n v="1"/>
    <n v="0"/>
    <n v="0"/>
    <n v="1"/>
    <n v="0"/>
    <n v="0"/>
    <n v="7"/>
  </r>
  <r>
    <x v="0"/>
    <x v="23"/>
    <x v="0"/>
    <x v="2"/>
    <x v="5"/>
    <x v="0"/>
    <n v="21"/>
    <n v="12"/>
    <n v="3"/>
    <n v="3"/>
    <n v="3"/>
    <n v="3"/>
    <n v="0"/>
    <n v="0"/>
    <n v="6"/>
    <n v="0"/>
    <n v="1"/>
    <n v="3"/>
    <n v="2"/>
    <n v="0"/>
    <n v="3"/>
  </r>
  <r>
    <x v="0"/>
    <x v="23"/>
    <x v="0"/>
    <x v="1"/>
    <x v="35"/>
    <x v="0"/>
    <n v="49"/>
    <n v="20"/>
    <n v="9"/>
    <n v="7"/>
    <n v="2"/>
    <n v="2"/>
    <n v="0"/>
    <n v="0"/>
    <n v="23"/>
    <n v="1"/>
    <n v="4"/>
    <n v="9"/>
    <n v="9"/>
    <n v="0"/>
    <n v="6"/>
  </r>
  <r>
    <x v="0"/>
    <x v="23"/>
    <x v="0"/>
    <x v="2"/>
    <x v="30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3"/>
    <x v="0"/>
    <x v="1"/>
    <x v="71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23"/>
    <x v="0"/>
    <x v="2"/>
    <x v="18"/>
    <x v="0"/>
    <n v="4"/>
    <n v="0"/>
    <n v="0"/>
    <n v="0"/>
    <n v="0"/>
    <n v="0"/>
    <n v="0"/>
    <n v="0"/>
    <n v="4"/>
    <n v="0"/>
    <n v="3"/>
    <n v="0"/>
    <n v="1"/>
    <n v="0"/>
    <n v="0"/>
  </r>
  <r>
    <x v="0"/>
    <x v="23"/>
    <x v="0"/>
    <x v="2"/>
    <x v="31"/>
    <x v="0"/>
    <n v="1"/>
    <n v="0"/>
    <n v="0"/>
    <n v="0"/>
    <n v="0"/>
    <n v="0"/>
    <n v="0"/>
    <n v="0"/>
    <n v="1"/>
    <n v="1"/>
    <n v="0"/>
    <n v="0"/>
    <n v="0"/>
    <n v="0"/>
    <n v="0"/>
  </r>
  <r>
    <x v="0"/>
    <x v="23"/>
    <x v="0"/>
    <x v="2"/>
    <x v="11"/>
    <x v="0"/>
    <n v="15"/>
    <n v="2"/>
    <n v="1"/>
    <n v="0"/>
    <n v="0"/>
    <n v="1"/>
    <n v="0"/>
    <n v="0"/>
    <n v="10"/>
    <n v="2"/>
    <n v="6"/>
    <n v="2"/>
    <n v="0"/>
    <n v="0"/>
    <n v="3"/>
  </r>
  <r>
    <x v="0"/>
    <x v="23"/>
    <x v="0"/>
    <x v="2"/>
    <x v="25"/>
    <x v="0"/>
    <n v="23"/>
    <n v="6"/>
    <n v="6"/>
    <n v="0"/>
    <n v="0"/>
    <n v="0"/>
    <n v="0"/>
    <n v="0"/>
    <n v="14"/>
    <n v="0"/>
    <n v="1"/>
    <n v="9"/>
    <n v="4"/>
    <n v="0"/>
    <n v="3"/>
  </r>
  <r>
    <x v="0"/>
    <x v="23"/>
    <x v="0"/>
    <x v="1"/>
    <x v="24"/>
    <x v="0"/>
    <n v="76"/>
    <n v="38"/>
    <n v="19"/>
    <n v="9"/>
    <n v="6"/>
    <n v="4"/>
    <n v="0"/>
    <n v="0"/>
    <n v="29"/>
    <n v="0"/>
    <n v="4"/>
    <n v="17"/>
    <n v="8"/>
    <n v="0"/>
    <n v="9"/>
  </r>
  <r>
    <x v="0"/>
    <x v="23"/>
    <x v="0"/>
    <x v="2"/>
    <x v="10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3"/>
    <x v="0"/>
    <x v="0"/>
    <x v="16"/>
    <x v="0"/>
    <n v="13"/>
    <n v="6"/>
    <n v="4"/>
    <n v="1"/>
    <n v="1"/>
    <n v="0"/>
    <n v="0"/>
    <n v="0"/>
    <n v="6"/>
    <n v="1"/>
    <n v="0"/>
    <n v="2"/>
    <n v="3"/>
    <n v="0"/>
    <n v="1"/>
  </r>
  <r>
    <x v="0"/>
    <x v="23"/>
    <x v="0"/>
    <x v="0"/>
    <x v="76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23"/>
    <x v="0"/>
    <x v="1"/>
    <x v="4"/>
    <x v="0"/>
    <n v="28"/>
    <n v="8"/>
    <n v="6"/>
    <n v="0"/>
    <n v="2"/>
    <n v="0"/>
    <n v="0"/>
    <n v="0"/>
    <n v="14"/>
    <n v="4"/>
    <n v="2"/>
    <n v="5"/>
    <n v="3"/>
    <n v="0"/>
    <n v="6"/>
  </r>
  <r>
    <x v="0"/>
    <x v="23"/>
    <x v="0"/>
    <x v="2"/>
    <x v="56"/>
    <x v="0"/>
    <n v="11"/>
    <n v="0"/>
    <n v="0"/>
    <n v="0"/>
    <n v="0"/>
    <n v="0"/>
    <n v="0"/>
    <n v="0"/>
    <n v="7"/>
    <n v="3"/>
    <n v="4"/>
    <n v="0"/>
    <n v="0"/>
    <n v="0"/>
    <n v="4"/>
  </r>
  <r>
    <x v="0"/>
    <x v="23"/>
    <x v="0"/>
    <x v="2"/>
    <x v="33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23"/>
    <x v="1"/>
    <x v="4"/>
    <x v="38"/>
    <x v="0"/>
    <n v="182"/>
    <n v="79"/>
    <n v="28"/>
    <n v="20"/>
    <n v="18"/>
    <n v="10"/>
    <n v="3"/>
    <n v="0"/>
    <n v="54"/>
    <n v="7"/>
    <n v="13"/>
    <n v="17"/>
    <n v="17"/>
    <n v="0"/>
    <n v="49"/>
  </r>
  <r>
    <x v="0"/>
    <x v="23"/>
    <x v="1"/>
    <x v="3"/>
    <x v="36"/>
    <x v="1"/>
    <n v="249"/>
    <n v="179"/>
    <n v="61"/>
    <n v="40"/>
    <n v="42"/>
    <n v="30"/>
    <n v="6"/>
    <n v="0"/>
    <n v="54"/>
    <n v="2"/>
    <n v="8"/>
    <n v="20"/>
    <n v="24"/>
    <n v="0"/>
    <n v="16"/>
  </r>
  <r>
    <x v="0"/>
    <x v="23"/>
    <x v="1"/>
    <x v="4"/>
    <x v="39"/>
    <x v="0"/>
    <n v="87"/>
    <n v="67"/>
    <n v="28"/>
    <n v="11"/>
    <n v="20"/>
    <n v="7"/>
    <n v="1"/>
    <n v="0"/>
    <n v="17"/>
    <n v="0"/>
    <n v="5"/>
    <n v="3"/>
    <n v="9"/>
    <n v="0"/>
    <n v="3"/>
  </r>
  <r>
    <x v="0"/>
    <x v="23"/>
    <x v="1"/>
    <x v="3"/>
    <x v="37"/>
    <x v="1"/>
    <n v="17"/>
    <n v="8"/>
    <n v="5"/>
    <n v="2"/>
    <n v="0"/>
    <n v="1"/>
    <n v="0"/>
    <n v="0"/>
    <n v="7"/>
    <n v="2"/>
    <n v="2"/>
    <n v="1"/>
    <n v="2"/>
    <n v="0"/>
    <n v="2"/>
  </r>
  <r>
    <x v="0"/>
    <x v="23"/>
    <x v="2"/>
    <x v="5"/>
    <x v="91"/>
    <x v="0"/>
    <n v="16"/>
    <n v="13"/>
    <n v="6"/>
    <n v="2"/>
    <n v="3"/>
    <n v="2"/>
    <n v="0"/>
    <n v="0"/>
    <n v="3"/>
    <n v="0"/>
    <n v="0"/>
    <n v="1"/>
    <n v="2"/>
    <n v="0"/>
    <n v="0"/>
  </r>
  <r>
    <x v="0"/>
    <x v="23"/>
    <x v="2"/>
    <x v="9"/>
    <x v="46"/>
    <x v="0"/>
    <n v="99"/>
    <n v="38"/>
    <n v="23"/>
    <n v="12"/>
    <n v="2"/>
    <n v="0"/>
    <n v="1"/>
    <n v="0"/>
    <n v="47"/>
    <n v="4"/>
    <n v="8"/>
    <n v="21"/>
    <n v="14"/>
    <n v="0"/>
    <n v="14"/>
  </r>
  <r>
    <x v="0"/>
    <x v="24"/>
    <x v="0"/>
    <x v="0"/>
    <x v="14"/>
    <x v="0"/>
    <n v="15"/>
    <n v="5"/>
    <n v="4"/>
    <n v="0"/>
    <n v="1"/>
    <n v="0"/>
    <n v="0"/>
    <n v="0"/>
    <n v="9"/>
    <n v="0"/>
    <n v="3"/>
    <n v="2"/>
    <n v="4"/>
    <n v="0"/>
    <n v="1"/>
  </r>
  <r>
    <x v="0"/>
    <x v="24"/>
    <x v="0"/>
    <x v="1"/>
    <x v="22"/>
    <x v="0"/>
    <n v="19"/>
    <n v="11"/>
    <n v="6"/>
    <n v="3"/>
    <n v="1"/>
    <n v="1"/>
    <n v="0"/>
    <n v="0"/>
    <n v="4"/>
    <n v="0"/>
    <n v="1"/>
    <n v="1"/>
    <n v="2"/>
    <n v="0"/>
    <n v="4"/>
  </r>
  <r>
    <x v="0"/>
    <x v="24"/>
    <x v="0"/>
    <x v="2"/>
    <x v="20"/>
    <x v="0"/>
    <n v="22"/>
    <n v="3"/>
    <n v="2"/>
    <n v="0"/>
    <n v="1"/>
    <n v="0"/>
    <n v="0"/>
    <n v="0"/>
    <n v="9"/>
    <n v="2"/>
    <n v="3"/>
    <n v="3"/>
    <n v="1"/>
    <n v="0"/>
    <n v="10"/>
  </r>
  <r>
    <x v="0"/>
    <x v="24"/>
    <x v="0"/>
    <x v="2"/>
    <x v="30"/>
    <x v="0"/>
    <n v="63"/>
    <n v="19"/>
    <n v="11"/>
    <n v="4"/>
    <n v="2"/>
    <n v="2"/>
    <n v="0"/>
    <n v="0"/>
    <n v="25"/>
    <n v="1"/>
    <n v="4"/>
    <n v="11"/>
    <n v="9"/>
    <n v="0"/>
    <n v="19"/>
  </r>
  <r>
    <x v="0"/>
    <x v="24"/>
    <x v="0"/>
    <x v="2"/>
    <x v="11"/>
    <x v="0"/>
    <n v="11"/>
    <n v="0"/>
    <n v="0"/>
    <n v="0"/>
    <n v="0"/>
    <n v="0"/>
    <n v="0"/>
    <n v="0"/>
    <n v="6"/>
    <n v="0"/>
    <n v="3"/>
    <n v="1"/>
    <n v="2"/>
    <n v="0"/>
    <n v="5"/>
  </r>
  <r>
    <x v="0"/>
    <x v="24"/>
    <x v="0"/>
    <x v="2"/>
    <x v="31"/>
    <x v="0"/>
    <n v="24"/>
    <n v="14"/>
    <n v="6"/>
    <n v="3"/>
    <n v="4"/>
    <n v="1"/>
    <n v="0"/>
    <n v="0"/>
    <n v="9"/>
    <n v="1"/>
    <n v="1"/>
    <n v="5"/>
    <n v="2"/>
    <n v="0"/>
    <n v="1"/>
  </r>
  <r>
    <x v="0"/>
    <x v="24"/>
    <x v="0"/>
    <x v="0"/>
    <x v="8"/>
    <x v="0"/>
    <n v="25"/>
    <n v="4"/>
    <n v="1"/>
    <n v="2"/>
    <n v="0"/>
    <n v="1"/>
    <n v="0"/>
    <n v="0"/>
    <n v="8"/>
    <n v="0"/>
    <n v="5"/>
    <n v="1"/>
    <n v="2"/>
    <n v="0"/>
    <n v="13"/>
  </r>
  <r>
    <x v="0"/>
    <x v="24"/>
    <x v="0"/>
    <x v="0"/>
    <x v="23"/>
    <x v="0"/>
    <n v="16"/>
    <n v="12"/>
    <n v="4"/>
    <n v="4"/>
    <n v="1"/>
    <n v="3"/>
    <n v="0"/>
    <n v="0"/>
    <n v="3"/>
    <n v="0"/>
    <n v="0"/>
    <n v="2"/>
    <n v="1"/>
    <n v="0"/>
    <n v="1"/>
  </r>
  <r>
    <x v="0"/>
    <x v="24"/>
    <x v="0"/>
    <x v="2"/>
    <x v="25"/>
    <x v="0"/>
    <n v="7"/>
    <n v="1"/>
    <n v="1"/>
    <n v="0"/>
    <n v="0"/>
    <n v="0"/>
    <n v="0"/>
    <n v="0"/>
    <n v="5"/>
    <n v="2"/>
    <n v="1"/>
    <n v="2"/>
    <n v="0"/>
    <n v="0"/>
    <n v="1"/>
  </r>
  <r>
    <x v="0"/>
    <x v="24"/>
    <x v="0"/>
    <x v="2"/>
    <x v="5"/>
    <x v="0"/>
    <n v="53"/>
    <n v="29"/>
    <n v="10"/>
    <n v="9"/>
    <n v="7"/>
    <n v="3"/>
    <n v="0"/>
    <n v="0"/>
    <n v="18"/>
    <n v="0"/>
    <n v="0"/>
    <n v="5"/>
    <n v="13"/>
    <n v="0"/>
    <n v="6"/>
  </r>
  <r>
    <x v="0"/>
    <x v="24"/>
    <x v="0"/>
    <x v="0"/>
    <x v="17"/>
    <x v="0"/>
    <n v="12"/>
    <n v="6"/>
    <n v="0"/>
    <n v="3"/>
    <n v="1"/>
    <n v="1"/>
    <n v="1"/>
    <n v="0"/>
    <n v="4"/>
    <n v="0"/>
    <n v="0"/>
    <n v="1"/>
    <n v="3"/>
    <n v="0"/>
    <n v="2"/>
  </r>
  <r>
    <x v="0"/>
    <x v="24"/>
    <x v="0"/>
    <x v="2"/>
    <x v="29"/>
    <x v="0"/>
    <n v="30"/>
    <n v="20"/>
    <n v="7"/>
    <n v="8"/>
    <n v="3"/>
    <n v="2"/>
    <n v="0"/>
    <n v="0"/>
    <n v="8"/>
    <n v="0"/>
    <n v="0"/>
    <n v="4"/>
    <n v="4"/>
    <n v="0"/>
    <n v="2"/>
  </r>
  <r>
    <x v="0"/>
    <x v="24"/>
    <x v="0"/>
    <x v="0"/>
    <x v="16"/>
    <x v="0"/>
    <n v="6"/>
    <n v="1"/>
    <n v="1"/>
    <n v="0"/>
    <n v="0"/>
    <n v="0"/>
    <n v="0"/>
    <n v="0"/>
    <n v="2"/>
    <n v="0"/>
    <n v="0"/>
    <n v="1"/>
    <n v="1"/>
    <n v="0"/>
    <n v="3"/>
  </r>
  <r>
    <x v="0"/>
    <x v="24"/>
    <x v="0"/>
    <x v="1"/>
    <x v="26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4"/>
    <x v="0"/>
    <x v="2"/>
    <x v="18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4"/>
    <x v="0"/>
    <x v="2"/>
    <x v="6"/>
    <x v="0"/>
    <n v="10"/>
    <n v="3"/>
    <n v="2"/>
    <n v="1"/>
    <n v="0"/>
    <n v="0"/>
    <n v="0"/>
    <n v="0"/>
    <n v="3"/>
    <n v="0"/>
    <n v="0"/>
    <n v="1"/>
    <n v="2"/>
    <n v="0"/>
    <n v="4"/>
  </r>
  <r>
    <x v="0"/>
    <x v="24"/>
    <x v="0"/>
    <x v="1"/>
    <x v="62"/>
    <x v="0"/>
    <n v="22"/>
    <n v="13"/>
    <n v="9"/>
    <n v="2"/>
    <n v="1"/>
    <n v="1"/>
    <n v="0"/>
    <n v="0"/>
    <n v="5"/>
    <n v="0"/>
    <n v="0"/>
    <n v="2"/>
    <n v="3"/>
    <n v="0"/>
    <n v="4"/>
  </r>
  <r>
    <x v="0"/>
    <x v="24"/>
    <x v="0"/>
    <x v="1"/>
    <x v="24"/>
    <x v="0"/>
    <n v="149"/>
    <n v="128"/>
    <n v="33"/>
    <n v="26"/>
    <n v="35"/>
    <n v="21"/>
    <n v="10"/>
    <n v="3"/>
    <n v="20"/>
    <n v="1"/>
    <n v="3"/>
    <n v="9"/>
    <n v="7"/>
    <n v="0"/>
    <n v="1"/>
  </r>
  <r>
    <x v="0"/>
    <x v="24"/>
    <x v="0"/>
    <x v="2"/>
    <x v="27"/>
    <x v="0"/>
    <n v="25"/>
    <n v="4"/>
    <n v="2"/>
    <n v="0"/>
    <n v="1"/>
    <n v="1"/>
    <n v="0"/>
    <n v="0"/>
    <n v="11"/>
    <n v="0"/>
    <n v="2"/>
    <n v="4"/>
    <n v="5"/>
    <n v="0"/>
    <n v="10"/>
  </r>
  <r>
    <x v="0"/>
    <x v="24"/>
    <x v="0"/>
    <x v="1"/>
    <x v="4"/>
    <x v="0"/>
    <n v="30"/>
    <n v="20"/>
    <n v="9"/>
    <n v="5"/>
    <n v="4"/>
    <n v="2"/>
    <n v="0"/>
    <n v="0"/>
    <n v="10"/>
    <n v="0"/>
    <n v="0"/>
    <n v="4"/>
    <n v="6"/>
    <n v="0"/>
    <n v="0"/>
  </r>
  <r>
    <x v="0"/>
    <x v="24"/>
    <x v="0"/>
    <x v="1"/>
    <x v="35"/>
    <x v="0"/>
    <n v="53"/>
    <n v="42"/>
    <n v="16"/>
    <n v="15"/>
    <n v="6"/>
    <n v="4"/>
    <n v="1"/>
    <n v="0"/>
    <n v="9"/>
    <n v="0"/>
    <n v="0"/>
    <n v="4"/>
    <n v="5"/>
    <n v="0"/>
    <n v="2"/>
  </r>
  <r>
    <x v="0"/>
    <x v="24"/>
    <x v="1"/>
    <x v="4"/>
    <x v="38"/>
    <x v="0"/>
    <n v="215"/>
    <n v="205"/>
    <n v="49"/>
    <n v="32"/>
    <n v="30"/>
    <n v="50"/>
    <n v="35"/>
    <n v="9"/>
    <n v="5"/>
    <n v="0"/>
    <n v="0"/>
    <n v="3"/>
    <n v="2"/>
    <n v="0"/>
    <n v="5"/>
  </r>
  <r>
    <x v="0"/>
    <x v="24"/>
    <x v="1"/>
    <x v="3"/>
    <x v="36"/>
    <x v="1"/>
    <n v="206"/>
    <n v="196"/>
    <n v="27"/>
    <n v="41"/>
    <n v="27"/>
    <n v="40"/>
    <n v="49"/>
    <n v="12"/>
    <n v="7"/>
    <n v="0"/>
    <n v="3"/>
    <n v="3"/>
    <n v="1"/>
    <n v="0"/>
    <n v="3"/>
  </r>
  <r>
    <x v="0"/>
    <x v="24"/>
    <x v="1"/>
    <x v="3"/>
    <x v="37"/>
    <x v="1"/>
    <n v="123"/>
    <n v="114"/>
    <n v="18"/>
    <n v="13"/>
    <n v="20"/>
    <n v="21"/>
    <n v="40"/>
    <n v="2"/>
    <n v="6"/>
    <n v="0"/>
    <n v="1"/>
    <n v="3"/>
    <n v="2"/>
    <n v="0"/>
    <n v="3"/>
  </r>
  <r>
    <x v="0"/>
    <x v="24"/>
    <x v="1"/>
    <x v="4"/>
    <x v="39"/>
    <x v="0"/>
    <n v="369"/>
    <n v="348"/>
    <n v="16"/>
    <n v="40"/>
    <n v="50"/>
    <n v="89"/>
    <n v="133"/>
    <n v="20"/>
    <n v="6"/>
    <n v="1"/>
    <n v="1"/>
    <n v="2"/>
    <n v="2"/>
    <n v="0"/>
    <n v="15"/>
  </r>
  <r>
    <x v="0"/>
    <x v="24"/>
    <x v="2"/>
    <x v="9"/>
    <x v="46"/>
    <x v="0"/>
    <n v="19"/>
    <n v="10"/>
    <n v="2"/>
    <n v="5"/>
    <n v="2"/>
    <n v="1"/>
    <n v="0"/>
    <n v="0"/>
    <n v="7"/>
    <n v="0"/>
    <n v="0"/>
    <n v="2"/>
    <n v="5"/>
    <n v="0"/>
    <n v="2"/>
  </r>
  <r>
    <x v="0"/>
    <x v="24"/>
    <x v="2"/>
    <x v="5"/>
    <x v="47"/>
    <x v="0"/>
    <n v="22"/>
    <n v="21"/>
    <n v="1"/>
    <n v="2"/>
    <n v="4"/>
    <n v="9"/>
    <n v="5"/>
    <n v="0"/>
    <n v="1"/>
    <n v="0"/>
    <n v="0"/>
    <n v="1"/>
    <n v="0"/>
    <n v="0"/>
    <n v="0"/>
  </r>
  <r>
    <x v="0"/>
    <x v="24"/>
    <x v="2"/>
    <x v="7"/>
    <x v="43"/>
    <x v="0"/>
    <n v="12"/>
    <n v="10"/>
    <n v="1"/>
    <n v="2"/>
    <n v="4"/>
    <n v="1"/>
    <n v="2"/>
    <n v="0"/>
    <n v="2"/>
    <n v="0"/>
    <n v="0"/>
    <n v="1"/>
    <n v="1"/>
    <n v="0"/>
    <n v="0"/>
  </r>
  <r>
    <x v="0"/>
    <x v="24"/>
    <x v="2"/>
    <x v="7"/>
    <x v="44"/>
    <x v="0"/>
    <n v="22"/>
    <n v="22"/>
    <n v="6"/>
    <n v="4"/>
    <n v="6"/>
    <n v="3"/>
    <n v="2"/>
    <n v="1"/>
    <n v="0"/>
    <n v="0"/>
    <n v="0"/>
    <n v="0"/>
    <n v="0"/>
    <n v="0"/>
    <n v="0"/>
  </r>
  <r>
    <x v="0"/>
    <x v="24"/>
    <x v="2"/>
    <x v="6"/>
    <x v="81"/>
    <x v="1"/>
    <n v="1"/>
    <n v="1"/>
    <n v="1"/>
    <n v="0"/>
    <n v="0"/>
    <n v="0"/>
    <n v="0"/>
    <n v="0"/>
    <n v="0"/>
    <n v="0"/>
    <n v="0"/>
    <n v="0"/>
    <n v="0"/>
    <n v="0"/>
    <n v="0"/>
  </r>
  <r>
    <x v="0"/>
    <x v="24"/>
    <x v="2"/>
    <x v="6"/>
    <x v="41"/>
    <x v="1"/>
    <n v="56"/>
    <n v="56"/>
    <n v="4"/>
    <n v="5"/>
    <n v="8"/>
    <n v="17"/>
    <n v="20"/>
    <n v="2"/>
    <n v="0"/>
    <n v="0"/>
    <n v="0"/>
    <n v="0"/>
    <n v="0"/>
    <n v="0"/>
    <n v="0"/>
  </r>
  <r>
    <x v="0"/>
    <x v="25"/>
    <x v="0"/>
    <x v="2"/>
    <x v="49"/>
    <x v="0"/>
    <n v="3"/>
    <n v="0"/>
    <n v="0"/>
    <n v="0"/>
    <n v="0"/>
    <n v="0"/>
    <n v="0"/>
    <n v="0"/>
    <n v="0"/>
    <n v="0"/>
    <n v="0"/>
    <n v="0"/>
    <n v="0"/>
    <n v="0"/>
    <n v="3"/>
  </r>
  <r>
    <x v="0"/>
    <x v="25"/>
    <x v="0"/>
    <x v="2"/>
    <x v="10"/>
    <x v="0"/>
    <n v="26"/>
    <n v="22"/>
    <n v="6"/>
    <n v="8"/>
    <n v="6"/>
    <n v="2"/>
    <n v="0"/>
    <n v="0"/>
    <n v="0"/>
    <n v="0"/>
    <n v="0"/>
    <n v="0"/>
    <n v="0"/>
    <n v="0"/>
    <n v="4"/>
  </r>
  <r>
    <x v="0"/>
    <x v="25"/>
    <x v="0"/>
    <x v="1"/>
    <x v="48"/>
    <x v="0"/>
    <n v="72"/>
    <n v="65"/>
    <n v="15"/>
    <n v="15"/>
    <n v="19"/>
    <n v="13"/>
    <n v="3"/>
    <n v="0"/>
    <n v="2"/>
    <n v="0"/>
    <n v="0"/>
    <n v="0"/>
    <n v="2"/>
    <n v="0"/>
    <n v="5"/>
  </r>
  <r>
    <x v="0"/>
    <x v="25"/>
    <x v="0"/>
    <x v="0"/>
    <x v="23"/>
    <x v="0"/>
    <n v="32"/>
    <n v="28"/>
    <n v="5"/>
    <n v="5"/>
    <n v="9"/>
    <n v="7"/>
    <n v="2"/>
    <n v="0"/>
    <n v="1"/>
    <n v="0"/>
    <n v="0"/>
    <n v="1"/>
    <n v="0"/>
    <n v="0"/>
    <n v="3"/>
  </r>
  <r>
    <x v="0"/>
    <x v="25"/>
    <x v="0"/>
    <x v="2"/>
    <x v="27"/>
    <x v="0"/>
    <n v="39"/>
    <n v="17"/>
    <n v="7"/>
    <n v="5"/>
    <n v="3"/>
    <n v="2"/>
    <n v="0"/>
    <n v="0"/>
    <n v="5"/>
    <n v="0"/>
    <n v="1"/>
    <n v="3"/>
    <n v="1"/>
    <n v="0"/>
    <n v="17"/>
  </r>
  <r>
    <x v="0"/>
    <x v="25"/>
    <x v="0"/>
    <x v="1"/>
    <x v="3"/>
    <x v="0"/>
    <n v="100"/>
    <n v="84"/>
    <n v="19"/>
    <n v="26"/>
    <n v="18"/>
    <n v="17"/>
    <n v="4"/>
    <n v="0"/>
    <n v="2"/>
    <n v="0"/>
    <n v="0"/>
    <n v="1"/>
    <n v="1"/>
    <n v="0"/>
    <n v="14"/>
  </r>
  <r>
    <x v="0"/>
    <x v="25"/>
    <x v="0"/>
    <x v="0"/>
    <x v="51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5"/>
    <x v="0"/>
    <x v="0"/>
    <x v="61"/>
    <x v="0"/>
    <n v="18"/>
    <n v="11"/>
    <n v="3"/>
    <n v="4"/>
    <n v="3"/>
    <n v="1"/>
    <n v="0"/>
    <n v="0"/>
    <n v="1"/>
    <n v="0"/>
    <n v="0"/>
    <n v="0"/>
    <n v="1"/>
    <n v="0"/>
    <n v="6"/>
  </r>
  <r>
    <x v="0"/>
    <x v="25"/>
    <x v="0"/>
    <x v="0"/>
    <x v="16"/>
    <x v="0"/>
    <n v="38"/>
    <n v="27"/>
    <n v="9"/>
    <n v="6"/>
    <n v="2"/>
    <n v="9"/>
    <n v="1"/>
    <n v="0"/>
    <n v="3"/>
    <n v="0"/>
    <n v="0"/>
    <n v="0"/>
    <n v="3"/>
    <n v="0"/>
    <n v="8"/>
  </r>
  <r>
    <x v="0"/>
    <x v="25"/>
    <x v="0"/>
    <x v="2"/>
    <x v="29"/>
    <x v="0"/>
    <n v="49"/>
    <n v="28"/>
    <n v="11"/>
    <n v="10"/>
    <n v="4"/>
    <n v="3"/>
    <n v="0"/>
    <n v="0"/>
    <n v="10"/>
    <n v="0"/>
    <n v="0"/>
    <n v="3"/>
    <n v="7"/>
    <n v="0"/>
    <n v="11"/>
  </r>
  <r>
    <x v="0"/>
    <x v="25"/>
    <x v="0"/>
    <x v="2"/>
    <x v="20"/>
    <x v="0"/>
    <n v="30"/>
    <n v="15"/>
    <n v="9"/>
    <n v="3"/>
    <n v="0"/>
    <n v="3"/>
    <n v="0"/>
    <n v="0"/>
    <n v="6"/>
    <n v="0"/>
    <n v="0"/>
    <n v="2"/>
    <n v="4"/>
    <n v="0"/>
    <n v="9"/>
  </r>
  <r>
    <x v="0"/>
    <x v="25"/>
    <x v="0"/>
    <x v="1"/>
    <x v="24"/>
    <x v="0"/>
    <n v="461"/>
    <n v="453"/>
    <n v="57"/>
    <n v="79"/>
    <n v="110"/>
    <n v="137"/>
    <n v="69"/>
    <n v="1"/>
    <n v="5"/>
    <n v="0"/>
    <n v="0"/>
    <n v="1"/>
    <n v="4"/>
    <n v="0"/>
    <n v="3"/>
  </r>
  <r>
    <x v="0"/>
    <x v="25"/>
    <x v="0"/>
    <x v="2"/>
    <x v="54"/>
    <x v="0"/>
    <n v="11"/>
    <n v="1"/>
    <n v="1"/>
    <n v="0"/>
    <n v="0"/>
    <n v="0"/>
    <n v="0"/>
    <n v="0"/>
    <n v="3"/>
    <n v="0"/>
    <n v="0"/>
    <n v="1"/>
    <n v="2"/>
    <n v="0"/>
    <n v="7"/>
  </r>
  <r>
    <x v="0"/>
    <x v="25"/>
    <x v="0"/>
    <x v="2"/>
    <x v="56"/>
    <x v="0"/>
    <n v="44"/>
    <n v="30"/>
    <n v="10"/>
    <n v="11"/>
    <n v="5"/>
    <n v="4"/>
    <n v="0"/>
    <n v="0"/>
    <n v="4"/>
    <n v="0"/>
    <n v="0"/>
    <n v="4"/>
    <n v="0"/>
    <n v="0"/>
    <n v="10"/>
  </r>
  <r>
    <x v="0"/>
    <x v="25"/>
    <x v="0"/>
    <x v="2"/>
    <x v="15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5"/>
    <x v="0"/>
    <x v="2"/>
    <x v="50"/>
    <x v="0"/>
    <n v="24"/>
    <n v="13"/>
    <n v="5"/>
    <n v="3"/>
    <n v="1"/>
    <n v="2"/>
    <n v="2"/>
    <n v="0"/>
    <n v="4"/>
    <n v="0"/>
    <n v="0"/>
    <n v="1"/>
    <n v="3"/>
    <n v="0"/>
    <n v="7"/>
  </r>
  <r>
    <x v="0"/>
    <x v="25"/>
    <x v="0"/>
    <x v="1"/>
    <x v="35"/>
    <x v="0"/>
    <n v="65"/>
    <n v="57"/>
    <n v="6"/>
    <n v="14"/>
    <n v="19"/>
    <n v="10"/>
    <n v="7"/>
    <n v="1"/>
    <n v="1"/>
    <n v="0"/>
    <n v="0"/>
    <n v="0"/>
    <n v="1"/>
    <n v="0"/>
    <n v="7"/>
  </r>
  <r>
    <x v="0"/>
    <x v="25"/>
    <x v="0"/>
    <x v="0"/>
    <x v="60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25"/>
    <x v="0"/>
    <x v="1"/>
    <x v="62"/>
    <x v="0"/>
    <n v="83"/>
    <n v="75"/>
    <n v="9"/>
    <n v="20"/>
    <n v="14"/>
    <n v="25"/>
    <n v="6"/>
    <n v="1"/>
    <n v="3"/>
    <n v="0"/>
    <n v="0"/>
    <n v="1"/>
    <n v="2"/>
    <n v="0"/>
    <n v="5"/>
  </r>
  <r>
    <x v="0"/>
    <x v="25"/>
    <x v="0"/>
    <x v="2"/>
    <x v="19"/>
    <x v="0"/>
    <n v="3"/>
    <n v="3"/>
    <n v="3"/>
    <n v="0"/>
    <n v="0"/>
    <n v="0"/>
    <n v="0"/>
    <n v="0"/>
    <n v="0"/>
    <n v="0"/>
    <n v="0"/>
    <n v="0"/>
    <n v="0"/>
    <n v="0"/>
    <n v="0"/>
  </r>
  <r>
    <x v="0"/>
    <x v="25"/>
    <x v="0"/>
    <x v="1"/>
    <x v="4"/>
    <x v="0"/>
    <n v="100"/>
    <n v="66"/>
    <n v="31"/>
    <n v="18"/>
    <n v="10"/>
    <n v="7"/>
    <n v="0"/>
    <n v="0"/>
    <n v="17"/>
    <n v="0"/>
    <n v="3"/>
    <n v="7"/>
    <n v="7"/>
    <n v="0"/>
    <n v="17"/>
  </r>
  <r>
    <x v="0"/>
    <x v="25"/>
    <x v="0"/>
    <x v="2"/>
    <x v="25"/>
    <x v="0"/>
    <n v="50"/>
    <n v="15"/>
    <n v="4"/>
    <n v="5"/>
    <n v="1"/>
    <n v="4"/>
    <n v="1"/>
    <n v="0"/>
    <n v="10"/>
    <n v="1"/>
    <n v="2"/>
    <n v="2"/>
    <n v="5"/>
    <n v="0"/>
    <n v="25"/>
  </r>
  <r>
    <x v="0"/>
    <x v="25"/>
    <x v="0"/>
    <x v="2"/>
    <x v="63"/>
    <x v="0"/>
    <n v="9"/>
    <n v="8"/>
    <n v="5"/>
    <n v="2"/>
    <n v="1"/>
    <n v="0"/>
    <n v="0"/>
    <n v="0"/>
    <n v="0"/>
    <n v="0"/>
    <n v="0"/>
    <n v="0"/>
    <n v="0"/>
    <n v="0"/>
    <n v="1"/>
  </r>
  <r>
    <x v="0"/>
    <x v="25"/>
    <x v="0"/>
    <x v="2"/>
    <x v="21"/>
    <x v="0"/>
    <n v="6"/>
    <n v="1"/>
    <n v="0"/>
    <n v="0"/>
    <n v="1"/>
    <n v="0"/>
    <n v="0"/>
    <n v="0"/>
    <n v="0"/>
    <n v="0"/>
    <n v="0"/>
    <n v="0"/>
    <n v="0"/>
    <n v="0"/>
    <n v="5"/>
  </r>
  <r>
    <x v="0"/>
    <x v="25"/>
    <x v="0"/>
    <x v="1"/>
    <x v="26"/>
    <x v="0"/>
    <n v="91"/>
    <n v="79"/>
    <n v="17"/>
    <n v="24"/>
    <n v="12"/>
    <n v="20"/>
    <n v="4"/>
    <n v="2"/>
    <n v="7"/>
    <n v="0"/>
    <n v="0"/>
    <n v="5"/>
    <n v="2"/>
    <n v="0"/>
    <n v="5"/>
  </r>
  <r>
    <x v="0"/>
    <x v="25"/>
    <x v="0"/>
    <x v="0"/>
    <x v="1"/>
    <x v="0"/>
    <n v="26"/>
    <n v="17"/>
    <n v="5"/>
    <n v="8"/>
    <n v="2"/>
    <n v="2"/>
    <n v="0"/>
    <n v="0"/>
    <n v="6"/>
    <n v="1"/>
    <n v="0"/>
    <n v="2"/>
    <n v="3"/>
    <n v="0"/>
    <n v="3"/>
  </r>
  <r>
    <x v="0"/>
    <x v="25"/>
    <x v="0"/>
    <x v="2"/>
    <x v="18"/>
    <x v="0"/>
    <n v="5"/>
    <n v="0"/>
    <n v="0"/>
    <n v="0"/>
    <n v="0"/>
    <n v="0"/>
    <n v="0"/>
    <n v="0"/>
    <n v="0"/>
    <n v="0"/>
    <n v="0"/>
    <n v="0"/>
    <n v="0"/>
    <n v="0"/>
    <n v="5"/>
  </r>
  <r>
    <x v="0"/>
    <x v="25"/>
    <x v="0"/>
    <x v="2"/>
    <x v="13"/>
    <x v="0"/>
    <n v="7"/>
    <n v="6"/>
    <n v="4"/>
    <n v="1"/>
    <n v="0"/>
    <n v="1"/>
    <n v="0"/>
    <n v="0"/>
    <n v="1"/>
    <n v="0"/>
    <n v="0"/>
    <n v="1"/>
    <n v="0"/>
    <n v="0"/>
    <n v="0"/>
  </r>
  <r>
    <x v="0"/>
    <x v="25"/>
    <x v="0"/>
    <x v="0"/>
    <x v="14"/>
    <x v="0"/>
    <n v="24"/>
    <n v="24"/>
    <n v="6"/>
    <n v="4"/>
    <n v="9"/>
    <n v="3"/>
    <n v="2"/>
    <n v="0"/>
    <n v="0"/>
    <n v="0"/>
    <n v="0"/>
    <n v="0"/>
    <n v="0"/>
    <n v="0"/>
    <n v="0"/>
  </r>
  <r>
    <x v="0"/>
    <x v="25"/>
    <x v="0"/>
    <x v="0"/>
    <x v="17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5"/>
    <x v="0"/>
    <x v="2"/>
    <x v="30"/>
    <x v="0"/>
    <n v="40"/>
    <n v="13"/>
    <n v="6"/>
    <n v="2"/>
    <n v="4"/>
    <n v="1"/>
    <n v="0"/>
    <n v="0"/>
    <n v="4"/>
    <n v="0"/>
    <n v="1"/>
    <n v="3"/>
    <n v="0"/>
    <n v="0"/>
    <n v="23"/>
  </r>
  <r>
    <x v="0"/>
    <x v="25"/>
    <x v="0"/>
    <x v="1"/>
    <x v="22"/>
    <x v="0"/>
    <n v="45"/>
    <n v="38"/>
    <n v="10"/>
    <n v="18"/>
    <n v="7"/>
    <n v="3"/>
    <n v="0"/>
    <n v="0"/>
    <n v="2"/>
    <n v="0"/>
    <n v="0"/>
    <n v="1"/>
    <n v="1"/>
    <n v="0"/>
    <n v="5"/>
  </r>
  <r>
    <x v="0"/>
    <x v="25"/>
    <x v="0"/>
    <x v="2"/>
    <x v="69"/>
    <x v="0"/>
    <n v="3"/>
    <n v="2"/>
    <n v="1"/>
    <n v="0"/>
    <n v="0"/>
    <n v="0"/>
    <n v="1"/>
    <n v="0"/>
    <n v="0"/>
    <n v="0"/>
    <n v="0"/>
    <n v="0"/>
    <n v="0"/>
    <n v="0"/>
    <n v="1"/>
  </r>
  <r>
    <x v="0"/>
    <x v="25"/>
    <x v="0"/>
    <x v="2"/>
    <x v="11"/>
    <x v="0"/>
    <n v="17"/>
    <n v="6"/>
    <n v="3"/>
    <n v="2"/>
    <n v="1"/>
    <n v="0"/>
    <n v="0"/>
    <n v="0"/>
    <n v="2"/>
    <n v="0"/>
    <n v="0"/>
    <n v="1"/>
    <n v="1"/>
    <n v="0"/>
    <n v="9"/>
  </r>
  <r>
    <x v="0"/>
    <x v="25"/>
    <x v="0"/>
    <x v="0"/>
    <x v="8"/>
    <x v="0"/>
    <n v="45"/>
    <n v="39"/>
    <n v="13"/>
    <n v="10"/>
    <n v="7"/>
    <n v="8"/>
    <n v="1"/>
    <n v="0"/>
    <n v="1"/>
    <n v="0"/>
    <n v="0"/>
    <n v="0"/>
    <n v="1"/>
    <n v="0"/>
    <n v="5"/>
  </r>
  <r>
    <x v="0"/>
    <x v="25"/>
    <x v="0"/>
    <x v="2"/>
    <x v="5"/>
    <x v="0"/>
    <n v="113"/>
    <n v="98"/>
    <n v="25"/>
    <n v="16"/>
    <n v="16"/>
    <n v="26"/>
    <n v="15"/>
    <n v="0"/>
    <n v="6"/>
    <n v="0"/>
    <n v="0"/>
    <n v="4"/>
    <n v="2"/>
    <n v="0"/>
    <n v="9"/>
  </r>
  <r>
    <x v="0"/>
    <x v="25"/>
    <x v="0"/>
    <x v="0"/>
    <x v="0"/>
    <x v="0"/>
    <n v="7"/>
    <n v="6"/>
    <n v="3"/>
    <n v="0"/>
    <n v="1"/>
    <n v="2"/>
    <n v="0"/>
    <n v="0"/>
    <n v="0"/>
    <n v="0"/>
    <n v="0"/>
    <n v="0"/>
    <n v="0"/>
    <n v="0"/>
    <n v="1"/>
  </r>
  <r>
    <x v="0"/>
    <x v="25"/>
    <x v="0"/>
    <x v="2"/>
    <x v="9"/>
    <x v="0"/>
    <n v="14"/>
    <n v="10"/>
    <n v="3"/>
    <n v="4"/>
    <n v="3"/>
    <n v="0"/>
    <n v="0"/>
    <n v="0"/>
    <n v="2"/>
    <n v="1"/>
    <n v="0"/>
    <n v="0"/>
    <n v="1"/>
    <n v="0"/>
    <n v="2"/>
  </r>
  <r>
    <x v="0"/>
    <x v="25"/>
    <x v="0"/>
    <x v="2"/>
    <x v="6"/>
    <x v="0"/>
    <n v="12"/>
    <n v="9"/>
    <n v="7"/>
    <n v="2"/>
    <n v="0"/>
    <n v="0"/>
    <n v="0"/>
    <n v="0"/>
    <n v="0"/>
    <n v="0"/>
    <n v="0"/>
    <n v="0"/>
    <n v="0"/>
    <n v="0"/>
    <n v="3"/>
  </r>
  <r>
    <x v="0"/>
    <x v="25"/>
    <x v="0"/>
    <x v="2"/>
    <x v="31"/>
    <x v="0"/>
    <n v="28"/>
    <n v="18"/>
    <n v="10"/>
    <n v="6"/>
    <n v="1"/>
    <n v="0"/>
    <n v="1"/>
    <n v="0"/>
    <n v="5"/>
    <n v="0"/>
    <n v="0"/>
    <n v="1"/>
    <n v="4"/>
    <n v="0"/>
    <n v="5"/>
  </r>
  <r>
    <x v="0"/>
    <x v="25"/>
    <x v="1"/>
    <x v="3"/>
    <x v="37"/>
    <x v="1"/>
    <n v="281"/>
    <n v="273"/>
    <n v="27"/>
    <n v="43"/>
    <n v="67"/>
    <n v="76"/>
    <n v="58"/>
    <n v="2"/>
    <n v="7"/>
    <n v="0"/>
    <n v="0"/>
    <n v="4"/>
    <n v="3"/>
    <n v="0"/>
    <n v="1"/>
  </r>
  <r>
    <x v="0"/>
    <x v="25"/>
    <x v="1"/>
    <x v="3"/>
    <x v="36"/>
    <x v="1"/>
    <n v="721"/>
    <n v="703"/>
    <n v="50"/>
    <n v="73"/>
    <n v="101"/>
    <n v="193"/>
    <n v="264"/>
    <n v="22"/>
    <n v="10"/>
    <n v="1"/>
    <n v="1"/>
    <n v="3"/>
    <n v="5"/>
    <n v="0"/>
    <n v="8"/>
  </r>
  <r>
    <x v="0"/>
    <x v="25"/>
    <x v="1"/>
    <x v="4"/>
    <x v="39"/>
    <x v="0"/>
    <n v="883"/>
    <n v="869"/>
    <n v="28"/>
    <n v="55"/>
    <n v="122"/>
    <n v="262"/>
    <n v="366"/>
    <n v="36"/>
    <n v="5"/>
    <n v="0"/>
    <n v="1"/>
    <n v="2"/>
    <n v="2"/>
    <n v="0"/>
    <n v="9"/>
  </r>
  <r>
    <x v="0"/>
    <x v="25"/>
    <x v="1"/>
    <x v="4"/>
    <x v="38"/>
    <x v="0"/>
    <n v="787"/>
    <n v="751"/>
    <n v="43"/>
    <n v="97"/>
    <n v="132"/>
    <n v="222"/>
    <n v="239"/>
    <n v="18"/>
    <n v="14"/>
    <n v="0"/>
    <n v="3"/>
    <n v="6"/>
    <n v="5"/>
    <n v="0"/>
    <n v="22"/>
  </r>
  <r>
    <x v="0"/>
    <x v="25"/>
    <x v="2"/>
    <x v="9"/>
    <x v="46"/>
    <x v="0"/>
    <n v="118"/>
    <n v="99"/>
    <n v="26"/>
    <n v="23"/>
    <n v="27"/>
    <n v="18"/>
    <n v="5"/>
    <n v="0"/>
    <n v="12"/>
    <n v="0"/>
    <n v="2"/>
    <n v="5"/>
    <n v="5"/>
    <n v="1"/>
    <n v="6"/>
  </r>
  <r>
    <x v="0"/>
    <x v="25"/>
    <x v="2"/>
    <x v="7"/>
    <x v="66"/>
    <x v="0"/>
    <n v="24"/>
    <n v="24"/>
    <n v="2"/>
    <n v="2"/>
    <n v="6"/>
    <n v="9"/>
    <n v="5"/>
    <n v="0"/>
    <n v="0"/>
    <n v="0"/>
    <n v="0"/>
    <n v="0"/>
    <n v="0"/>
    <n v="0"/>
    <n v="0"/>
  </r>
  <r>
    <x v="0"/>
    <x v="25"/>
    <x v="2"/>
    <x v="5"/>
    <x v="47"/>
    <x v="0"/>
    <n v="62"/>
    <n v="56"/>
    <n v="16"/>
    <n v="11"/>
    <n v="11"/>
    <n v="10"/>
    <n v="8"/>
    <n v="0"/>
    <n v="6"/>
    <n v="1"/>
    <n v="0"/>
    <n v="2"/>
    <n v="3"/>
    <n v="0"/>
    <n v="0"/>
  </r>
  <r>
    <x v="0"/>
    <x v="25"/>
    <x v="2"/>
    <x v="5"/>
    <x v="42"/>
    <x v="0"/>
    <n v="26"/>
    <n v="26"/>
    <n v="1"/>
    <n v="1"/>
    <n v="4"/>
    <n v="12"/>
    <n v="8"/>
    <n v="0"/>
    <n v="0"/>
    <n v="0"/>
    <n v="0"/>
    <n v="0"/>
    <n v="0"/>
    <n v="0"/>
    <n v="0"/>
  </r>
  <r>
    <x v="0"/>
    <x v="25"/>
    <x v="2"/>
    <x v="7"/>
    <x v="44"/>
    <x v="0"/>
    <n v="81"/>
    <n v="79"/>
    <n v="6"/>
    <n v="13"/>
    <n v="16"/>
    <n v="20"/>
    <n v="23"/>
    <n v="1"/>
    <n v="2"/>
    <n v="0"/>
    <n v="1"/>
    <n v="0"/>
    <n v="1"/>
    <n v="0"/>
    <n v="0"/>
  </r>
  <r>
    <x v="0"/>
    <x v="25"/>
    <x v="2"/>
    <x v="7"/>
    <x v="74"/>
    <x v="0"/>
    <n v="15"/>
    <n v="12"/>
    <n v="1"/>
    <n v="3"/>
    <n v="4"/>
    <n v="2"/>
    <n v="2"/>
    <n v="0"/>
    <n v="2"/>
    <n v="0"/>
    <n v="0"/>
    <n v="1"/>
    <n v="1"/>
    <n v="0"/>
    <n v="1"/>
  </r>
  <r>
    <x v="0"/>
    <x v="25"/>
    <x v="2"/>
    <x v="5"/>
    <x v="58"/>
    <x v="0"/>
    <n v="30"/>
    <n v="23"/>
    <n v="7"/>
    <n v="3"/>
    <n v="5"/>
    <n v="3"/>
    <n v="5"/>
    <n v="0"/>
    <n v="7"/>
    <n v="0"/>
    <n v="0"/>
    <n v="4"/>
    <n v="3"/>
    <n v="0"/>
    <n v="0"/>
  </r>
  <r>
    <x v="0"/>
    <x v="25"/>
    <x v="2"/>
    <x v="6"/>
    <x v="41"/>
    <x v="1"/>
    <n v="105"/>
    <n v="104"/>
    <n v="11"/>
    <n v="18"/>
    <n v="23"/>
    <n v="27"/>
    <n v="25"/>
    <n v="0"/>
    <n v="0"/>
    <n v="0"/>
    <n v="0"/>
    <n v="0"/>
    <n v="0"/>
    <n v="0"/>
    <n v="1"/>
  </r>
  <r>
    <x v="0"/>
    <x v="25"/>
    <x v="2"/>
    <x v="7"/>
    <x v="43"/>
    <x v="0"/>
    <n v="41"/>
    <n v="40"/>
    <n v="4"/>
    <n v="6"/>
    <n v="9"/>
    <n v="8"/>
    <n v="12"/>
    <n v="1"/>
    <n v="1"/>
    <n v="0"/>
    <n v="0"/>
    <n v="1"/>
    <n v="0"/>
    <n v="0"/>
    <n v="0"/>
  </r>
  <r>
    <x v="0"/>
    <x v="25"/>
    <x v="2"/>
    <x v="7"/>
    <x v="45"/>
    <x v="0"/>
    <n v="58"/>
    <n v="54"/>
    <n v="11"/>
    <n v="11"/>
    <n v="18"/>
    <n v="9"/>
    <n v="4"/>
    <n v="1"/>
    <n v="3"/>
    <n v="0"/>
    <n v="0"/>
    <n v="3"/>
    <n v="0"/>
    <n v="0"/>
    <n v="1"/>
  </r>
  <r>
    <x v="0"/>
    <x v="26"/>
    <x v="0"/>
    <x v="2"/>
    <x v="5"/>
    <x v="0"/>
    <n v="3"/>
    <n v="1"/>
    <n v="0"/>
    <n v="0"/>
    <n v="0"/>
    <n v="1"/>
    <n v="0"/>
    <n v="0"/>
    <n v="2"/>
    <n v="0"/>
    <n v="1"/>
    <n v="0"/>
    <n v="1"/>
    <n v="0"/>
    <n v="0"/>
  </r>
  <r>
    <x v="0"/>
    <x v="26"/>
    <x v="0"/>
    <x v="2"/>
    <x v="79"/>
    <x v="0"/>
    <n v="18"/>
    <n v="1"/>
    <n v="1"/>
    <n v="0"/>
    <n v="0"/>
    <n v="0"/>
    <n v="0"/>
    <n v="0"/>
    <n v="8"/>
    <n v="0"/>
    <n v="1"/>
    <n v="4"/>
    <n v="3"/>
    <n v="0"/>
    <n v="9"/>
  </r>
  <r>
    <x v="0"/>
    <x v="26"/>
    <x v="0"/>
    <x v="2"/>
    <x v="50"/>
    <x v="0"/>
    <n v="9"/>
    <n v="0"/>
    <n v="0"/>
    <n v="0"/>
    <n v="0"/>
    <n v="0"/>
    <n v="0"/>
    <n v="0"/>
    <n v="3"/>
    <n v="1"/>
    <n v="0"/>
    <n v="1"/>
    <n v="1"/>
    <n v="0"/>
    <n v="6"/>
  </r>
  <r>
    <x v="0"/>
    <x v="26"/>
    <x v="0"/>
    <x v="2"/>
    <x v="19"/>
    <x v="0"/>
    <n v="12"/>
    <n v="5"/>
    <n v="3"/>
    <n v="1"/>
    <n v="1"/>
    <n v="0"/>
    <n v="0"/>
    <n v="0"/>
    <n v="5"/>
    <n v="0"/>
    <n v="1"/>
    <n v="3"/>
    <n v="1"/>
    <n v="0"/>
    <n v="2"/>
  </r>
  <r>
    <x v="0"/>
    <x v="26"/>
    <x v="0"/>
    <x v="1"/>
    <x v="24"/>
    <x v="0"/>
    <n v="52"/>
    <n v="41"/>
    <n v="8"/>
    <n v="7"/>
    <n v="9"/>
    <n v="10"/>
    <n v="6"/>
    <n v="1"/>
    <n v="7"/>
    <n v="0"/>
    <n v="1"/>
    <n v="4"/>
    <n v="2"/>
    <n v="0"/>
    <n v="4"/>
  </r>
  <r>
    <x v="0"/>
    <x v="26"/>
    <x v="0"/>
    <x v="1"/>
    <x v="48"/>
    <x v="0"/>
    <n v="18"/>
    <n v="17"/>
    <n v="3"/>
    <n v="4"/>
    <n v="5"/>
    <n v="4"/>
    <n v="1"/>
    <n v="0"/>
    <n v="0"/>
    <n v="0"/>
    <n v="0"/>
    <n v="0"/>
    <n v="0"/>
    <n v="0"/>
    <n v="1"/>
  </r>
  <r>
    <x v="0"/>
    <x v="26"/>
    <x v="0"/>
    <x v="1"/>
    <x v="22"/>
    <x v="0"/>
    <n v="2"/>
    <n v="1"/>
    <n v="1"/>
    <n v="0"/>
    <n v="0"/>
    <n v="0"/>
    <n v="0"/>
    <n v="0"/>
    <n v="1"/>
    <n v="0"/>
    <n v="0"/>
    <n v="0"/>
    <n v="1"/>
    <n v="0"/>
    <n v="0"/>
  </r>
  <r>
    <x v="0"/>
    <x v="26"/>
    <x v="0"/>
    <x v="2"/>
    <x v="21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6"/>
    <x v="0"/>
    <x v="2"/>
    <x v="25"/>
    <x v="0"/>
    <n v="106"/>
    <n v="15"/>
    <n v="9"/>
    <n v="3"/>
    <n v="1"/>
    <n v="2"/>
    <n v="0"/>
    <n v="0"/>
    <n v="42"/>
    <n v="6"/>
    <n v="14"/>
    <n v="17"/>
    <n v="5"/>
    <n v="0"/>
    <n v="49"/>
  </r>
  <r>
    <x v="0"/>
    <x v="26"/>
    <x v="0"/>
    <x v="0"/>
    <x v="2"/>
    <x v="0"/>
    <n v="23"/>
    <n v="3"/>
    <n v="3"/>
    <n v="0"/>
    <n v="0"/>
    <n v="0"/>
    <n v="0"/>
    <n v="0"/>
    <n v="9"/>
    <n v="3"/>
    <n v="3"/>
    <n v="1"/>
    <n v="2"/>
    <n v="0"/>
    <n v="11"/>
  </r>
  <r>
    <x v="0"/>
    <x v="26"/>
    <x v="0"/>
    <x v="2"/>
    <x v="20"/>
    <x v="0"/>
    <n v="47"/>
    <n v="22"/>
    <n v="8"/>
    <n v="8"/>
    <n v="2"/>
    <n v="4"/>
    <n v="0"/>
    <n v="0"/>
    <n v="12"/>
    <n v="2"/>
    <n v="1"/>
    <n v="4"/>
    <n v="5"/>
    <n v="0"/>
    <n v="13"/>
  </r>
  <r>
    <x v="0"/>
    <x v="26"/>
    <x v="0"/>
    <x v="2"/>
    <x v="55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6"/>
    <x v="0"/>
    <x v="1"/>
    <x v="35"/>
    <x v="0"/>
    <n v="70"/>
    <n v="45"/>
    <n v="9"/>
    <n v="11"/>
    <n v="12"/>
    <n v="8"/>
    <n v="5"/>
    <n v="0"/>
    <n v="22"/>
    <n v="1"/>
    <n v="2"/>
    <n v="8"/>
    <n v="11"/>
    <n v="0"/>
    <n v="3"/>
  </r>
  <r>
    <x v="0"/>
    <x v="26"/>
    <x v="0"/>
    <x v="0"/>
    <x v="14"/>
    <x v="0"/>
    <n v="5"/>
    <n v="1"/>
    <n v="1"/>
    <n v="0"/>
    <n v="0"/>
    <n v="0"/>
    <n v="0"/>
    <n v="0"/>
    <n v="3"/>
    <n v="0"/>
    <n v="0"/>
    <n v="2"/>
    <n v="1"/>
    <n v="0"/>
    <n v="1"/>
  </r>
  <r>
    <x v="0"/>
    <x v="26"/>
    <x v="0"/>
    <x v="1"/>
    <x v="26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6"/>
    <x v="0"/>
    <x v="1"/>
    <x v="62"/>
    <x v="0"/>
    <n v="38"/>
    <n v="32"/>
    <n v="15"/>
    <n v="9"/>
    <n v="2"/>
    <n v="4"/>
    <n v="2"/>
    <n v="0"/>
    <n v="4"/>
    <n v="0"/>
    <n v="0"/>
    <n v="3"/>
    <n v="1"/>
    <n v="0"/>
    <n v="2"/>
  </r>
  <r>
    <x v="0"/>
    <x v="26"/>
    <x v="0"/>
    <x v="0"/>
    <x v="17"/>
    <x v="0"/>
    <n v="17"/>
    <n v="8"/>
    <n v="5"/>
    <n v="1"/>
    <n v="2"/>
    <n v="0"/>
    <n v="0"/>
    <n v="0"/>
    <n v="6"/>
    <n v="1"/>
    <n v="2"/>
    <n v="1"/>
    <n v="2"/>
    <n v="0"/>
    <n v="3"/>
  </r>
  <r>
    <x v="0"/>
    <x v="26"/>
    <x v="0"/>
    <x v="2"/>
    <x v="7"/>
    <x v="0"/>
    <n v="5"/>
    <n v="0"/>
    <n v="0"/>
    <n v="0"/>
    <n v="0"/>
    <n v="0"/>
    <n v="0"/>
    <n v="0"/>
    <n v="0"/>
    <n v="0"/>
    <n v="0"/>
    <n v="0"/>
    <n v="0"/>
    <n v="0"/>
    <n v="5"/>
  </r>
  <r>
    <x v="0"/>
    <x v="26"/>
    <x v="0"/>
    <x v="2"/>
    <x v="33"/>
    <x v="0"/>
    <n v="23"/>
    <n v="3"/>
    <n v="1"/>
    <n v="1"/>
    <n v="1"/>
    <n v="0"/>
    <n v="0"/>
    <n v="0"/>
    <n v="9"/>
    <n v="3"/>
    <n v="4"/>
    <n v="2"/>
    <n v="0"/>
    <n v="0"/>
    <n v="11"/>
  </r>
  <r>
    <x v="0"/>
    <x v="26"/>
    <x v="0"/>
    <x v="1"/>
    <x v="4"/>
    <x v="0"/>
    <n v="5"/>
    <n v="3"/>
    <n v="0"/>
    <n v="2"/>
    <n v="0"/>
    <n v="1"/>
    <n v="0"/>
    <n v="0"/>
    <n v="2"/>
    <n v="1"/>
    <n v="0"/>
    <n v="1"/>
    <n v="0"/>
    <n v="0"/>
    <n v="0"/>
  </r>
  <r>
    <x v="0"/>
    <x v="26"/>
    <x v="0"/>
    <x v="2"/>
    <x v="11"/>
    <x v="0"/>
    <n v="8"/>
    <n v="4"/>
    <n v="2"/>
    <n v="2"/>
    <n v="0"/>
    <n v="0"/>
    <n v="0"/>
    <n v="0"/>
    <n v="3"/>
    <n v="0"/>
    <n v="1"/>
    <n v="1"/>
    <n v="1"/>
    <n v="0"/>
    <n v="1"/>
  </r>
  <r>
    <x v="0"/>
    <x v="26"/>
    <x v="0"/>
    <x v="2"/>
    <x v="30"/>
    <x v="0"/>
    <n v="14"/>
    <n v="4"/>
    <n v="2"/>
    <n v="1"/>
    <n v="1"/>
    <n v="0"/>
    <n v="0"/>
    <n v="0"/>
    <n v="3"/>
    <n v="0"/>
    <n v="1"/>
    <n v="2"/>
    <n v="0"/>
    <n v="0"/>
    <n v="7"/>
  </r>
  <r>
    <x v="0"/>
    <x v="26"/>
    <x v="0"/>
    <x v="0"/>
    <x v="16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6"/>
    <x v="0"/>
    <x v="0"/>
    <x v="8"/>
    <x v="0"/>
    <n v="31"/>
    <n v="18"/>
    <n v="5"/>
    <n v="4"/>
    <n v="4"/>
    <n v="2"/>
    <n v="3"/>
    <n v="0"/>
    <n v="3"/>
    <n v="2"/>
    <n v="0"/>
    <n v="0"/>
    <n v="1"/>
    <n v="0"/>
    <n v="10"/>
  </r>
  <r>
    <x v="0"/>
    <x v="26"/>
    <x v="1"/>
    <x v="4"/>
    <x v="39"/>
    <x v="0"/>
    <n v="356"/>
    <n v="295"/>
    <n v="25"/>
    <n v="32"/>
    <n v="43"/>
    <n v="79"/>
    <n v="103"/>
    <n v="13"/>
    <n v="35"/>
    <n v="2"/>
    <n v="6"/>
    <n v="10"/>
    <n v="17"/>
    <n v="0"/>
    <n v="26"/>
  </r>
  <r>
    <x v="0"/>
    <x v="26"/>
    <x v="1"/>
    <x v="3"/>
    <x v="36"/>
    <x v="1"/>
    <n v="320"/>
    <n v="287"/>
    <n v="34"/>
    <n v="41"/>
    <n v="55"/>
    <n v="65"/>
    <n v="85"/>
    <n v="7"/>
    <n v="25"/>
    <n v="0"/>
    <n v="1"/>
    <n v="12"/>
    <n v="12"/>
    <n v="0"/>
    <n v="8"/>
  </r>
  <r>
    <x v="0"/>
    <x v="26"/>
    <x v="1"/>
    <x v="3"/>
    <x v="37"/>
    <x v="1"/>
    <n v="132"/>
    <n v="119"/>
    <n v="21"/>
    <n v="20"/>
    <n v="27"/>
    <n v="31"/>
    <n v="20"/>
    <n v="0"/>
    <n v="10"/>
    <n v="0"/>
    <n v="1"/>
    <n v="6"/>
    <n v="3"/>
    <n v="0"/>
    <n v="3"/>
  </r>
  <r>
    <x v="0"/>
    <x v="26"/>
    <x v="1"/>
    <x v="4"/>
    <x v="38"/>
    <x v="0"/>
    <n v="184"/>
    <n v="131"/>
    <n v="20"/>
    <n v="20"/>
    <n v="27"/>
    <n v="35"/>
    <n v="29"/>
    <n v="0"/>
    <n v="32"/>
    <n v="1"/>
    <n v="8"/>
    <n v="14"/>
    <n v="9"/>
    <n v="0"/>
    <n v="21"/>
  </r>
  <r>
    <x v="0"/>
    <x v="26"/>
    <x v="2"/>
    <x v="6"/>
    <x v="41"/>
    <x v="1"/>
    <n v="62"/>
    <n v="62"/>
    <n v="5"/>
    <n v="6"/>
    <n v="8"/>
    <n v="24"/>
    <n v="18"/>
    <n v="1"/>
    <n v="0"/>
    <n v="0"/>
    <n v="0"/>
    <n v="0"/>
    <n v="0"/>
    <n v="0"/>
    <n v="0"/>
  </r>
  <r>
    <x v="0"/>
    <x v="26"/>
    <x v="2"/>
    <x v="9"/>
    <x v="46"/>
    <x v="0"/>
    <n v="50"/>
    <n v="31"/>
    <n v="17"/>
    <n v="4"/>
    <n v="6"/>
    <n v="3"/>
    <n v="1"/>
    <n v="0"/>
    <n v="12"/>
    <n v="1"/>
    <n v="5"/>
    <n v="3"/>
    <n v="3"/>
    <n v="1"/>
    <n v="6"/>
  </r>
  <r>
    <x v="0"/>
    <x v="26"/>
    <x v="2"/>
    <x v="7"/>
    <x v="44"/>
    <x v="0"/>
    <n v="20"/>
    <n v="20"/>
    <n v="1"/>
    <n v="3"/>
    <n v="1"/>
    <n v="5"/>
    <n v="9"/>
    <n v="1"/>
    <n v="0"/>
    <n v="0"/>
    <n v="0"/>
    <n v="0"/>
    <n v="0"/>
    <n v="0"/>
    <n v="0"/>
  </r>
  <r>
    <x v="0"/>
    <x v="26"/>
    <x v="2"/>
    <x v="7"/>
    <x v="43"/>
    <x v="0"/>
    <n v="14"/>
    <n v="14"/>
    <n v="1"/>
    <n v="1"/>
    <n v="2"/>
    <n v="4"/>
    <n v="6"/>
    <n v="0"/>
    <n v="0"/>
    <n v="0"/>
    <n v="0"/>
    <n v="0"/>
    <n v="0"/>
    <n v="0"/>
    <n v="0"/>
  </r>
  <r>
    <x v="0"/>
    <x v="27"/>
    <x v="0"/>
    <x v="1"/>
    <x v="22"/>
    <x v="0"/>
    <n v="10"/>
    <n v="5"/>
    <n v="1"/>
    <n v="3"/>
    <n v="1"/>
    <n v="0"/>
    <n v="0"/>
    <n v="0"/>
    <n v="2"/>
    <n v="1"/>
    <n v="0"/>
    <n v="0"/>
    <n v="1"/>
    <n v="0"/>
    <n v="3"/>
  </r>
  <r>
    <x v="0"/>
    <x v="27"/>
    <x v="0"/>
    <x v="0"/>
    <x v="32"/>
    <x v="0"/>
    <n v="10"/>
    <n v="1"/>
    <n v="0"/>
    <n v="1"/>
    <n v="0"/>
    <n v="0"/>
    <n v="0"/>
    <n v="0"/>
    <n v="1"/>
    <n v="0"/>
    <n v="0"/>
    <n v="1"/>
    <n v="0"/>
    <n v="0"/>
    <n v="8"/>
  </r>
  <r>
    <x v="0"/>
    <x v="27"/>
    <x v="0"/>
    <x v="2"/>
    <x v="29"/>
    <x v="0"/>
    <n v="20"/>
    <n v="9"/>
    <n v="6"/>
    <n v="2"/>
    <n v="0"/>
    <n v="1"/>
    <n v="0"/>
    <n v="0"/>
    <n v="9"/>
    <n v="0"/>
    <n v="1"/>
    <n v="6"/>
    <n v="2"/>
    <n v="0"/>
    <n v="2"/>
  </r>
  <r>
    <x v="0"/>
    <x v="27"/>
    <x v="0"/>
    <x v="0"/>
    <x v="23"/>
    <x v="0"/>
    <n v="17"/>
    <n v="14"/>
    <n v="1"/>
    <n v="7"/>
    <n v="3"/>
    <n v="1"/>
    <n v="2"/>
    <n v="0"/>
    <n v="3"/>
    <n v="0"/>
    <n v="0"/>
    <n v="2"/>
    <n v="1"/>
    <n v="0"/>
    <n v="0"/>
  </r>
  <r>
    <x v="0"/>
    <x v="27"/>
    <x v="0"/>
    <x v="1"/>
    <x v="3"/>
    <x v="0"/>
    <n v="8"/>
    <n v="5"/>
    <n v="3"/>
    <n v="2"/>
    <n v="0"/>
    <n v="0"/>
    <n v="0"/>
    <n v="0"/>
    <n v="1"/>
    <n v="0"/>
    <n v="1"/>
    <n v="0"/>
    <n v="0"/>
    <n v="0"/>
    <n v="2"/>
  </r>
  <r>
    <x v="0"/>
    <x v="27"/>
    <x v="0"/>
    <x v="2"/>
    <x v="5"/>
    <x v="0"/>
    <n v="68"/>
    <n v="56"/>
    <n v="12"/>
    <n v="23"/>
    <n v="12"/>
    <n v="9"/>
    <n v="0"/>
    <n v="0"/>
    <n v="10"/>
    <n v="0"/>
    <n v="1"/>
    <n v="8"/>
    <n v="1"/>
    <n v="0"/>
    <n v="2"/>
  </r>
  <r>
    <x v="0"/>
    <x v="27"/>
    <x v="0"/>
    <x v="1"/>
    <x v="4"/>
    <x v="0"/>
    <n v="13"/>
    <n v="4"/>
    <n v="1"/>
    <n v="2"/>
    <n v="1"/>
    <n v="0"/>
    <n v="0"/>
    <n v="0"/>
    <n v="3"/>
    <n v="1"/>
    <n v="1"/>
    <n v="1"/>
    <n v="0"/>
    <n v="0"/>
    <n v="6"/>
  </r>
  <r>
    <x v="0"/>
    <x v="27"/>
    <x v="0"/>
    <x v="2"/>
    <x v="31"/>
    <x v="0"/>
    <n v="22"/>
    <n v="9"/>
    <n v="0"/>
    <n v="9"/>
    <n v="0"/>
    <n v="0"/>
    <n v="0"/>
    <n v="0"/>
    <n v="10"/>
    <n v="0"/>
    <n v="3"/>
    <n v="3"/>
    <n v="4"/>
    <n v="0"/>
    <n v="3"/>
  </r>
  <r>
    <x v="0"/>
    <x v="27"/>
    <x v="0"/>
    <x v="2"/>
    <x v="10"/>
    <x v="0"/>
    <n v="4"/>
    <n v="3"/>
    <n v="0"/>
    <n v="2"/>
    <n v="0"/>
    <n v="0"/>
    <n v="1"/>
    <n v="0"/>
    <n v="1"/>
    <n v="0"/>
    <n v="1"/>
    <n v="0"/>
    <n v="0"/>
    <n v="0"/>
    <n v="0"/>
  </r>
  <r>
    <x v="0"/>
    <x v="27"/>
    <x v="0"/>
    <x v="2"/>
    <x v="15"/>
    <x v="0"/>
    <n v="2"/>
    <n v="1"/>
    <n v="1"/>
    <n v="0"/>
    <n v="0"/>
    <n v="0"/>
    <n v="0"/>
    <n v="0"/>
    <n v="1"/>
    <n v="0"/>
    <n v="0"/>
    <n v="1"/>
    <n v="0"/>
    <n v="0"/>
    <n v="0"/>
  </r>
  <r>
    <x v="0"/>
    <x v="27"/>
    <x v="0"/>
    <x v="2"/>
    <x v="18"/>
    <x v="0"/>
    <n v="3"/>
    <n v="1"/>
    <n v="0"/>
    <n v="1"/>
    <n v="0"/>
    <n v="0"/>
    <n v="0"/>
    <n v="0"/>
    <n v="1"/>
    <n v="0"/>
    <n v="0"/>
    <n v="0"/>
    <n v="1"/>
    <n v="0"/>
    <n v="1"/>
  </r>
  <r>
    <x v="0"/>
    <x v="27"/>
    <x v="0"/>
    <x v="2"/>
    <x v="6"/>
    <x v="0"/>
    <n v="13"/>
    <n v="6"/>
    <n v="3"/>
    <n v="2"/>
    <n v="1"/>
    <n v="0"/>
    <n v="0"/>
    <n v="0"/>
    <n v="5"/>
    <n v="0"/>
    <n v="4"/>
    <n v="0"/>
    <n v="1"/>
    <n v="0"/>
    <n v="2"/>
  </r>
  <r>
    <x v="0"/>
    <x v="27"/>
    <x v="0"/>
    <x v="0"/>
    <x v="8"/>
    <x v="0"/>
    <n v="60"/>
    <n v="52"/>
    <n v="19"/>
    <n v="17"/>
    <n v="8"/>
    <n v="6"/>
    <n v="2"/>
    <n v="0"/>
    <n v="6"/>
    <n v="0"/>
    <n v="2"/>
    <n v="3"/>
    <n v="1"/>
    <n v="0"/>
    <n v="2"/>
  </r>
  <r>
    <x v="0"/>
    <x v="27"/>
    <x v="0"/>
    <x v="1"/>
    <x v="48"/>
    <x v="0"/>
    <n v="52"/>
    <n v="49"/>
    <n v="13"/>
    <n v="7"/>
    <n v="16"/>
    <n v="9"/>
    <n v="4"/>
    <n v="0"/>
    <n v="3"/>
    <n v="0"/>
    <n v="0"/>
    <n v="1"/>
    <n v="2"/>
    <n v="0"/>
    <n v="0"/>
  </r>
  <r>
    <x v="0"/>
    <x v="27"/>
    <x v="0"/>
    <x v="0"/>
    <x v="76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27"/>
    <x v="0"/>
    <x v="2"/>
    <x v="30"/>
    <x v="0"/>
    <n v="71"/>
    <n v="32"/>
    <n v="17"/>
    <n v="4"/>
    <n v="8"/>
    <n v="2"/>
    <n v="1"/>
    <n v="0"/>
    <n v="14"/>
    <n v="0"/>
    <n v="3"/>
    <n v="6"/>
    <n v="5"/>
    <n v="0"/>
    <n v="25"/>
  </r>
  <r>
    <x v="0"/>
    <x v="27"/>
    <x v="0"/>
    <x v="0"/>
    <x v="34"/>
    <x v="0"/>
    <n v="14"/>
    <n v="5"/>
    <n v="2"/>
    <n v="3"/>
    <n v="0"/>
    <n v="0"/>
    <n v="0"/>
    <n v="0"/>
    <n v="7"/>
    <n v="1"/>
    <n v="1"/>
    <n v="2"/>
    <n v="3"/>
    <n v="0"/>
    <n v="2"/>
  </r>
  <r>
    <x v="0"/>
    <x v="27"/>
    <x v="0"/>
    <x v="2"/>
    <x v="20"/>
    <x v="0"/>
    <n v="25"/>
    <n v="23"/>
    <n v="7"/>
    <n v="9"/>
    <n v="5"/>
    <n v="1"/>
    <n v="1"/>
    <n v="0"/>
    <n v="1"/>
    <n v="0"/>
    <n v="0"/>
    <n v="1"/>
    <n v="0"/>
    <n v="0"/>
    <n v="1"/>
  </r>
  <r>
    <x v="0"/>
    <x v="27"/>
    <x v="0"/>
    <x v="1"/>
    <x v="24"/>
    <x v="0"/>
    <n v="253"/>
    <n v="236"/>
    <n v="43"/>
    <n v="53"/>
    <n v="45"/>
    <n v="57"/>
    <n v="34"/>
    <n v="4"/>
    <n v="9"/>
    <n v="0"/>
    <n v="1"/>
    <n v="5"/>
    <n v="3"/>
    <n v="0"/>
    <n v="8"/>
  </r>
  <r>
    <x v="0"/>
    <x v="27"/>
    <x v="0"/>
    <x v="2"/>
    <x v="50"/>
    <x v="0"/>
    <n v="7"/>
    <n v="5"/>
    <n v="3"/>
    <n v="1"/>
    <n v="1"/>
    <n v="0"/>
    <n v="0"/>
    <n v="0"/>
    <n v="2"/>
    <n v="0"/>
    <n v="0"/>
    <n v="0"/>
    <n v="2"/>
    <n v="0"/>
    <n v="0"/>
  </r>
  <r>
    <x v="0"/>
    <x v="27"/>
    <x v="0"/>
    <x v="2"/>
    <x v="55"/>
    <x v="0"/>
    <n v="20"/>
    <n v="17"/>
    <n v="5"/>
    <n v="6"/>
    <n v="4"/>
    <n v="1"/>
    <n v="1"/>
    <n v="0"/>
    <n v="3"/>
    <n v="0"/>
    <n v="0"/>
    <n v="0"/>
    <n v="3"/>
    <n v="0"/>
    <n v="0"/>
  </r>
  <r>
    <x v="0"/>
    <x v="27"/>
    <x v="0"/>
    <x v="2"/>
    <x v="19"/>
    <x v="0"/>
    <n v="13"/>
    <n v="12"/>
    <n v="5"/>
    <n v="5"/>
    <n v="1"/>
    <n v="0"/>
    <n v="1"/>
    <n v="0"/>
    <n v="0"/>
    <n v="0"/>
    <n v="0"/>
    <n v="0"/>
    <n v="0"/>
    <n v="0"/>
    <n v="1"/>
  </r>
  <r>
    <x v="0"/>
    <x v="27"/>
    <x v="0"/>
    <x v="1"/>
    <x v="72"/>
    <x v="0"/>
    <n v="22"/>
    <n v="17"/>
    <n v="9"/>
    <n v="1"/>
    <n v="3"/>
    <n v="2"/>
    <n v="2"/>
    <n v="0"/>
    <n v="4"/>
    <n v="0"/>
    <n v="1"/>
    <n v="1"/>
    <n v="2"/>
    <n v="0"/>
    <n v="1"/>
  </r>
  <r>
    <x v="0"/>
    <x v="27"/>
    <x v="0"/>
    <x v="2"/>
    <x v="9"/>
    <x v="0"/>
    <n v="8"/>
    <n v="6"/>
    <n v="2"/>
    <n v="4"/>
    <n v="0"/>
    <n v="0"/>
    <n v="0"/>
    <n v="0"/>
    <n v="2"/>
    <n v="0"/>
    <n v="0"/>
    <n v="0"/>
    <n v="2"/>
    <n v="0"/>
    <n v="0"/>
  </r>
  <r>
    <x v="0"/>
    <x v="27"/>
    <x v="0"/>
    <x v="0"/>
    <x v="17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27"/>
    <x v="0"/>
    <x v="1"/>
    <x v="35"/>
    <x v="0"/>
    <n v="165"/>
    <n v="106"/>
    <n v="49"/>
    <n v="19"/>
    <n v="15"/>
    <n v="15"/>
    <n v="8"/>
    <n v="0"/>
    <n v="38"/>
    <n v="3"/>
    <n v="6"/>
    <n v="19"/>
    <n v="10"/>
    <n v="0"/>
    <n v="21"/>
  </r>
  <r>
    <x v="0"/>
    <x v="27"/>
    <x v="0"/>
    <x v="2"/>
    <x v="27"/>
    <x v="0"/>
    <n v="40"/>
    <n v="24"/>
    <n v="12"/>
    <n v="3"/>
    <n v="7"/>
    <n v="2"/>
    <n v="0"/>
    <n v="0"/>
    <n v="14"/>
    <n v="1"/>
    <n v="3"/>
    <n v="6"/>
    <n v="4"/>
    <n v="0"/>
    <n v="2"/>
  </r>
  <r>
    <x v="0"/>
    <x v="27"/>
    <x v="0"/>
    <x v="2"/>
    <x v="21"/>
    <x v="0"/>
    <n v="18"/>
    <n v="15"/>
    <n v="4"/>
    <n v="7"/>
    <n v="4"/>
    <n v="0"/>
    <n v="0"/>
    <n v="0"/>
    <n v="2"/>
    <n v="0"/>
    <n v="0"/>
    <n v="0"/>
    <n v="2"/>
    <n v="0"/>
    <n v="1"/>
  </r>
  <r>
    <x v="0"/>
    <x v="27"/>
    <x v="0"/>
    <x v="2"/>
    <x v="33"/>
    <x v="0"/>
    <n v="15"/>
    <n v="0"/>
    <n v="0"/>
    <n v="0"/>
    <n v="0"/>
    <n v="0"/>
    <n v="0"/>
    <n v="0"/>
    <n v="7"/>
    <n v="5"/>
    <n v="1"/>
    <n v="1"/>
    <n v="0"/>
    <n v="0"/>
    <n v="8"/>
  </r>
  <r>
    <x v="0"/>
    <x v="27"/>
    <x v="0"/>
    <x v="2"/>
    <x v="25"/>
    <x v="0"/>
    <n v="10"/>
    <n v="4"/>
    <n v="3"/>
    <n v="1"/>
    <n v="0"/>
    <n v="0"/>
    <n v="0"/>
    <n v="0"/>
    <n v="3"/>
    <n v="0"/>
    <n v="1"/>
    <n v="2"/>
    <n v="0"/>
    <n v="0"/>
    <n v="3"/>
  </r>
  <r>
    <x v="0"/>
    <x v="27"/>
    <x v="0"/>
    <x v="2"/>
    <x v="11"/>
    <x v="0"/>
    <n v="65"/>
    <n v="4"/>
    <n v="2"/>
    <n v="1"/>
    <n v="1"/>
    <n v="0"/>
    <n v="0"/>
    <n v="0"/>
    <n v="12"/>
    <n v="4"/>
    <n v="4"/>
    <n v="2"/>
    <n v="2"/>
    <n v="3"/>
    <n v="46"/>
  </r>
  <r>
    <x v="0"/>
    <x v="27"/>
    <x v="0"/>
    <x v="1"/>
    <x v="26"/>
    <x v="0"/>
    <n v="67"/>
    <n v="40"/>
    <n v="7"/>
    <n v="13"/>
    <n v="10"/>
    <n v="8"/>
    <n v="2"/>
    <n v="0"/>
    <n v="13"/>
    <n v="2"/>
    <n v="5"/>
    <n v="3"/>
    <n v="3"/>
    <n v="0"/>
    <n v="14"/>
  </r>
  <r>
    <x v="0"/>
    <x v="27"/>
    <x v="1"/>
    <x v="4"/>
    <x v="38"/>
    <x v="0"/>
    <n v="406"/>
    <n v="382"/>
    <n v="50"/>
    <n v="74"/>
    <n v="77"/>
    <n v="94"/>
    <n v="83"/>
    <n v="4"/>
    <n v="17"/>
    <n v="0"/>
    <n v="3"/>
    <n v="8"/>
    <n v="6"/>
    <n v="0"/>
    <n v="7"/>
  </r>
  <r>
    <x v="0"/>
    <x v="27"/>
    <x v="1"/>
    <x v="3"/>
    <x v="36"/>
    <x v="1"/>
    <n v="526"/>
    <n v="448"/>
    <n v="78"/>
    <n v="87"/>
    <n v="97"/>
    <n v="97"/>
    <n v="88"/>
    <n v="1"/>
    <n v="47"/>
    <n v="7"/>
    <n v="6"/>
    <n v="20"/>
    <n v="14"/>
    <n v="0"/>
    <n v="31"/>
  </r>
  <r>
    <x v="0"/>
    <x v="27"/>
    <x v="1"/>
    <x v="4"/>
    <x v="39"/>
    <x v="0"/>
    <n v="525"/>
    <n v="508"/>
    <n v="40"/>
    <n v="48"/>
    <n v="82"/>
    <n v="163"/>
    <n v="166"/>
    <n v="9"/>
    <n v="11"/>
    <n v="2"/>
    <n v="1"/>
    <n v="4"/>
    <n v="4"/>
    <n v="0"/>
    <n v="6"/>
  </r>
  <r>
    <x v="0"/>
    <x v="27"/>
    <x v="1"/>
    <x v="3"/>
    <x v="37"/>
    <x v="1"/>
    <n v="225"/>
    <n v="204"/>
    <n v="45"/>
    <n v="41"/>
    <n v="45"/>
    <n v="49"/>
    <n v="24"/>
    <n v="0"/>
    <n v="13"/>
    <n v="0"/>
    <n v="1"/>
    <n v="11"/>
    <n v="1"/>
    <n v="1"/>
    <n v="7"/>
  </r>
  <r>
    <x v="0"/>
    <x v="27"/>
    <x v="2"/>
    <x v="6"/>
    <x v="81"/>
    <x v="1"/>
    <n v="27"/>
    <n v="27"/>
    <n v="1"/>
    <n v="4"/>
    <n v="10"/>
    <n v="9"/>
    <n v="3"/>
    <n v="0"/>
    <n v="0"/>
    <n v="0"/>
    <n v="0"/>
    <n v="0"/>
    <n v="0"/>
    <n v="0"/>
    <n v="0"/>
  </r>
  <r>
    <x v="0"/>
    <x v="27"/>
    <x v="2"/>
    <x v="9"/>
    <x v="46"/>
    <x v="0"/>
    <n v="127"/>
    <n v="94"/>
    <n v="42"/>
    <n v="29"/>
    <n v="15"/>
    <n v="7"/>
    <n v="1"/>
    <n v="0"/>
    <n v="20"/>
    <n v="1"/>
    <n v="1"/>
    <n v="7"/>
    <n v="11"/>
    <n v="0"/>
    <n v="13"/>
  </r>
  <r>
    <x v="0"/>
    <x v="27"/>
    <x v="2"/>
    <x v="6"/>
    <x v="41"/>
    <x v="1"/>
    <n v="77"/>
    <n v="63"/>
    <n v="17"/>
    <n v="10"/>
    <n v="10"/>
    <n v="15"/>
    <n v="11"/>
    <n v="0"/>
    <n v="13"/>
    <n v="1"/>
    <n v="1"/>
    <n v="7"/>
    <n v="4"/>
    <n v="0"/>
    <n v="1"/>
  </r>
  <r>
    <x v="0"/>
    <x v="27"/>
    <x v="2"/>
    <x v="7"/>
    <x v="43"/>
    <x v="0"/>
    <n v="29"/>
    <n v="27"/>
    <n v="3"/>
    <n v="5"/>
    <n v="6"/>
    <n v="7"/>
    <n v="6"/>
    <n v="0"/>
    <n v="1"/>
    <n v="0"/>
    <n v="0"/>
    <n v="1"/>
    <n v="0"/>
    <n v="0"/>
    <n v="1"/>
  </r>
  <r>
    <x v="0"/>
    <x v="27"/>
    <x v="2"/>
    <x v="5"/>
    <x v="47"/>
    <x v="0"/>
    <n v="34"/>
    <n v="32"/>
    <n v="3"/>
    <n v="6"/>
    <n v="14"/>
    <n v="7"/>
    <n v="2"/>
    <n v="0"/>
    <n v="1"/>
    <n v="0"/>
    <n v="0"/>
    <n v="1"/>
    <n v="0"/>
    <n v="0"/>
    <n v="1"/>
  </r>
  <r>
    <x v="0"/>
    <x v="27"/>
    <x v="2"/>
    <x v="7"/>
    <x v="45"/>
    <x v="0"/>
    <n v="25"/>
    <n v="23"/>
    <n v="1"/>
    <n v="2"/>
    <n v="13"/>
    <n v="4"/>
    <n v="3"/>
    <n v="0"/>
    <n v="1"/>
    <n v="0"/>
    <n v="0"/>
    <n v="0"/>
    <n v="1"/>
    <n v="0"/>
    <n v="1"/>
  </r>
  <r>
    <x v="0"/>
    <x v="27"/>
    <x v="2"/>
    <x v="5"/>
    <x v="57"/>
    <x v="0"/>
    <n v="12"/>
    <n v="12"/>
    <n v="4"/>
    <n v="2"/>
    <n v="4"/>
    <n v="1"/>
    <n v="1"/>
    <n v="0"/>
    <n v="0"/>
    <n v="0"/>
    <n v="0"/>
    <n v="0"/>
    <n v="0"/>
    <n v="0"/>
    <n v="0"/>
  </r>
  <r>
    <x v="0"/>
    <x v="27"/>
    <x v="2"/>
    <x v="6"/>
    <x v="92"/>
    <x v="1"/>
    <n v="18"/>
    <n v="13"/>
    <n v="7"/>
    <n v="2"/>
    <n v="2"/>
    <n v="2"/>
    <n v="0"/>
    <n v="0"/>
    <n v="3"/>
    <n v="0"/>
    <n v="0"/>
    <n v="2"/>
    <n v="1"/>
    <n v="0"/>
    <n v="2"/>
  </r>
  <r>
    <x v="0"/>
    <x v="27"/>
    <x v="2"/>
    <x v="7"/>
    <x v="44"/>
    <x v="0"/>
    <n v="27"/>
    <n v="25"/>
    <n v="0"/>
    <n v="8"/>
    <n v="3"/>
    <n v="7"/>
    <n v="7"/>
    <n v="0"/>
    <n v="0"/>
    <n v="0"/>
    <n v="0"/>
    <n v="0"/>
    <n v="0"/>
    <n v="0"/>
    <n v="2"/>
  </r>
  <r>
    <x v="0"/>
    <x v="28"/>
    <x v="0"/>
    <x v="2"/>
    <x v="52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8"/>
    <x v="0"/>
    <x v="1"/>
    <x v="26"/>
    <x v="0"/>
    <n v="23"/>
    <n v="7"/>
    <n v="5"/>
    <n v="1"/>
    <n v="1"/>
    <n v="0"/>
    <n v="0"/>
    <n v="0"/>
    <n v="11"/>
    <n v="4"/>
    <n v="6"/>
    <n v="1"/>
    <n v="0"/>
    <n v="0"/>
    <n v="5"/>
  </r>
  <r>
    <x v="0"/>
    <x v="28"/>
    <x v="0"/>
    <x v="2"/>
    <x v="5"/>
    <x v="0"/>
    <n v="52"/>
    <n v="36"/>
    <n v="18"/>
    <n v="6"/>
    <n v="7"/>
    <n v="4"/>
    <n v="1"/>
    <n v="0"/>
    <n v="5"/>
    <n v="2"/>
    <n v="0"/>
    <n v="1"/>
    <n v="2"/>
    <n v="0"/>
    <n v="11"/>
  </r>
  <r>
    <x v="0"/>
    <x v="28"/>
    <x v="0"/>
    <x v="2"/>
    <x v="56"/>
    <x v="0"/>
    <n v="43"/>
    <n v="9"/>
    <n v="7"/>
    <n v="1"/>
    <n v="1"/>
    <n v="0"/>
    <n v="0"/>
    <n v="0"/>
    <n v="19"/>
    <n v="3"/>
    <n v="3"/>
    <n v="9"/>
    <n v="4"/>
    <n v="0"/>
    <n v="15"/>
  </r>
  <r>
    <x v="0"/>
    <x v="28"/>
    <x v="0"/>
    <x v="2"/>
    <x v="49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28"/>
    <x v="0"/>
    <x v="2"/>
    <x v="25"/>
    <x v="0"/>
    <n v="23"/>
    <n v="2"/>
    <n v="2"/>
    <n v="0"/>
    <n v="0"/>
    <n v="0"/>
    <n v="0"/>
    <n v="0"/>
    <n v="8"/>
    <n v="3"/>
    <n v="4"/>
    <n v="1"/>
    <n v="0"/>
    <n v="0"/>
    <n v="13"/>
  </r>
  <r>
    <x v="0"/>
    <x v="28"/>
    <x v="0"/>
    <x v="1"/>
    <x v="72"/>
    <x v="0"/>
    <n v="65"/>
    <n v="40"/>
    <n v="20"/>
    <n v="8"/>
    <n v="7"/>
    <n v="2"/>
    <n v="3"/>
    <n v="0"/>
    <n v="16"/>
    <n v="0"/>
    <n v="7"/>
    <n v="7"/>
    <n v="2"/>
    <n v="0"/>
    <n v="9"/>
  </r>
  <r>
    <x v="0"/>
    <x v="28"/>
    <x v="0"/>
    <x v="0"/>
    <x v="2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28"/>
    <x v="0"/>
    <x v="1"/>
    <x v="35"/>
    <x v="0"/>
    <n v="127"/>
    <n v="104"/>
    <n v="23"/>
    <n v="31"/>
    <n v="27"/>
    <n v="17"/>
    <n v="6"/>
    <n v="0"/>
    <n v="20"/>
    <n v="4"/>
    <n v="8"/>
    <n v="7"/>
    <n v="1"/>
    <n v="0"/>
    <n v="3"/>
  </r>
  <r>
    <x v="0"/>
    <x v="28"/>
    <x v="0"/>
    <x v="0"/>
    <x v="34"/>
    <x v="0"/>
    <n v="44"/>
    <n v="31"/>
    <n v="18"/>
    <n v="6"/>
    <n v="4"/>
    <n v="3"/>
    <n v="0"/>
    <n v="0"/>
    <n v="9"/>
    <n v="0"/>
    <n v="3"/>
    <n v="5"/>
    <n v="1"/>
    <n v="0"/>
    <n v="4"/>
  </r>
  <r>
    <x v="0"/>
    <x v="28"/>
    <x v="0"/>
    <x v="2"/>
    <x v="27"/>
    <x v="0"/>
    <n v="4"/>
    <n v="1"/>
    <n v="1"/>
    <n v="0"/>
    <n v="0"/>
    <n v="0"/>
    <n v="0"/>
    <n v="0"/>
    <n v="2"/>
    <n v="0"/>
    <n v="0"/>
    <n v="1"/>
    <n v="1"/>
    <n v="0"/>
    <n v="1"/>
  </r>
  <r>
    <x v="0"/>
    <x v="28"/>
    <x v="0"/>
    <x v="2"/>
    <x v="19"/>
    <x v="0"/>
    <n v="2"/>
    <n v="0"/>
    <n v="0"/>
    <n v="0"/>
    <n v="0"/>
    <n v="0"/>
    <n v="0"/>
    <n v="0"/>
    <n v="2"/>
    <n v="0"/>
    <n v="1"/>
    <n v="0"/>
    <n v="1"/>
    <n v="0"/>
    <n v="0"/>
  </r>
  <r>
    <x v="0"/>
    <x v="28"/>
    <x v="0"/>
    <x v="2"/>
    <x v="11"/>
    <x v="0"/>
    <n v="23"/>
    <n v="5"/>
    <n v="3"/>
    <n v="2"/>
    <n v="0"/>
    <n v="0"/>
    <n v="0"/>
    <n v="0"/>
    <n v="8"/>
    <n v="2"/>
    <n v="3"/>
    <n v="2"/>
    <n v="1"/>
    <n v="0"/>
    <n v="10"/>
  </r>
  <r>
    <x v="0"/>
    <x v="28"/>
    <x v="0"/>
    <x v="0"/>
    <x v="8"/>
    <x v="0"/>
    <n v="63"/>
    <n v="31"/>
    <n v="22"/>
    <n v="5"/>
    <n v="3"/>
    <n v="1"/>
    <n v="0"/>
    <n v="0"/>
    <n v="17"/>
    <n v="1"/>
    <n v="3"/>
    <n v="10"/>
    <n v="3"/>
    <n v="0"/>
    <n v="15"/>
  </r>
  <r>
    <x v="0"/>
    <x v="28"/>
    <x v="0"/>
    <x v="1"/>
    <x v="48"/>
    <x v="0"/>
    <n v="94"/>
    <n v="83"/>
    <n v="19"/>
    <n v="20"/>
    <n v="19"/>
    <n v="23"/>
    <n v="2"/>
    <n v="0"/>
    <n v="10"/>
    <n v="0"/>
    <n v="1"/>
    <n v="2"/>
    <n v="7"/>
    <n v="0"/>
    <n v="1"/>
  </r>
  <r>
    <x v="0"/>
    <x v="28"/>
    <x v="0"/>
    <x v="2"/>
    <x v="10"/>
    <x v="0"/>
    <n v="13"/>
    <n v="9"/>
    <n v="2"/>
    <n v="1"/>
    <n v="4"/>
    <n v="2"/>
    <n v="0"/>
    <n v="0"/>
    <n v="3"/>
    <n v="0"/>
    <n v="0"/>
    <n v="2"/>
    <n v="1"/>
    <n v="0"/>
    <n v="1"/>
  </r>
  <r>
    <x v="0"/>
    <x v="28"/>
    <x v="0"/>
    <x v="0"/>
    <x v="16"/>
    <x v="0"/>
    <n v="16"/>
    <n v="10"/>
    <n v="5"/>
    <n v="2"/>
    <n v="1"/>
    <n v="2"/>
    <n v="0"/>
    <n v="0"/>
    <n v="5"/>
    <n v="0"/>
    <n v="1"/>
    <n v="4"/>
    <n v="0"/>
    <n v="0"/>
    <n v="1"/>
  </r>
  <r>
    <x v="0"/>
    <x v="28"/>
    <x v="0"/>
    <x v="0"/>
    <x v="0"/>
    <x v="0"/>
    <n v="29"/>
    <n v="8"/>
    <n v="7"/>
    <n v="1"/>
    <n v="0"/>
    <n v="0"/>
    <n v="0"/>
    <n v="0"/>
    <n v="10"/>
    <n v="3"/>
    <n v="1"/>
    <n v="6"/>
    <n v="0"/>
    <n v="0"/>
    <n v="11"/>
  </r>
  <r>
    <x v="0"/>
    <x v="28"/>
    <x v="0"/>
    <x v="2"/>
    <x v="6"/>
    <x v="0"/>
    <n v="6"/>
    <n v="2"/>
    <n v="1"/>
    <n v="0"/>
    <n v="0"/>
    <n v="1"/>
    <n v="0"/>
    <n v="0"/>
    <n v="4"/>
    <n v="0"/>
    <n v="2"/>
    <n v="2"/>
    <n v="0"/>
    <n v="0"/>
    <n v="0"/>
  </r>
  <r>
    <x v="0"/>
    <x v="28"/>
    <x v="0"/>
    <x v="2"/>
    <x v="18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28"/>
    <x v="0"/>
    <x v="0"/>
    <x v="23"/>
    <x v="0"/>
    <n v="36"/>
    <n v="22"/>
    <n v="13"/>
    <n v="6"/>
    <n v="3"/>
    <n v="0"/>
    <n v="0"/>
    <n v="0"/>
    <n v="12"/>
    <n v="0"/>
    <n v="4"/>
    <n v="4"/>
    <n v="4"/>
    <n v="0"/>
    <n v="2"/>
  </r>
  <r>
    <x v="0"/>
    <x v="28"/>
    <x v="0"/>
    <x v="2"/>
    <x v="31"/>
    <x v="0"/>
    <n v="19"/>
    <n v="3"/>
    <n v="3"/>
    <n v="0"/>
    <n v="0"/>
    <n v="0"/>
    <n v="0"/>
    <n v="0"/>
    <n v="7"/>
    <n v="0"/>
    <n v="1"/>
    <n v="4"/>
    <n v="2"/>
    <n v="0"/>
    <n v="9"/>
  </r>
  <r>
    <x v="0"/>
    <x v="28"/>
    <x v="0"/>
    <x v="1"/>
    <x v="4"/>
    <x v="0"/>
    <n v="87"/>
    <n v="40"/>
    <n v="17"/>
    <n v="10"/>
    <n v="10"/>
    <n v="3"/>
    <n v="0"/>
    <n v="0"/>
    <n v="40"/>
    <n v="9"/>
    <n v="17"/>
    <n v="12"/>
    <n v="2"/>
    <n v="0"/>
    <n v="7"/>
  </r>
  <r>
    <x v="0"/>
    <x v="28"/>
    <x v="0"/>
    <x v="1"/>
    <x v="22"/>
    <x v="0"/>
    <n v="5"/>
    <n v="0"/>
    <n v="0"/>
    <n v="0"/>
    <n v="0"/>
    <n v="0"/>
    <n v="0"/>
    <n v="0"/>
    <n v="4"/>
    <n v="1"/>
    <n v="1"/>
    <n v="2"/>
    <n v="0"/>
    <n v="0"/>
    <n v="1"/>
  </r>
  <r>
    <x v="0"/>
    <x v="28"/>
    <x v="0"/>
    <x v="1"/>
    <x v="24"/>
    <x v="0"/>
    <n v="140"/>
    <n v="127"/>
    <n v="40"/>
    <n v="24"/>
    <n v="25"/>
    <n v="22"/>
    <n v="15"/>
    <n v="1"/>
    <n v="10"/>
    <n v="1"/>
    <n v="3"/>
    <n v="2"/>
    <n v="4"/>
    <n v="0"/>
    <n v="3"/>
  </r>
  <r>
    <x v="0"/>
    <x v="28"/>
    <x v="0"/>
    <x v="2"/>
    <x v="30"/>
    <x v="0"/>
    <n v="18"/>
    <n v="6"/>
    <n v="5"/>
    <n v="0"/>
    <n v="1"/>
    <n v="0"/>
    <n v="0"/>
    <n v="0"/>
    <n v="7"/>
    <n v="1"/>
    <n v="2"/>
    <n v="3"/>
    <n v="1"/>
    <n v="0"/>
    <n v="5"/>
  </r>
  <r>
    <x v="0"/>
    <x v="28"/>
    <x v="0"/>
    <x v="2"/>
    <x v="15"/>
    <x v="0"/>
    <n v="32"/>
    <n v="16"/>
    <n v="8"/>
    <n v="1"/>
    <n v="5"/>
    <n v="2"/>
    <n v="0"/>
    <n v="0"/>
    <n v="12"/>
    <n v="3"/>
    <n v="3"/>
    <n v="5"/>
    <n v="1"/>
    <n v="0"/>
    <n v="4"/>
  </r>
  <r>
    <x v="0"/>
    <x v="28"/>
    <x v="0"/>
    <x v="0"/>
    <x v="14"/>
    <x v="0"/>
    <n v="19"/>
    <n v="7"/>
    <n v="5"/>
    <n v="1"/>
    <n v="0"/>
    <n v="0"/>
    <n v="1"/>
    <n v="0"/>
    <n v="7"/>
    <n v="0"/>
    <n v="0"/>
    <n v="6"/>
    <n v="1"/>
    <n v="0"/>
    <n v="5"/>
  </r>
  <r>
    <x v="0"/>
    <x v="28"/>
    <x v="0"/>
    <x v="2"/>
    <x v="20"/>
    <x v="0"/>
    <n v="73"/>
    <n v="49"/>
    <n v="25"/>
    <n v="9"/>
    <n v="9"/>
    <n v="4"/>
    <n v="2"/>
    <n v="0"/>
    <n v="16"/>
    <n v="0"/>
    <n v="4"/>
    <n v="9"/>
    <n v="3"/>
    <n v="0"/>
    <n v="8"/>
  </r>
  <r>
    <x v="0"/>
    <x v="28"/>
    <x v="0"/>
    <x v="2"/>
    <x v="9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28"/>
    <x v="0"/>
    <x v="2"/>
    <x v="12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28"/>
    <x v="0"/>
    <x v="2"/>
    <x v="21"/>
    <x v="0"/>
    <n v="44"/>
    <n v="29"/>
    <n v="15"/>
    <n v="6"/>
    <n v="5"/>
    <n v="3"/>
    <n v="0"/>
    <n v="0"/>
    <n v="12"/>
    <n v="0"/>
    <n v="5"/>
    <n v="7"/>
    <n v="0"/>
    <n v="0"/>
    <n v="3"/>
  </r>
  <r>
    <x v="0"/>
    <x v="28"/>
    <x v="0"/>
    <x v="1"/>
    <x v="3"/>
    <x v="0"/>
    <n v="17"/>
    <n v="13"/>
    <n v="4"/>
    <n v="5"/>
    <n v="2"/>
    <n v="1"/>
    <n v="1"/>
    <n v="0"/>
    <n v="4"/>
    <n v="0"/>
    <n v="0"/>
    <n v="3"/>
    <n v="1"/>
    <n v="0"/>
    <n v="0"/>
  </r>
  <r>
    <x v="0"/>
    <x v="28"/>
    <x v="1"/>
    <x v="4"/>
    <x v="39"/>
    <x v="0"/>
    <n v="335"/>
    <n v="304"/>
    <n v="32"/>
    <n v="31"/>
    <n v="58"/>
    <n v="89"/>
    <n v="87"/>
    <n v="7"/>
    <n v="23"/>
    <n v="4"/>
    <n v="6"/>
    <n v="7"/>
    <n v="6"/>
    <n v="0"/>
    <n v="8"/>
  </r>
  <r>
    <x v="0"/>
    <x v="28"/>
    <x v="1"/>
    <x v="3"/>
    <x v="36"/>
    <x v="1"/>
    <n v="431"/>
    <n v="297"/>
    <n v="77"/>
    <n v="61"/>
    <n v="56"/>
    <n v="65"/>
    <n v="35"/>
    <n v="3"/>
    <n v="115"/>
    <n v="26"/>
    <n v="28"/>
    <n v="41"/>
    <n v="20"/>
    <n v="0"/>
    <n v="19"/>
  </r>
  <r>
    <x v="0"/>
    <x v="28"/>
    <x v="1"/>
    <x v="3"/>
    <x v="37"/>
    <x v="1"/>
    <n v="382"/>
    <n v="359"/>
    <n v="70"/>
    <n v="70"/>
    <n v="88"/>
    <n v="68"/>
    <n v="61"/>
    <n v="2"/>
    <n v="16"/>
    <n v="2"/>
    <n v="4"/>
    <n v="5"/>
    <n v="5"/>
    <n v="0"/>
    <n v="7"/>
  </r>
  <r>
    <x v="0"/>
    <x v="28"/>
    <x v="1"/>
    <x v="4"/>
    <x v="38"/>
    <x v="0"/>
    <n v="702"/>
    <n v="634"/>
    <n v="94"/>
    <n v="83"/>
    <n v="119"/>
    <n v="179"/>
    <n v="150"/>
    <n v="9"/>
    <n v="48"/>
    <n v="10"/>
    <n v="8"/>
    <n v="20"/>
    <n v="10"/>
    <n v="0"/>
    <n v="20"/>
  </r>
  <r>
    <x v="0"/>
    <x v="28"/>
    <x v="2"/>
    <x v="6"/>
    <x v="41"/>
    <x v="1"/>
    <n v="59"/>
    <n v="52"/>
    <n v="12"/>
    <n v="13"/>
    <n v="10"/>
    <n v="8"/>
    <n v="8"/>
    <n v="1"/>
    <n v="7"/>
    <n v="0"/>
    <n v="4"/>
    <n v="2"/>
    <n v="1"/>
    <n v="0"/>
    <n v="0"/>
  </r>
  <r>
    <x v="0"/>
    <x v="28"/>
    <x v="2"/>
    <x v="9"/>
    <x v="46"/>
    <x v="0"/>
    <n v="94"/>
    <n v="64"/>
    <n v="38"/>
    <n v="16"/>
    <n v="10"/>
    <n v="0"/>
    <n v="0"/>
    <n v="0"/>
    <n v="26"/>
    <n v="1"/>
    <n v="7"/>
    <n v="14"/>
    <n v="4"/>
    <n v="1"/>
    <n v="3"/>
  </r>
  <r>
    <x v="0"/>
    <x v="28"/>
    <x v="2"/>
    <x v="6"/>
    <x v="81"/>
    <x v="1"/>
    <n v="27"/>
    <n v="27"/>
    <n v="3"/>
    <n v="7"/>
    <n v="11"/>
    <n v="5"/>
    <n v="1"/>
    <n v="0"/>
    <n v="0"/>
    <n v="0"/>
    <n v="0"/>
    <n v="0"/>
    <n v="0"/>
    <n v="0"/>
    <n v="0"/>
  </r>
  <r>
    <x v="0"/>
    <x v="28"/>
    <x v="2"/>
    <x v="5"/>
    <x v="77"/>
    <x v="0"/>
    <n v="25"/>
    <n v="17"/>
    <n v="6"/>
    <n v="6"/>
    <n v="5"/>
    <n v="0"/>
    <n v="0"/>
    <n v="0"/>
    <n v="8"/>
    <n v="1"/>
    <n v="2"/>
    <n v="2"/>
    <n v="3"/>
    <n v="0"/>
    <n v="0"/>
  </r>
  <r>
    <x v="0"/>
    <x v="28"/>
    <x v="2"/>
    <x v="6"/>
    <x v="92"/>
    <x v="1"/>
    <n v="27"/>
    <n v="16"/>
    <n v="11"/>
    <n v="2"/>
    <n v="3"/>
    <n v="0"/>
    <n v="0"/>
    <n v="0"/>
    <n v="11"/>
    <n v="1"/>
    <n v="2"/>
    <n v="7"/>
    <n v="1"/>
    <n v="0"/>
    <n v="0"/>
  </r>
  <r>
    <x v="0"/>
    <x v="28"/>
    <x v="2"/>
    <x v="7"/>
    <x v="66"/>
    <x v="0"/>
    <n v="15"/>
    <n v="15"/>
    <n v="5"/>
    <n v="4"/>
    <n v="3"/>
    <n v="2"/>
    <n v="1"/>
    <n v="0"/>
    <n v="0"/>
    <n v="0"/>
    <n v="0"/>
    <n v="0"/>
    <n v="0"/>
    <n v="0"/>
    <n v="0"/>
  </r>
  <r>
    <x v="0"/>
    <x v="28"/>
    <x v="2"/>
    <x v="7"/>
    <x v="43"/>
    <x v="0"/>
    <n v="33"/>
    <n v="25"/>
    <n v="6"/>
    <n v="10"/>
    <n v="6"/>
    <n v="3"/>
    <n v="0"/>
    <n v="0"/>
    <n v="7"/>
    <n v="0"/>
    <n v="2"/>
    <n v="2"/>
    <n v="3"/>
    <n v="0"/>
    <n v="1"/>
  </r>
  <r>
    <x v="0"/>
    <x v="28"/>
    <x v="2"/>
    <x v="7"/>
    <x v="44"/>
    <x v="0"/>
    <n v="45"/>
    <n v="40"/>
    <n v="9"/>
    <n v="11"/>
    <n v="6"/>
    <n v="11"/>
    <n v="3"/>
    <n v="0"/>
    <n v="4"/>
    <n v="1"/>
    <n v="2"/>
    <n v="1"/>
    <n v="0"/>
    <n v="0"/>
    <n v="1"/>
  </r>
  <r>
    <x v="0"/>
    <x v="28"/>
    <x v="2"/>
    <x v="5"/>
    <x v="42"/>
    <x v="0"/>
    <n v="22"/>
    <n v="11"/>
    <n v="6"/>
    <n v="2"/>
    <n v="2"/>
    <n v="0"/>
    <n v="1"/>
    <n v="0"/>
    <n v="10"/>
    <n v="2"/>
    <n v="4"/>
    <n v="4"/>
    <n v="0"/>
    <n v="0"/>
    <n v="1"/>
  </r>
  <r>
    <x v="0"/>
    <x v="28"/>
    <x v="2"/>
    <x v="7"/>
    <x v="45"/>
    <x v="0"/>
    <n v="10"/>
    <n v="10"/>
    <n v="2"/>
    <n v="1"/>
    <n v="1"/>
    <n v="4"/>
    <n v="2"/>
    <n v="0"/>
    <n v="0"/>
    <n v="0"/>
    <n v="0"/>
    <n v="0"/>
    <n v="0"/>
    <n v="0"/>
    <n v="0"/>
  </r>
  <r>
    <x v="0"/>
    <x v="29"/>
    <x v="0"/>
    <x v="1"/>
    <x v="26"/>
    <x v="0"/>
    <n v="22"/>
    <n v="19"/>
    <n v="3"/>
    <n v="7"/>
    <n v="6"/>
    <n v="1"/>
    <n v="2"/>
    <n v="0"/>
    <n v="1"/>
    <n v="0"/>
    <n v="0"/>
    <n v="0"/>
    <n v="1"/>
    <n v="0"/>
    <n v="2"/>
  </r>
  <r>
    <x v="0"/>
    <x v="29"/>
    <x v="0"/>
    <x v="0"/>
    <x v="17"/>
    <x v="0"/>
    <n v="18"/>
    <n v="10"/>
    <n v="6"/>
    <n v="3"/>
    <n v="1"/>
    <n v="0"/>
    <n v="0"/>
    <n v="0"/>
    <n v="5"/>
    <n v="0"/>
    <n v="1"/>
    <n v="4"/>
    <n v="0"/>
    <n v="0"/>
    <n v="3"/>
  </r>
  <r>
    <x v="0"/>
    <x v="29"/>
    <x v="0"/>
    <x v="1"/>
    <x v="35"/>
    <x v="0"/>
    <n v="217"/>
    <n v="176"/>
    <n v="50"/>
    <n v="48"/>
    <n v="37"/>
    <n v="24"/>
    <n v="17"/>
    <n v="0"/>
    <n v="27"/>
    <n v="2"/>
    <n v="3"/>
    <n v="12"/>
    <n v="10"/>
    <n v="0"/>
    <n v="14"/>
  </r>
  <r>
    <x v="0"/>
    <x v="29"/>
    <x v="0"/>
    <x v="0"/>
    <x v="0"/>
    <x v="0"/>
    <n v="18"/>
    <n v="14"/>
    <n v="5"/>
    <n v="5"/>
    <n v="3"/>
    <n v="1"/>
    <n v="0"/>
    <n v="0"/>
    <n v="2"/>
    <n v="1"/>
    <n v="0"/>
    <n v="1"/>
    <n v="0"/>
    <n v="0"/>
    <n v="2"/>
  </r>
  <r>
    <x v="0"/>
    <x v="29"/>
    <x v="0"/>
    <x v="2"/>
    <x v="25"/>
    <x v="0"/>
    <n v="70"/>
    <n v="21"/>
    <n v="12"/>
    <n v="5"/>
    <n v="2"/>
    <n v="2"/>
    <n v="0"/>
    <n v="0"/>
    <n v="23"/>
    <n v="0"/>
    <n v="7"/>
    <n v="10"/>
    <n v="6"/>
    <n v="0"/>
    <n v="26"/>
  </r>
  <r>
    <x v="0"/>
    <x v="29"/>
    <x v="0"/>
    <x v="1"/>
    <x v="48"/>
    <x v="0"/>
    <n v="22"/>
    <n v="15"/>
    <n v="9"/>
    <n v="2"/>
    <n v="3"/>
    <n v="1"/>
    <n v="0"/>
    <n v="0"/>
    <n v="6"/>
    <n v="0"/>
    <n v="1"/>
    <n v="4"/>
    <n v="1"/>
    <n v="0"/>
    <n v="1"/>
  </r>
  <r>
    <x v="0"/>
    <x v="29"/>
    <x v="0"/>
    <x v="0"/>
    <x v="8"/>
    <x v="0"/>
    <n v="183"/>
    <n v="122"/>
    <n v="50"/>
    <n v="23"/>
    <n v="26"/>
    <n v="15"/>
    <n v="8"/>
    <n v="0"/>
    <n v="33"/>
    <n v="1"/>
    <n v="4"/>
    <n v="15"/>
    <n v="13"/>
    <n v="0"/>
    <n v="28"/>
  </r>
  <r>
    <x v="0"/>
    <x v="29"/>
    <x v="0"/>
    <x v="2"/>
    <x v="33"/>
    <x v="0"/>
    <n v="13"/>
    <n v="6"/>
    <n v="3"/>
    <n v="3"/>
    <n v="0"/>
    <n v="0"/>
    <n v="0"/>
    <n v="0"/>
    <n v="4"/>
    <n v="1"/>
    <n v="1"/>
    <n v="2"/>
    <n v="0"/>
    <n v="0"/>
    <n v="3"/>
  </r>
  <r>
    <x v="0"/>
    <x v="29"/>
    <x v="0"/>
    <x v="0"/>
    <x v="76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29"/>
    <x v="0"/>
    <x v="1"/>
    <x v="3"/>
    <x v="0"/>
    <n v="8"/>
    <n v="7"/>
    <n v="4"/>
    <n v="1"/>
    <n v="1"/>
    <n v="1"/>
    <n v="0"/>
    <n v="0"/>
    <n v="0"/>
    <n v="0"/>
    <n v="0"/>
    <n v="0"/>
    <n v="0"/>
    <n v="0"/>
    <n v="1"/>
  </r>
  <r>
    <x v="0"/>
    <x v="29"/>
    <x v="0"/>
    <x v="1"/>
    <x v="62"/>
    <x v="0"/>
    <n v="33"/>
    <n v="30"/>
    <n v="16"/>
    <n v="10"/>
    <n v="2"/>
    <n v="2"/>
    <n v="0"/>
    <n v="0"/>
    <n v="2"/>
    <n v="0"/>
    <n v="1"/>
    <n v="1"/>
    <n v="0"/>
    <n v="0"/>
    <n v="1"/>
  </r>
  <r>
    <x v="0"/>
    <x v="29"/>
    <x v="0"/>
    <x v="2"/>
    <x v="52"/>
    <x v="0"/>
    <n v="9"/>
    <n v="7"/>
    <n v="2"/>
    <n v="2"/>
    <n v="2"/>
    <n v="0"/>
    <n v="1"/>
    <n v="0"/>
    <n v="2"/>
    <n v="0"/>
    <n v="2"/>
    <n v="0"/>
    <n v="0"/>
    <n v="0"/>
    <n v="0"/>
  </r>
  <r>
    <x v="0"/>
    <x v="29"/>
    <x v="0"/>
    <x v="2"/>
    <x v="9"/>
    <x v="0"/>
    <n v="3"/>
    <n v="0"/>
    <n v="0"/>
    <n v="0"/>
    <n v="0"/>
    <n v="0"/>
    <n v="0"/>
    <n v="0"/>
    <n v="2"/>
    <n v="0"/>
    <n v="0"/>
    <n v="1"/>
    <n v="1"/>
    <n v="0"/>
    <n v="1"/>
  </r>
  <r>
    <x v="0"/>
    <x v="29"/>
    <x v="0"/>
    <x v="0"/>
    <x v="34"/>
    <x v="0"/>
    <n v="81"/>
    <n v="47"/>
    <n v="25"/>
    <n v="12"/>
    <n v="8"/>
    <n v="2"/>
    <n v="0"/>
    <n v="0"/>
    <n v="22"/>
    <n v="1"/>
    <n v="3"/>
    <n v="9"/>
    <n v="9"/>
    <n v="0"/>
    <n v="12"/>
  </r>
  <r>
    <x v="0"/>
    <x v="29"/>
    <x v="0"/>
    <x v="0"/>
    <x v="16"/>
    <x v="0"/>
    <n v="13"/>
    <n v="2"/>
    <n v="2"/>
    <n v="0"/>
    <n v="0"/>
    <n v="0"/>
    <n v="0"/>
    <n v="0"/>
    <n v="3"/>
    <n v="0"/>
    <n v="2"/>
    <n v="1"/>
    <n v="0"/>
    <n v="0"/>
    <n v="8"/>
  </r>
  <r>
    <x v="0"/>
    <x v="29"/>
    <x v="0"/>
    <x v="0"/>
    <x v="23"/>
    <x v="0"/>
    <n v="48"/>
    <n v="35"/>
    <n v="11"/>
    <n v="10"/>
    <n v="6"/>
    <n v="5"/>
    <n v="3"/>
    <n v="0"/>
    <n v="5"/>
    <n v="0"/>
    <n v="0"/>
    <n v="3"/>
    <n v="2"/>
    <n v="0"/>
    <n v="8"/>
  </r>
  <r>
    <x v="0"/>
    <x v="29"/>
    <x v="0"/>
    <x v="2"/>
    <x v="11"/>
    <x v="0"/>
    <n v="27"/>
    <n v="10"/>
    <n v="8"/>
    <n v="2"/>
    <n v="0"/>
    <n v="0"/>
    <n v="0"/>
    <n v="0"/>
    <n v="11"/>
    <n v="1"/>
    <n v="2"/>
    <n v="3"/>
    <n v="5"/>
    <n v="0"/>
    <n v="6"/>
  </r>
  <r>
    <x v="0"/>
    <x v="29"/>
    <x v="0"/>
    <x v="0"/>
    <x v="64"/>
    <x v="0"/>
    <n v="13"/>
    <n v="9"/>
    <n v="5"/>
    <n v="3"/>
    <n v="0"/>
    <n v="1"/>
    <n v="0"/>
    <n v="0"/>
    <n v="1"/>
    <n v="0"/>
    <n v="0"/>
    <n v="0"/>
    <n v="1"/>
    <n v="0"/>
    <n v="3"/>
  </r>
  <r>
    <x v="0"/>
    <x v="29"/>
    <x v="0"/>
    <x v="2"/>
    <x v="5"/>
    <x v="0"/>
    <n v="142"/>
    <n v="119"/>
    <n v="36"/>
    <n v="22"/>
    <n v="29"/>
    <n v="22"/>
    <n v="10"/>
    <n v="0"/>
    <n v="14"/>
    <n v="0"/>
    <n v="2"/>
    <n v="6"/>
    <n v="6"/>
    <n v="0"/>
    <n v="9"/>
  </r>
  <r>
    <x v="0"/>
    <x v="29"/>
    <x v="0"/>
    <x v="1"/>
    <x v="4"/>
    <x v="0"/>
    <n v="40"/>
    <n v="25"/>
    <n v="10"/>
    <n v="6"/>
    <n v="6"/>
    <n v="3"/>
    <n v="0"/>
    <n v="0"/>
    <n v="9"/>
    <n v="0"/>
    <n v="5"/>
    <n v="2"/>
    <n v="2"/>
    <n v="0"/>
    <n v="6"/>
  </r>
  <r>
    <x v="0"/>
    <x v="29"/>
    <x v="0"/>
    <x v="2"/>
    <x v="27"/>
    <x v="0"/>
    <n v="25"/>
    <n v="6"/>
    <n v="1"/>
    <n v="4"/>
    <n v="1"/>
    <n v="0"/>
    <n v="0"/>
    <n v="0"/>
    <n v="6"/>
    <n v="0"/>
    <n v="3"/>
    <n v="3"/>
    <n v="0"/>
    <n v="0"/>
    <n v="13"/>
  </r>
  <r>
    <x v="0"/>
    <x v="29"/>
    <x v="0"/>
    <x v="2"/>
    <x v="18"/>
    <x v="0"/>
    <n v="21"/>
    <n v="8"/>
    <n v="6"/>
    <n v="0"/>
    <n v="1"/>
    <n v="0"/>
    <n v="1"/>
    <n v="0"/>
    <n v="10"/>
    <n v="0"/>
    <n v="0"/>
    <n v="7"/>
    <n v="3"/>
    <n v="0"/>
    <n v="3"/>
  </r>
  <r>
    <x v="0"/>
    <x v="29"/>
    <x v="0"/>
    <x v="2"/>
    <x v="29"/>
    <x v="0"/>
    <n v="31"/>
    <n v="14"/>
    <n v="5"/>
    <n v="2"/>
    <n v="3"/>
    <n v="3"/>
    <n v="1"/>
    <n v="0"/>
    <n v="6"/>
    <n v="1"/>
    <n v="2"/>
    <n v="3"/>
    <n v="0"/>
    <n v="0"/>
    <n v="11"/>
  </r>
  <r>
    <x v="0"/>
    <x v="29"/>
    <x v="0"/>
    <x v="2"/>
    <x v="20"/>
    <x v="0"/>
    <n v="81"/>
    <n v="51"/>
    <n v="23"/>
    <n v="11"/>
    <n v="8"/>
    <n v="7"/>
    <n v="2"/>
    <n v="0"/>
    <n v="24"/>
    <n v="0"/>
    <n v="1"/>
    <n v="12"/>
    <n v="11"/>
    <n v="0"/>
    <n v="6"/>
  </r>
  <r>
    <x v="0"/>
    <x v="29"/>
    <x v="0"/>
    <x v="2"/>
    <x v="6"/>
    <x v="0"/>
    <n v="40"/>
    <n v="6"/>
    <n v="3"/>
    <n v="1"/>
    <n v="1"/>
    <n v="1"/>
    <n v="0"/>
    <n v="0"/>
    <n v="5"/>
    <n v="0"/>
    <n v="3"/>
    <n v="1"/>
    <n v="1"/>
    <n v="0"/>
    <n v="29"/>
  </r>
  <r>
    <x v="0"/>
    <x v="29"/>
    <x v="0"/>
    <x v="1"/>
    <x v="22"/>
    <x v="0"/>
    <n v="25"/>
    <n v="22"/>
    <n v="9"/>
    <n v="3"/>
    <n v="8"/>
    <n v="2"/>
    <n v="0"/>
    <n v="0"/>
    <n v="2"/>
    <n v="0"/>
    <n v="0"/>
    <n v="2"/>
    <n v="0"/>
    <n v="0"/>
    <n v="1"/>
  </r>
  <r>
    <x v="0"/>
    <x v="29"/>
    <x v="0"/>
    <x v="2"/>
    <x v="30"/>
    <x v="0"/>
    <n v="27"/>
    <n v="9"/>
    <n v="7"/>
    <n v="1"/>
    <n v="0"/>
    <n v="1"/>
    <n v="0"/>
    <n v="0"/>
    <n v="11"/>
    <n v="2"/>
    <n v="2"/>
    <n v="7"/>
    <n v="0"/>
    <n v="0"/>
    <n v="7"/>
  </r>
  <r>
    <x v="0"/>
    <x v="29"/>
    <x v="0"/>
    <x v="2"/>
    <x v="19"/>
    <x v="0"/>
    <n v="20"/>
    <n v="15"/>
    <n v="11"/>
    <n v="3"/>
    <n v="1"/>
    <n v="0"/>
    <n v="0"/>
    <n v="0"/>
    <n v="2"/>
    <n v="0"/>
    <n v="0"/>
    <n v="1"/>
    <n v="1"/>
    <n v="0"/>
    <n v="3"/>
  </r>
  <r>
    <x v="0"/>
    <x v="29"/>
    <x v="0"/>
    <x v="2"/>
    <x v="85"/>
    <x v="0"/>
    <n v="1"/>
    <n v="1"/>
    <n v="0"/>
    <n v="0"/>
    <n v="1"/>
    <n v="0"/>
    <n v="0"/>
    <n v="0"/>
    <n v="0"/>
    <n v="0"/>
    <n v="0"/>
    <n v="0"/>
    <n v="0"/>
    <n v="0"/>
    <n v="0"/>
  </r>
  <r>
    <x v="0"/>
    <x v="29"/>
    <x v="0"/>
    <x v="0"/>
    <x v="14"/>
    <x v="0"/>
    <n v="16"/>
    <n v="4"/>
    <n v="1"/>
    <n v="0"/>
    <n v="3"/>
    <n v="0"/>
    <n v="0"/>
    <n v="0"/>
    <n v="5"/>
    <n v="0"/>
    <n v="3"/>
    <n v="0"/>
    <n v="2"/>
    <n v="0"/>
    <n v="7"/>
  </r>
  <r>
    <x v="0"/>
    <x v="29"/>
    <x v="0"/>
    <x v="2"/>
    <x v="15"/>
    <x v="0"/>
    <n v="55"/>
    <n v="5"/>
    <n v="4"/>
    <n v="1"/>
    <n v="0"/>
    <n v="0"/>
    <n v="0"/>
    <n v="0"/>
    <n v="19"/>
    <n v="1"/>
    <n v="7"/>
    <n v="8"/>
    <n v="3"/>
    <n v="0"/>
    <n v="31"/>
  </r>
  <r>
    <x v="0"/>
    <x v="29"/>
    <x v="0"/>
    <x v="1"/>
    <x v="24"/>
    <x v="0"/>
    <n v="293"/>
    <n v="275"/>
    <n v="53"/>
    <n v="54"/>
    <n v="77"/>
    <n v="60"/>
    <n v="30"/>
    <n v="1"/>
    <n v="12"/>
    <n v="0"/>
    <n v="2"/>
    <n v="3"/>
    <n v="7"/>
    <n v="0"/>
    <n v="6"/>
  </r>
  <r>
    <x v="0"/>
    <x v="29"/>
    <x v="0"/>
    <x v="2"/>
    <x v="31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9"/>
    <x v="0"/>
    <x v="2"/>
    <x v="56"/>
    <x v="0"/>
    <n v="11"/>
    <n v="6"/>
    <n v="3"/>
    <n v="1"/>
    <n v="2"/>
    <n v="0"/>
    <n v="0"/>
    <n v="0"/>
    <n v="4"/>
    <n v="0"/>
    <n v="1"/>
    <n v="2"/>
    <n v="1"/>
    <n v="0"/>
    <n v="1"/>
  </r>
  <r>
    <x v="0"/>
    <x v="29"/>
    <x v="1"/>
    <x v="3"/>
    <x v="36"/>
    <x v="1"/>
    <n v="310"/>
    <n v="280"/>
    <n v="55"/>
    <n v="47"/>
    <n v="42"/>
    <n v="79"/>
    <n v="50"/>
    <n v="7"/>
    <n v="21"/>
    <n v="1"/>
    <n v="4"/>
    <n v="7"/>
    <n v="9"/>
    <n v="0"/>
    <n v="9"/>
  </r>
  <r>
    <x v="0"/>
    <x v="29"/>
    <x v="1"/>
    <x v="4"/>
    <x v="39"/>
    <x v="0"/>
    <n v="621"/>
    <n v="615"/>
    <n v="37"/>
    <n v="61"/>
    <n v="126"/>
    <n v="186"/>
    <n v="191"/>
    <n v="14"/>
    <n v="2"/>
    <n v="0"/>
    <n v="0"/>
    <n v="1"/>
    <n v="1"/>
    <n v="0"/>
    <n v="4"/>
  </r>
  <r>
    <x v="0"/>
    <x v="29"/>
    <x v="1"/>
    <x v="4"/>
    <x v="38"/>
    <x v="0"/>
    <n v="291"/>
    <n v="282"/>
    <n v="17"/>
    <n v="28"/>
    <n v="54"/>
    <n v="82"/>
    <n v="97"/>
    <n v="4"/>
    <n v="3"/>
    <n v="0"/>
    <n v="0"/>
    <n v="0"/>
    <n v="3"/>
    <n v="0"/>
    <n v="6"/>
  </r>
  <r>
    <x v="0"/>
    <x v="29"/>
    <x v="1"/>
    <x v="3"/>
    <x v="37"/>
    <x v="1"/>
    <n v="302"/>
    <n v="283"/>
    <n v="36"/>
    <n v="33"/>
    <n v="55"/>
    <n v="66"/>
    <n v="83"/>
    <n v="10"/>
    <n v="17"/>
    <n v="1"/>
    <n v="0"/>
    <n v="8"/>
    <n v="8"/>
    <n v="0"/>
    <n v="2"/>
  </r>
  <r>
    <x v="0"/>
    <x v="29"/>
    <x v="2"/>
    <x v="7"/>
    <x v="44"/>
    <x v="0"/>
    <n v="27"/>
    <n v="23"/>
    <n v="5"/>
    <n v="4"/>
    <n v="6"/>
    <n v="4"/>
    <n v="4"/>
    <n v="0"/>
    <n v="3"/>
    <n v="0"/>
    <n v="0"/>
    <n v="3"/>
    <n v="0"/>
    <n v="0"/>
    <n v="1"/>
  </r>
  <r>
    <x v="0"/>
    <x v="29"/>
    <x v="2"/>
    <x v="5"/>
    <x v="47"/>
    <x v="0"/>
    <n v="64"/>
    <n v="60"/>
    <n v="12"/>
    <n v="8"/>
    <n v="15"/>
    <n v="17"/>
    <n v="7"/>
    <n v="1"/>
    <n v="0"/>
    <n v="0"/>
    <n v="0"/>
    <n v="0"/>
    <n v="0"/>
    <n v="0"/>
    <n v="4"/>
  </r>
  <r>
    <x v="0"/>
    <x v="29"/>
    <x v="2"/>
    <x v="6"/>
    <x v="41"/>
    <x v="1"/>
    <n v="92"/>
    <n v="92"/>
    <n v="6"/>
    <n v="15"/>
    <n v="18"/>
    <n v="23"/>
    <n v="30"/>
    <n v="0"/>
    <n v="0"/>
    <n v="0"/>
    <n v="0"/>
    <n v="0"/>
    <n v="0"/>
    <n v="0"/>
    <n v="0"/>
  </r>
  <r>
    <x v="0"/>
    <x v="29"/>
    <x v="2"/>
    <x v="5"/>
    <x v="42"/>
    <x v="0"/>
    <n v="24"/>
    <n v="23"/>
    <n v="3"/>
    <n v="7"/>
    <n v="7"/>
    <n v="5"/>
    <n v="1"/>
    <n v="0"/>
    <n v="1"/>
    <n v="0"/>
    <n v="0"/>
    <n v="1"/>
    <n v="0"/>
    <n v="0"/>
    <n v="0"/>
  </r>
  <r>
    <x v="0"/>
    <x v="29"/>
    <x v="2"/>
    <x v="7"/>
    <x v="43"/>
    <x v="0"/>
    <n v="32"/>
    <n v="25"/>
    <n v="5"/>
    <n v="5"/>
    <n v="7"/>
    <n v="5"/>
    <n v="3"/>
    <n v="0"/>
    <n v="5"/>
    <n v="1"/>
    <n v="0"/>
    <n v="1"/>
    <n v="3"/>
    <n v="0"/>
    <n v="2"/>
  </r>
  <r>
    <x v="0"/>
    <x v="29"/>
    <x v="2"/>
    <x v="5"/>
    <x v="93"/>
    <x v="0"/>
    <n v="27"/>
    <n v="24"/>
    <n v="7"/>
    <n v="3"/>
    <n v="4"/>
    <n v="4"/>
    <n v="6"/>
    <n v="0"/>
    <n v="3"/>
    <n v="0"/>
    <n v="0"/>
    <n v="2"/>
    <n v="1"/>
    <n v="0"/>
    <n v="0"/>
  </r>
  <r>
    <x v="0"/>
    <x v="29"/>
    <x v="2"/>
    <x v="9"/>
    <x v="46"/>
    <x v="0"/>
    <n v="161"/>
    <n v="113"/>
    <n v="46"/>
    <n v="23"/>
    <n v="19"/>
    <n v="15"/>
    <n v="10"/>
    <n v="0"/>
    <n v="37"/>
    <n v="3"/>
    <n v="9"/>
    <n v="13"/>
    <n v="12"/>
    <n v="0"/>
    <n v="11"/>
  </r>
  <r>
    <x v="0"/>
    <x v="29"/>
    <x v="2"/>
    <x v="5"/>
    <x v="58"/>
    <x v="0"/>
    <n v="14"/>
    <n v="8"/>
    <n v="3"/>
    <n v="3"/>
    <n v="2"/>
    <n v="0"/>
    <n v="0"/>
    <n v="0"/>
    <n v="6"/>
    <n v="1"/>
    <n v="2"/>
    <n v="3"/>
    <n v="0"/>
    <n v="0"/>
    <n v="0"/>
  </r>
  <r>
    <x v="0"/>
    <x v="30"/>
    <x v="0"/>
    <x v="2"/>
    <x v="56"/>
    <x v="0"/>
    <n v="37"/>
    <n v="7"/>
    <n v="4"/>
    <n v="2"/>
    <n v="1"/>
    <n v="0"/>
    <n v="0"/>
    <n v="0"/>
    <n v="18"/>
    <n v="5"/>
    <n v="1"/>
    <n v="7"/>
    <n v="5"/>
    <n v="0"/>
    <n v="12"/>
  </r>
  <r>
    <x v="0"/>
    <x v="30"/>
    <x v="0"/>
    <x v="2"/>
    <x v="9"/>
    <x v="0"/>
    <n v="8"/>
    <n v="0"/>
    <n v="0"/>
    <n v="0"/>
    <n v="0"/>
    <n v="0"/>
    <n v="0"/>
    <n v="0"/>
    <n v="3"/>
    <n v="2"/>
    <n v="0"/>
    <n v="1"/>
    <n v="0"/>
    <n v="0"/>
    <n v="5"/>
  </r>
  <r>
    <x v="0"/>
    <x v="30"/>
    <x v="0"/>
    <x v="2"/>
    <x v="18"/>
    <x v="0"/>
    <n v="5"/>
    <n v="2"/>
    <n v="1"/>
    <n v="0"/>
    <n v="1"/>
    <n v="0"/>
    <n v="0"/>
    <n v="0"/>
    <n v="0"/>
    <n v="0"/>
    <n v="0"/>
    <n v="0"/>
    <n v="0"/>
    <n v="0"/>
    <n v="3"/>
  </r>
  <r>
    <x v="0"/>
    <x v="30"/>
    <x v="0"/>
    <x v="2"/>
    <x v="30"/>
    <x v="0"/>
    <n v="42"/>
    <n v="18"/>
    <n v="5"/>
    <n v="7"/>
    <n v="3"/>
    <n v="1"/>
    <n v="2"/>
    <n v="0"/>
    <n v="18"/>
    <n v="1"/>
    <n v="7"/>
    <n v="6"/>
    <n v="4"/>
    <n v="0"/>
    <n v="6"/>
  </r>
  <r>
    <x v="0"/>
    <x v="30"/>
    <x v="0"/>
    <x v="0"/>
    <x v="16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30"/>
    <x v="0"/>
    <x v="2"/>
    <x v="10"/>
    <x v="0"/>
    <n v="11"/>
    <n v="3"/>
    <n v="2"/>
    <n v="0"/>
    <n v="0"/>
    <n v="1"/>
    <n v="0"/>
    <n v="0"/>
    <n v="4"/>
    <n v="0"/>
    <n v="2"/>
    <n v="1"/>
    <n v="1"/>
    <n v="0"/>
    <n v="4"/>
  </r>
  <r>
    <x v="0"/>
    <x v="30"/>
    <x v="0"/>
    <x v="1"/>
    <x v="22"/>
    <x v="0"/>
    <n v="75"/>
    <n v="45"/>
    <n v="19"/>
    <n v="15"/>
    <n v="4"/>
    <n v="6"/>
    <n v="1"/>
    <n v="0"/>
    <n v="24"/>
    <n v="2"/>
    <n v="3"/>
    <n v="14"/>
    <n v="5"/>
    <n v="0"/>
    <n v="6"/>
  </r>
  <r>
    <x v="0"/>
    <x v="30"/>
    <x v="0"/>
    <x v="2"/>
    <x v="11"/>
    <x v="0"/>
    <n v="14"/>
    <n v="3"/>
    <n v="1"/>
    <n v="1"/>
    <n v="1"/>
    <n v="0"/>
    <n v="0"/>
    <n v="0"/>
    <n v="5"/>
    <n v="3"/>
    <n v="2"/>
    <n v="0"/>
    <n v="0"/>
    <n v="0"/>
    <n v="6"/>
  </r>
  <r>
    <x v="0"/>
    <x v="30"/>
    <x v="0"/>
    <x v="0"/>
    <x v="8"/>
    <x v="0"/>
    <n v="36"/>
    <n v="15"/>
    <n v="6"/>
    <n v="7"/>
    <n v="2"/>
    <n v="0"/>
    <n v="0"/>
    <n v="0"/>
    <n v="12"/>
    <n v="2"/>
    <n v="0"/>
    <n v="6"/>
    <n v="4"/>
    <n v="0"/>
    <n v="9"/>
  </r>
  <r>
    <x v="0"/>
    <x v="30"/>
    <x v="0"/>
    <x v="2"/>
    <x v="5"/>
    <x v="0"/>
    <n v="13"/>
    <n v="8"/>
    <n v="3"/>
    <n v="1"/>
    <n v="3"/>
    <n v="1"/>
    <n v="0"/>
    <n v="0"/>
    <n v="4"/>
    <n v="0"/>
    <n v="0"/>
    <n v="1"/>
    <n v="3"/>
    <n v="0"/>
    <n v="1"/>
  </r>
  <r>
    <x v="0"/>
    <x v="30"/>
    <x v="0"/>
    <x v="0"/>
    <x v="14"/>
    <x v="0"/>
    <n v="25"/>
    <n v="21"/>
    <n v="5"/>
    <n v="6"/>
    <n v="4"/>
    <n v="4"/>
    <n v="2"/>
    <n v="0"/>
    <n v="3"/>
    <n v="0"/>
    <n v="0"/>
    <n v="2"/>
    <n v="1"/>
    <n v="0"/>
    <n v="1"/>
  </r>
  <r>
    <x v="0"/>
    <x v="30"/>
    <x v="0"/>
    <x v="2"/>
    <x v="15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0"/>
    <x v="0"/>
    <x v="1"/>
    <x v="4"/>
    <x v="0"/>
    <n v="52"/>
    <n v="43"/>
    <n v="12"/>
    <n v="15"/>
    <n v="6"/>
    <n v="7"/>
    <n v="3"/>
    <n v="0"/>
    <n v="5"/>
    <n v="0"/>
    <n v="0"/>
    <n v="3"/>
    <n v="2"/>
    <n v="0"/>
    <n v="4"/>
  </r>
  <r>
    <x v="0"/>
    <x v="30"/>
    <x v="0"/>
    <x v="2"/>
    <x v="21"/>
    <x v="0"/>
    <n v="4"/>
    <n v="1"/>
    <n v="0"/>
    <n v="0"/>
    <n v="1"/>
    <n v="0"/>
    <n v="0"/>
    <n v="0"/>
    <n v="0"/>
    <n v="0"/>
    <n v="0"/>
    <n v="0"/>
    <n v="0"/>
    <n v="0"/>
    <n v="3"/>
  </r>
  <r>
    <x v="0"/>
    <x v="30"/>
    <x v="0"/>
    <x v="2"/>
    <x v="27"/>
    <x v="0"/>
    <n v="38"/>
    <n v="22"/>
    <n v="7"/>
    <n v="10"/>
    <n v="2"/>
    <n v="3"/>
    <n v="0"/>
    <n v="0"/>
    <n v="13"/>
    <n v="1"/>
    <n v="2"/>
    <n v="5"/>
    <n v="5"/>
    <n v="0"/>
    <n v="3"/>
  </r>
  <r>
    <x v="0"/>
    <x v="30"/>
    <x v="0"/>
    <x v="1"/>
    <x v="72"/>
    <x v="0"/>
    <n v="14"/>
    <n v="13"/>
    <n v="3"/>
    <n v="4"/>
    <n v="5"/>
    <n v="1"/>
    <n v="0"/>
    <n v="0"/>
    <n v="1"/>
    <n v="0"/>
    <n v="0"/>
    <n v="0"/>
    <n v="1"/>
    <n v="0"/>
    <n v="0"/>
  </r>
  <r>
    <x v="0"/>
    <x v="30"/>
    <x v="0"/>
    <x v="2"/>
    <x v="25"/>
    <x v="0"/>
    <n v="55"/>
    <n v="15"/>
    <n v="11"/>
    <n v="1"/>
    <n v="0"/>
    <n v="2"/>
    <n v="1"/>
    <n v="0"/>
    <n v="19"/>
    <n v="1"/>
    <n v="7"/>
    <n v="9"/>
    <n v="2"/>
    <n v="0"/>
    <n v="21"/>
  </r>
  <r>
    <x v="0"/>
    <x v="30"/>
    <x v="0"/>
    <x v="2"/>
    <x v="20"/>
    <x v="0"/>
    <n v="51"/>
    <n v="18"/>
    <n v="10"/>
    <n v="5"/>
    <n v="3"/>
    <n v="0"/>
    <n v="0"/>
    <n v="0"/>
    <n v="25"/>
    <n v="3"/>
    <n v="5"/>
    <n v="11"/>
    <n v="6"/>
    <n v="0"/>
    <n v="8"/>
  </r>
  <r>
    <x v="0"/>
    <x v="30"/>
    <x v="0"/>
    <x v="2"/>
    <x v="6"/>
    <x v="0"/>
    <n v="20"/>
    <n v="8"/>
    <n v="0"/>
    <n v="1"/>
    <n v="1"/>
    <n v="1"/>
    <n v="5"/>
    <n v="0"/>
    <n v="1"/>
    <n v="0"/>
    <n v="0"/>
    <n v="1"/>
    <n v="0"/>
    <n v="0"/>
    <n v="11"/>
  </r>
  <r>
    <x v="0"/>
    <x v="30"/>
    <x v="0"/>
    <x v="0"/>
    <x v="76"/>
    <x v="0"/>
    <n v="10"/>
    <n v="5"/>
    <n v="1"/>
    <n v="1"/>
    <n v="2"/>
    <n v="1"/>
    <n v="0"/>
    <n v="0"/>
    <n v="3"/>
    <n v="0"/>
    <n v="1"/>
    <n v="1"/>
    <n v="1"/>
    <n v="0"/>
    <n v="2"/>
  </r>
  <r>
    <x v="0"/>
    <x v="30"/>
    <x v="0"/>
    <x v="1"/>
    <x v="26"/>
    <x v="0"/>
    <n v="37"/>
    <n v="24"/>
    <n v="11"/>
    <n v="6"/>
    <n v="6"/>
    <n v="1"/>
    <n v="0"/>
    <n v="0"/>
    <n v="9"/>
    <n v="2"/>
    <n v="1"/>
    <n v="4"/>
    <n v="2"/>
    <n v="0"/>
    <n v="4"/>
  </r>
  <r>
    <x v="0"/>
    <x v="30"/>
    <x v="0"/>
    <x v="0"/>
    <x v="61"/>
    <x v="0"/>
    <n v="27"/>
    <n v="15"/>
    <n v="7"/>
    <n v="4"/>
    <n v="2"/>
    <n v="1"/>
    <n v="1"/>
    <n v="0"/>
    <n v="7"/>
    <n v="0"/>
    <n v="0"/>
    <n v="5"/>
    <n v="2"/>
    <n v="0"/>
    <n v="5"/>
  </r>
  <r>
    <x v="0"/>
    <x v="30"/>
    <x v="0"/>
    <x v="2"/>
    <x v="19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30"/>
    <x v="0"/>
    <x v="0"/>
    <x v="0"/>
    <x v="0"/>
    <n v="49"/>
    <n v="9"/>
    <n v="4"/>
    <n v="2"/>
    <n v="1"/>
    <n v="2"/>
    <n v="0"/>
    <n v="0"/>
    <n v="20"/>
    <n v="1"/>
    <n v="7"/>
    <n v="9"/>
    <n v="3"/>
    <n v="0"/>
    <n v="20"/>
  </r>
  <r>
    <x v="0"/>
    <x v="30"/>
    <x v="0"/>
    <x v="1"/>
    <x v="24"/>
    <x v="0"/>
    <n v="179"/>
    <n v="153"/>
    <n v="53"/>
    <n v="28"/>
    <n v="31"/>
    <n v="23"/>
    <n v="18"/>
    <n v="0"/>
    <n v="20"/>
    <n v="2"/>
    <n v="4"/>
    <n v="4"/>
    <n v="10"/>
    <n v="0"/>
    <n v="6"/>
  </r>
  <r>
    <x v="0"/>
    <x v="30"/>
    <x v="1"/>
    <x v="4"/>
    <x v="38"/>
    <x v="0"/>
    <n v="301"/>
    <n v="282"/>
    <n v="34"/>
    <n v="33"/>
    <n v="52"/>
    <n v="73"/>
    <n v="81"/>
    <n v="9"/>
    <n v="15"/>
    <n v="1"/>
    <n v="4"/>
    <n v="6"/>
    <n v="4"/>
    <n v="0"/>
    <n v="4"/>
  </r>
  <r>
    <x v="0"/>
    <x v="30"/>
    <x v="1"/>
    <x v="3"/>
    <x v="36"/>
    <x v="1"/>
    <n v="690"/>
    <n v="643"/>
    <n v="95"/>
    <n v="92"/>
    <n v="112"/>
    <n v="141"/>
    <n v="195"/>
    <n v="8"/>
    <n v="34"/>
    <n v="0"/>
    <n v="7"/>
    <n v="11"/>
    <n v="16"/>
    <n v="0"/>
    <n v="13"/>
  </r>
  <r>
    <x v="0"/>
    <x v="30"/>
    <x v="1"/>
    <x v="3"/>
    <x v="37"/>
    <x v="1"/>
    <n v="224"/>
    <n v="201"/>
    <n v="29"/>
    <n v="31"/>
    <n v="40"/>
    <n v="48"/>
    <n v="52"/>
    <n v="1"/>
    <n v="11"/>
    <n v="1"/>
    <n v="4"/>
    <n v="3"/>
    <n v="3"/>
    <n v="1"/>
    <n v="11"/>
  </r>
  <r>
    <x v="0"/>
    <x v="30"/>
    <x v="1"/>
    <x v="4"/>
    <x v="39"/>
    <x v="0"/>
    <n v="479"/>
    <n v="452"/>
    <n v="27"/>
    <n v="36"/>
    <n v="62"/>
    <n v="124"/>
    <n v="184"/>
    <n v="19"/>
    <n v="18"/>
    <n v="3"/>
    <n v="3"/>
    <n v="6"/>
    <n v="6"/>
    <n v="0"/>
    <n v="9"/>
  </r>
  <r>
    <x v="0"/>
    <x v="30"/>
    <x v="2"/>
    <x v="6"/>
    <x v="41"/>
    <x v="1"/>
    <n v="55"/>
    <n v="55"/>
    <n v="6"/>
    <n v="7"/>
    <n v="8"/>
    <n v="12"/>
    <n v="21"/>
    <n v="1"/>
    <n v="0"/>
    <n v="0"/>
    <n v="0"/>
    <n v="0"/>
    <n v="0"/>
    <n v="0"/>
    <n v="0"/>
  </r>
  <r>
    <x v="0"/>
    <x v="30"/>
    <x v="2"/>
    <x v="9"/>
    <x v="46"/>
    <x v="0"/>
    <n v="77"/>
    <n v="51"/>
    <n v="18"/>
    <n v="11"/>
    <n v="11"/>
    <n v="8"/>
    <n v="3"/>
    <n v="0"/>
    <n v="18"/>
    <n v="2"/>
    <n v="3"/>
    <n v="6"/>
    <n v="7"/>
    <n v="0"/>
    <n v="8"/>
  </r>
  <r>
    <x v="0"/>
    <x v="30"/>
    <x v="2"/>
    <x v="7"/>
    <x v="44"/>
    <x v="0"/>
    <n v="24"/>
    <n v="17"/>
    <n v="7"/>
    <n v="4"/>
    <n v="2"/>
    <n v="4"/>
    <n v="0"/>
    <n v="0"/>
    <n v="6"/>
    <n v="0"/>
    <n v="0"/>
    <n v="1"/>
    <n v="5"/>
    <n v="0"/>
    <n v="1"/>
  </r>
  <r>
    <x v="0"/>
    <x v="31"/>
    <x v="0"/>
    <x v="1"/>
    <x v="62"/>
    <x v="0"/>
    <n v="62"/>
    <n v="61"/>
    <n v="5"/>
    <n v="13"/>
    <n v="17"/>
    <n v="16"/>
    <n v="10"/>
    <n v="0"/>
    <n v="0"/>
    <n v="0"/>
    <n v="0"/>
    <n v="0"/>
    <n v="0"/>
    <n v="0"/>
    <n v="1"/>
  </r>
  <r>
    <x v="0"/>
    <x v="31"/>
    <x v="0"/>
    <x v="0"/>
    <x v="32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1"/>
    <x v="0"/>
    <x v="2"/>
    <x v="20"/>
    <x v="0"/>
    <n v="23"/>
    <n v="11"/>
    <n v="8"/>
    <n v="2"/>
    <n v="0"/>
    <n v="0"/>
    <n v="1"/>
    <n v="0"/>
    <n v="9"/>
    <n v="0"/>
    <n v="1"/>
    <n v="6"/>
    <n v="2"/>
    <n v="0"/>
    <n v="3"/>
  </r>
  <r>
    <x v="0"/>
    <x v="31"/>
    <x v="0"/>
    <x v="2"/>
    <x v="54"/>
    <x v="0"/>
    <n v="33"/>
    <n v="18"/>
    <n v="14"/>
    <n v="4"/>
    <n v="0"/>
    <n v="0"/>
    <n v="0"/>
    <n v="0"/>
    <n v="9"/>
    <n v="0"/>
    <n v="0"/>
    <n v="5"/>
    <n v="4"/>
    <n v="0"/>
    <n v="6"/>
  </r>
  <r>
    <x v="0"/>
    <x v="31"/>
    <x v="0"/>
    <x v="2"/>
    <x v="56"/>
    <x v="0"/>
    <n v="14"/>
    <n v="6"/>
    <n v="3"/>
    <n v="2"/>
    <n v="1"/>
    <n v="0"/>
    <n v="0"/>
    <n v="0"/>
    <n v="6"/>
    <n v="1"/>
    <n v="2"/>
    <n v="2"/>
    <n v="1"/>
    <n v="0"/>
    <n v="2"/>
  </r>
  <r>
    <x v="0"/>
    <x v="31"/>
    <x v="0"/>
    <x v="2"/>
    <x v="15"/>
    <x v="0"/>
    <n v="18"/>
    <n v="10"/>
    <n v="5"/>
    <n v="3"/>
    <n v="1"/>
    <n v="1"/>
    <n v="0"/>
    <n v="0"/>
    <n v="5"/>
    <n v="0"/>
    <n v="2"/>
    <n v="3"/>
    <n v="0"/>
    <n v="0"/>
    <n v="3"/>
  </r>
  <r>
    <x v="0"/>
    <x v="31"/>
    <x v="0"/>
    <x v="0"/>
    <x v="61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1"/>
    <x v="0"/>
    <x v="0"/>
    <x v="23"/>
    <x v="0"/>
    <n v="40"/>
    <n v="21"/>
    <n v="10"/>
    <n v="7"/>
    <n v="3"/>
    <n v="1"/>
    <n v="0"/>
    <n v="0"/>
    <n v="17"/>
    <n v="2"/>
    <n v="1"/>
    <n v="11"/>
    <n v="3"/>
    <n v="0"/>
    <n v="2"/>
  </r>
  <r>
    <x v="0"/>
    <x v="31"/>
    <x v="0"/>
    <x v="0"/>
    <x v="64"/>
    <x v="0"/>
    <n v="4"/>
    <n v="4"/>
    <n v="2"/>
    <n v="1"/>
    <n v="0"/>
    <n v="1"/>
    <n v="0"/>
    <n v="0"/>
    <n v="0"/>
    <n v="0"/>
    <n v="0"/>
    <n v="0"/>
    <n v="0"/>
    <n v="0"/>
    <n v="0"/>
  </r>
  <r>
    <x v="0"/>
    <x v="31"/>
    <x v="0"/>
    <x v="2"/>
    <x v="90"/>
    <x v="0"/>
    <n v="16"/>
    <n v="6"/>
    <n v="4"/>
    <n v="1"/>
    <n v="1"/>
    <n v="0"/>
    <n v="0"/>
    <n v="0"/>
    <n v="4"/>
    <n v="0"/>
    <n v="0"/>
    <n v="3"/>
    <n v="1"/>
    <n v="0"/>
    <n v="6"/>
  </r>
  <r>
    <x v="0"/>
    <x v="31"/>
    <x v="0"/>
    <x v="1"/>
    <x v="4"/>
    <x v="0"/>
    <n v="76"/>
    <n v="60"/>
    <n v="26"/>
    <n v="9"/>
    <n v="16"/>
    <n v="7"/>
    <n v="2"/>
    <n v="0"/>
    <n v="10"/>
    <n v="1"/>
    <n v="0"/>
    <n v="7"/>
    <n v="2"/>
    <n v="0"/>
    <n v="6"/>
  </r>
  <r>
    <x v="0"/>
    <x v="31"/>
    <x v="0"/>
    <x v="2"/>
    <x v="50"/>
    <x v="0"/>
    <n v="53"/>
    <n v="34"/>
    <n v="16"/>
    <n v="11"/>
    <n v="7"/>
    <n v="0"/>
    <n v="0"/>
    <n v="0"/>
    <n v="10"/>
    <n v="0"/>
    <n v="0"/>
    <n v="4"/>
    <n v="6"/>
    <n v="0"/>
    <n v="9"/>
  </r>
  <r>
    <x v="0"/>
    <x v="31"/>
    <x v="0"/>
    <x v="2"/>
    <x v="30"/>
    <x v="0"/>
    <n v="96"/>
    <n v="59"/>
    <n v="27"/>
    <n v="20"/>
    <n v="11"/>
    <n v="0"/>
    <n v="1"/>
    <n v="0"/>
    <n v="23"/>
    <n v="0"/>
    <n v="3"/>
    <n v="15"/>
    <n v="5"/>
    <n v="0"/>
    <n v="14"/>
  </r>
  <r>
    <x v="0"/>
    <x v="31"/>
    <x v="0"/>
    <x v="1"/>
    <x v="26"/>
    <x v="0"/>
    <n v="141"/>
    <n v="120"/>
    <n v="34"/>
    <n v="37"/>
    <n v="24"/>
    <n v="24"/>
    <n v="1"/>
    <n v="0"/>
    <n v="10"/>
    <n v="0"/>
    <n v="2"/>
    <n v="4"/>
    <n v="4"/>
    <n v="0"/>
    <n v="11"/>
  </r>
  <r>
    <x v="0"/>
    <x v="31"/>
    <x v="0"/>
    <x v="0"/>
    <x v="78"/>
    <x v="0"/>
    <n v="16"/>
    <n v="3"/>
    <n v="1"/>
    <n v="2"/>
    <n v="0"/>
    <n v="0"/>
    <n v="0"/>
    <n v="0"/>
    <n v="2"/>
    <n v="0"/>
    <n v="0"/>
    <n v="1"/>
    <n v="1"/>
    <n v="0"/>
    <n v="11"/>
  </r>
  <r>
    <x v="0"/>
    <x v="31"/>
    <x v="0"/>
    <x v="2"/>
    <x v="33"/>
    <x v="0"/>
    <n v="8"/>
    <n v="2"/>
    <n v="1"/>
    <n v="1"/>
    <n v="0"/>
    <n v="0"/>
    <n v="0"/>
    <n v="0"/>
    <n v="2"/>
    <n v="1"/>
    <n v="0"/>
    <n v="1"/>
    <n v="0"/>
    <n v="0"/>
    <n v="4"/>
  </r>
  <r>
    <x v="0"/>
    <x v="31"/>
    <x v="0"/>
    <x v="2"/>
    <x v="55"/>
    <x v="0"/>
    <n v="26"/>
    <n v="18"/>
    <n v="6"/>
    <n v="8"/>
    <n v="4"/>
    <n v="0"/>
    <n v="0"/>
    <n v="0"/>
    <n v="7"/>
    <n v="1"/>
    <n v="1"/>
    <n v="3"/>
    <n v="2"/>
    <n v="0"/>
    <n v="1"/>
  </r>
  <r>
    <x v="0"/>
    <x v="31"/>
    <x v="0"/>
    <x v="0"/>
    <x v="2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1"/>
    <x v="0"/>
    <x v="2"/>
    <x v="6"/>
    <x v="0"/>
    <n v="35"/>
    <n v="13"/>
    <n v="3"/>
    <n v="7"/>
    <n v="3"/>
    <n v="0"/>
    <n v="0"/>
    <n v="0"/>
    <n v="9"/>
    <n v="0"/>
    <n v="0"/>
    <n v="4"/>
    <n v="5"/>
    <n v="0"/>
    <n v="13"/>
  </r>
  <r>
    <x v="0"/>
    <x v="31"/>
    <x v="0"/>
    <x v="2"/>
    <x v="25"/>
    <x v="0"/>
    <n v="81"/>
    <n v="31"/>
    <n v="14"/>
    <n v="10"/>
    <n v="5"/>
    <n v="1"/>
    <n v="1"/>
    <n v="0"/>
    <n v="24"/>
    <n v="3"/>
    <n v="2"/>
    <n v="13"/>
    <n v="6"/>
    <n v="0"/>
    <n v="26"/>
  </r>
  <r>
    <x v="0"/>
    <x v="31"/>
    <x v="0"/>
    <x v="0"/>
    <x v="53"/>
    <x v="0"/>
    <n v="19"/>
    <n v="13"/>
    <n v="5"/>
    <n v="6"/>
    <n v="1"/>
    <n v="1"/>
    <n v="0"/>
    <n v="0"/>
    <n v="5"/>
    <n v="0"/>
    <n v="1"/>
    <n v="3"/>
    <n v="1"/>
    <n v="0"/>
    <n v="1"/>
  </r>
  <r>
    <x v="0"/>
    <x v="31"/>
    <x v="0"/>
    <x v="2"/>
    <x v="49"/>
    <x v="0"/>
    <n v="17"/>
    <n v="12"/>
    <n v="6"/>
    <n v="6"/>
    <n v="0"/>
    <n v="0"/>
    <n v="0"/>
    <n v="0"/>
    <n v="5"/>
    <n v="0"/>
    <n v="2"/>
    <n v="1"/>
    <n v="2"/>
    <n v="0"/>
    <n v="0"/>
  </r>
  <r>
    <x v="0"/>
    <x v="31"/>
    <x v="0"/>
    <x v="1"/>
    <x v="3"/>
    <x v="0"/>
    <n v="7"/>
    <n v="1"/>
    <n v="1"/>
    <n v="0"/>
    <n v="0"/>
    <n v="0"/>
    <n v="0"/>
    <n v="0"/>
    <n v="3"/>
    <n v="1"/>
    <n v="0"/>
    <n v="1"/>
    <n v="1"/>
    <n v="0"/>
    <n v="3"/>
  </r>
  <r>
    <x v="0"/>
    <x v="31"/>
    <x v="0"/>
    <x v="2"/>
    <x v="9"/>
    <x v="0"/>
    <n v="59"/>
    <n v="30"/>
    <n v="14"/>
    <n v="10"/>
    <n v="6"/>
    <n v="0"/>
    <n v="0"/>
    <n v="0"/>
    <n v="16"/>
    <n v="0"/>
    <n v="2"/>
    <n v="8"/>
    <n v="6"/>
    <n v="0"/>
    <n v="13"/>
  </r>
  <r>
    <x v="0"/>
    <x v="31"/>
    <x v="0"/>
    <x v="2"/>
    <x v="31"/>
    <x v="0"/>
    <n v="27"/>
    <n v="18"/>
    <n v="10"/>
    <n v="5"/>
    <n v="3"/>
    <n v="0"/>
    <n v="0"/>
    <n v="0"/>
    <n v="5"/>
    <n v="0"/>
    <n v="0"/>
    <n v="1"/>
    <n v="4"/>
    <n v="0"/>
    <n v="4"/>
  </r>
  <r>
    <x v="0"/>
    <x v="31"/>
    <x v="0"/>
    <x v="2"/>
    <x v="88"/>
    <x v="0"/>
    <n v="23"/>
    <n v="14"/>
    <n v="6"/>
    <n v="4"/>
    <n v="3"/>
    <n v="1"/>
    <n v="0"/>
    <n v="0"/>
    <n v="5"/>
    <n v="0"/>
    <n v="0"/>
    <n v="0"/>
    <n v="5"/>
    <n v="0"/>
    <n v="4"/>
  </r>
  <r>
    <x v="0"/>
    <x v="31"/>
    <x v="0"/>
    <x v="2"/>
    <x v="18"/>
    <x v="0"/>
    <n v="23"/>
    <n v="6"/>
    <n v="5"/>
    <n v="1"/>
    <n v="0"/>
    <n v="0"/>
    <n v="0"/>
    <n v="0"/>
    <n v="7"/>
    <n v="0"/>
    <n v="2"/>
    <n v="4"/>
    <n v="1"/>
    <n v="0"/>
    <n v="10"/>
  </r>
  <r>
    <x v="0"/>
    <x v="31"/>
    <x v="0"/>
    <x v="2"/>
    <x v="10"/>
    <x v="0"/>
    <n v="29"/>
    <n v="24"/>
    <n v="9"/>
    <n v="8"/>
    <n v="3"/>
    <n v="2"/>
    <n v="2"/>
    <n v="0"/>
    <n v="3"/>
    <n v="0"/>
    <n v="2"/>
    <n v="1"/>
    <n v="0"/>
    <n v="0"/>
    <n v="2"/>
  </r>
  <r>
    <x v="0"/>
    <x v="31"/>
    <x v="0"/>
    <x v="1"/>
    <x v="35"/>
    <x v="0"/>
    <n v="231"/>
    <n v="194"/>
    <n v="52"/>
    <n v="36"/>
    <n v="61"/>
    <n v="33"/>
    <n v="12"/>
    <n v="0"/>
    <n v="26"/>
    <n v="0"/>
    <n v="1"/>
    <n v="16"/>
    <n v="9"/>
    <n v="0"/>
    <n v="11"/>
  </r>
  <r>
    <x v="0"/>
    <x v="31"/>
    <x v="0"/>
    <x v="2"/>
    <x v="5"/>
    <x v="0"/>
    <n v="2"/>
    <n v="0"/>
    <n v="0"/>
    <n v="0"/>
    <n v="0"/>
    <n v="0"/>
    <n v="0"/>
    <n v="0"/>
    <n v="2"/>
    <n v="1"/>
    <n v="0"/>
    <n v="1"/>
    <n v="0"/>
    <n v="0"/>
    <n v="0"/>
  </r>
  <r>
    <x v="0"/>
    <x v="31"/>
    <x v="0"/>
    <x v="0"/>
    <x v="17"/>
    <x v="0"/>
    <n v="15"/>
    <n v="7"/>
    <n v="4"/>
    <n v="1"/>
    <n v="1"/>
    <n v="0"/>
    <n v="1"/>
    <n v="0"/>
    <n v="8"/>
    <n v="0"/>
    <n v="2"/>
    <n v="3"/>
    <n v="3"/>
    <n v="0"/>
    <n v="0"/>
  </r>
  <r>
    <x v="0"/>
    <x v="31"/>
    <x v="0"/>
    <x v="0"/>
    <x v="14"/>
    <x v="0"/>
    <n v="40"/>
    <n v="24"/>
    <n v="12"/>
    <n v="6"/>
    <n v="4"/>
    <n v="1"/>
    <n v="1"/>
    <n v="0"/>
    <n v="10"/>
    <n v="0"/>
    <n v="0"/>
    <n v="5"/>
    <n v="5"/>
    <n v="0"/>
    <n v="6"/>
  </r>
  <r>
    <x v="0"/>
    <x v="31"/>
    <x v="0"/>
    <x v="1"/>
    <x v="48"/>
    <x v="0"/>
    <n v="57"/>
    <n v="51"/>
    <n v="16"/>
    <n v="16"/>
    <n v="9"/>
    <n v="7"/>
    <n v="3"/>
    <n v="0"/>
    <n v="5"/>
    <n v="0"/>
    <n v="1"/>
    <n v="2"/>
    <n v="2"/>
    <n v="0"/>
    <n v="1"/>
  </r>
  <r>
    <x v="0"/>
    <x v="31"/>
    <x v="0"/>
    <x v="2"/>
    <x v="11"/>
    <x v="0"/>
    <n v="24"/>
    <n v="3"/>
    <n v="2"/>
    <n v="0"/>
    <n v="1"/>
    <n v="0"/>
    <n v="0"/>
    <n v="0"/>
    <n v="6"/>
    <n v="1"/>
    <n v="2"/>
    <n v="3"/>
    <n v="0"/>
    <n v="0"/>
    <n v="15"/>
  </r>
  <r>
    <x v="0"/>
    <x v="31"/>
    <x v="0"/>
    <x v="1"/>
    <x v="24"/>
    <x v="0"/>
    <n v="310"/>
    <n v="281"/>
    <n v="62"/>
    <n v="64"/>
    <n v="75"/>
    <n v="59"/>
    <n v="21"/>
    <n v="0"/>
    <n v="15"/>
    <n v="0"/>
    <n v="1"/>
    <n v="11"/>
    <n v="3"/>
    <n v="0"/>
    <n v="14"/>
  </r>
  <r>
    <x v="0"/>
    <x v="31"/>
    <x v="0"/>
    <x v="2"/>
    <x v="21"/>
    <x v="0"/>
    <n v="82"/>
    <n v="63"/>
    <n v="30"/>
    <n v="15"/>
    <n v="14"/>
    <n v="4"/>
    <n v="0"/>
    <n v="0"/>
    <n v="15"/>
    <n v="0"/>
    <n v="1"/>
    <n v="6"/>
    <n v="8"/>
    <n v="1"/>
    <n v="3"/>
  </r>
  <r>
    <x v="0"/>
    <x v="31"/>
    <x v="0"/>
    <x v="2"/>
    <x v="19"/>
    <x v="0"/>
    <n v="26"/>
    <n v="23"/>
    <n v="11"/>
    <n v="7"/>
    <n v="5"/>
    <n v="0"/>
    <n v="0"/>
    <n v="0"/>
    <n v="3"/>
    <n v="0"/>
    <n v="0"/>
    <n v="2"/>
    <n v="1"/>
    <n v="0"/>
    <n v="0"/>
  </r>
  <r>
    <x v="0"/>
    <x v="31"/>
    <x v="0"/>
    <x v="1"/>
    <x v="72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31"/>
    <x v="0"/>
    <x v="0"/>
    <x v="8"/>
    <x v="0"/>
    <n v="105"/>
    <n v="73"/>
    <n v="29"/>
    <n v="24"/>
    <n v="14"/>
    <n v="6"/>
    <n v="0"/>
    <n v="0"/>
    <n v="18"/>
    <n v="1"/>
    <n v="1"/>
    <n v="6"/>
    <n v="10"/>
    <n v="0"/>
    <n v="14"/>
  </r>
  <r>
    <x v="0"/>
    <x v="31"/>
    <x v="0"/>
    <x v="0"/>
    <x v="0"/>
    <x v="0"/>
    <n v="2"/>
    <n v="0"/>
    <n v="0"/>
    <n v="0"/>
    <n v="0"/>
    <n v="0"/>
    <n v="0"/>
    <n v="0"/>
    <n v="1"/>
    <n v="0"/>
    <n v="0"/>
    <n v="0"/>
    <n v="1"/>
    <n v="0"/>
    <n v="1"/>
  </r>
  <r>
    <x v="0"/>
    <x v="31"/>
    <x v="0"/>
    <x v="2"/>
    <x v="29"/>
    <x v="0"/>
    <n v="25"/>
    <n v="10"/>
    <n v="7"/>
    <n v="1"/>
    <n v="2"/>
    <n v="0"/>
    <n v="0"/>
    <n v="0"/>
    <n v="10"/>
    <n v="0"/>
    <n v="1"/>
    <n v="6"/>
    <n v="3"/>
    <n v="0"/>
    <n v="5"/>
  </r>
  <r>
    <x v="0"/>
    <x v="31"/>
    <x v="0"/>
    <x v="0"/>
    <x v="34"/>
    <x v="0"/>
    <n v="42"/>
    <n v="35"/>
    <n v="20"/>
    <n v="9"/>
    <n v="6"/>
    <n v="0"/>
    <n v="0"/>
    <n v="0"/>
    <n v="7"/>
    <n v="0"/>
    <n v="2"/>
    <n v="4"/>
    <n v="1"/>
    <n v="0"/>
    <n v="0"/>
  </r>
  <r>
    <x v="0"/>
    <x v="31"/>
    <x v="0"/>
    <x v="2"/>
    <x v="27"/>
    <x v="0"/>
    <n v="2"/>
    <n v="1"/>
    <n v="1"/>
    <n v="0"/>
    <n v="0"/>
    <n v="0"/>
    <n v="0"/>
    <n v="0"/>
    <n v="1"/>
    <n v="0"/>
    <n v="0"/>
    <n v="0"/>
    <n v="1"/>
    <n v="0"/>
    <n v="0"/>
  </r>
  <r>
    <x v="0"/>
    <x v="31"/>
    <x v="0"/>
    <x v="2"/>
    <x v="85"/>
    <x v="0"/>
    <n v="18"/>
    <n v="5"/>
    <n v="4"/>
    <n v="1"/>
    <n v="0"/>
    <n v="0"/>
    <n v="0"/>
    <n v="0"/>
    <n v="11"/>
    <n v="0"/>
    <n v="2"/>
    <n v="6"/>
    <n v="3"/>
    <n v="0"/>
    <n v="2"/>
  </r>
  <r>
    <x v="0"/>
    <x v="31"/>
    <x v="0"/>
    <x v="1"/>
    <x v="22"/>
    <x v="0"/>
    <n v="42"/>
    <n v="27"/>
    <n v="13"/>
    <n v="9"/>
    <n v="2"/>
    <n v="1"/>
    <n v="2"/>
    <n v="0"/>
    <n v="11"/>
    <n v="0"/>
    <n v="1"/>
    <n v="6"/>
    <n v="4"/>
    <n v="0"/>
    <n v="4"/>
  </r>
  <r>
    <x v="0"/>
    <x v="31"/>
    <x v="1"/>
    <x v="3"/>
    <x v="37"/>
    <x v="1"/>
    <n v="229"/>
    <n v="213"/>
    <n v="20"/>
    <n v="23"/>
    <n v="50"/>
    <n v="69"/>
    <n v="50"/>
    <n v="1"/>
    <n v="9"/>
    <n v="0"/>
    <n v="2"/>
    <n v="4"/>
    <n v="3"/>
    <n v="0"/>
    <n v="7"/>
  </r>
  <r>
    <x v="0"/>
    <x v="31"/>
    <x v="1"/>
    <x v="3"/>
    <x v="36"/>
    <x v="1"/>
    <n v="784"/>
    <n v="713"/>
    <n v="114"/>
    <n v="101"/>
    <n v="134"/>
    <n v="199"/>
    <n v="161"/>
    <n v="4"/>
    <n v="47"/>
    <n v="2"/>
    <n v="7"/>
    <n v="17"/>
    <n v="21"/>
    <n v="0"/>
    <n v="24"/>
  </r>
  <r>
    <x v="0"/>
    <x v="31"/>
    <x v="1"/>
    <x v="4"/>
    <x v="39"/>
    <x v="0"/>
    <n v="1044"/>
    <n v="1005"/>
    <n v="84"/>
    <n v="114"/>
    <n v="204"/>
    <n v="351"/>
    <n v="237"/>
    <n v="15"/>
    <n v="29"/>
    <n v="1"/>
    <n v="1"/>
    <n v="10"/>
    <n v="17"/>
    <n v="0"/>
    <n v="10"/>
  </r>
  <r>
    <x v="0"/>
    <x v="31"/>
    <x v="1"/>
    <x v="4"/>
    <x v="38"/>
    <x v="0"/>
    <n v="499"/>
    <n v="483"/>
    <n v="51"/>
    <n v="61"/>
    <n v="98"/>
    <n v="166"/>
    <n v="102"/>
    <n v="5"/>
    <n v="10"/>
    <n v="0"/>
    <n v="2"/>
    <n v="4"/>
    <n v="4"/>
    <n v="0"/>
    <n v="6"/>
  </r>
  <r>
    <x v="0"/>
    <x v="31"/>
    <x v="2"/>
    <x v="7"/>
    <x v="44"/>
    <x v="0"/>
    <n v="24"/>
    <n v="24"/>
    <n v="2"/>
    <n v="2"/>
    <n v="11"/>
    <n v="6"/>
    <n v="3"/>
    <n v="0"/>
    <n v="0"/>
    <n v="0"/>
    <n v="0"/>
    <n v="0"/>
    <n v="0"/>
    <n v="0"/>
    <n v="0"/>
  </r>
  <r>
    <x v="0"/>
    <x v="31"/>
    <x v="2"/>
    <x v="8"/>
    <x v="39"/>
    <x v="0"/>
    <n v="107"/>
    <n v="107"/>
    <n v="2"/>
    <n v="10"/>
    <n v="24"/>
    <n v="48"/>
    <n v="21"/>
    <n v="2"/>
    <n v="0"/>
    <n v="0"/>
    <n v="0"/>
    <n v="0"/>
    <n v="0"/>
    <n v="0"/>
    <n v="0"/>
  </r>
  <r>
    <x v="0"/>
    <x v="31"/>
    <x v="2"/>
    <x v="7"/>
    <x v="45"/>
    <x v="0"/>
    <n v="29"/>
    <n v="29"/>
    <n v="1"/>
    <n v="2"/>
    <n v="7"/>
    <n v="12"/>
    <n v="7"/>
    <n v="0"/>
    <n v="0"/>
    <n v="0"/>
    <n v="0"/>
    <n v="0"/>
    <n v="0"/>
    <n v="0"/>
    <n v="0"/>
  </r>
  <r>
    <x v="0"/>
    <x v="31"/>
    <x v="2"/>
    <x v="6"/>
    <x v="41"/>
    <x v="1"/>
    <n v="54"/>
    <n v="54"/>
    <n v="1"/>
    <n v="2"/>
    <n v="10"/>
    <n v="20"/>
    <n v="21"/>
    <n v="0"/>
    <n v="0"/>
    <n v="0"/>
    <n v="0"/>
    <n v="0"/>
    <n v="0"/>
    <n v="0"/>
    <n v="0"/>
  </r>
  <r>
    <x v="0"/>
    <x v="31"/>
    <x v="2"/>
    <x v="7"/>
    <x v="43"/>
    <x v="0"/>
    <n v="24"/>
    <n v="23"/>
    <n v="3"/>
    <n v="1"/>
    <n v="9"/>
    <n v="5"/>
    <n v="5"/>
    <n v="0"/>
    <n v="1"/>
    <n v="0"/>
    <n v="0"/>
    <n v="0"/>
    <n v="1"/>
    <n v="0"/>
    <n v="0"/>
  </r>
  <r>
    <x v="0"/>
    <x v="31"/>
    <x v="2"/>
    <x v="9"/>
    <x v="46"/>
    <x v="0"/>
    <n v="53"/>
    <n v="41"/>
    <n v="23"/>
    <n v="8"/>
    <n v="5"/>
    <n v="4"/>
    <n v="1"/>
    <n v="0"/>
    <n v="9"/>
    <n v="0"/>
    <n v="0"/>
    <n v="4"/>
    <n v="5"/>
    <n v="0"/>
    <n v="3"/>
  </r>
  <r>
    <x v="0"/>
    <x v="32"/>
    <x v="0"/>
    <x v="0"/>
    <x v="14"/>
    <x v="0"/>
    <n v="13"/>
    <n v="11"/>
    <n v="2"/>
    <n v="3"/>
    <n v="6"/>
    <n v="0"/>
    <n v="0"/>
    <n v="0"/>
    <n v="1"/>
    <n v="0"/>
    <n v="0"/>
    <n v="1"/>
    <n v="0"/>
    <n v="0"/>
    <n v="1"/>
  </r>
  <r>
    <x v="0"/>
    <x v="32"/>
    <x v="0"/>
    <x v="0"/>
    <x v="23"/>
    <x v="0"/>
    <n v="18"/>
    <n v="4"/>
    <n v="3"/>
    <n v="0"/>
    <n v="1"/>
    <n v="0"/>
    <n v="0"/>
    <n v="0"/>
    <n v="7"/>
    <n v="0"/>
    <n v="2"/>
    <n v="4"/>
    <n v="1"/>
    <n v="0"/>
    <n v="7"/>
  </r>
  <r>
    <x v="0"/>
    <x v="32"/>
    <x v="0"/>
    <x v="2"/>
    <x v="11"/>
    <x v="0"/>
    <n v="23"/>
    <n v="6"/>
    <n v="3"/>
    <n v="2"/>
    <n v="1"/>
    <n v="0"/>
    <n v="0"/>
    <n v="0"/>
    <n v="2"/>
    <n v="0"/>
    <n v="0"/>
    <n v="1"/>
    <n v="1"/>
    <n v="0"/>
    <n v="15"/>
  </r>
  <r>
    <x v="0"/>
    <x v="32"/>
    <x v="0"/>
    <x v="0"/>
    <x v="16"/>
    <x v="0"/>
    <n v="22"/>
    <n v="16"/>
    <n v="5"/>
    <n v="2"/>
    <n v="5"/>
    <n v="4"/>
    <n v="0"/>
    <n v="0"/>
    <n v="6"/>
    <n v="0"/>
    <n v="1"/>
    <n v="4"/>
    <n v="1"/>
    <n v="0"/>
    <n v="0"/>
  </r>
  <r>
    <x v="0"/>
    <x v="32"/>
    <x v="0"/>
    <x v="2"/>
    <x v="30"/>
    <x v="0"/>
    <n v="12"/>
    <n v="10"/>
    <n v="3"/>
    <n v="7"/>
    <n v="0"/>
    <n v="0"/>
    <n v="0"/>
    <n v="0"/>
    <n v="1"/>
    <n v="0"/>
    <n v="0"/>
    <n v="1"/>
    <n v="0"/>
    <n v="0"/>
    <n v="1"/>
  </r>
  <r>
    <x v="0"/>
    <x v="32"/>
    <x v="0"/>
    <x v="2"/>
    <x v="10"/>
    <x v="0"/>
    <n v="22"/>
    <n v="12"/>
    <n v="6"/>
    <n v="5"/>
    <n v="0"/>
    <n v="1"/>
    <n v="0"/>
    <n v="0"/>
    <n v="6"/>
    <n v="0"/>
    <n v="0"/>
    <n v="5"/>
    <n v="1"/>
    <n v="0"/>
    <n v="4"/>
  </r>
  <r>
    <x v="0"/>
    <x v="32"/>
    <x v="0"/>
    <x v="2"/>
    <x v="54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32"/>
    <x v="0"/>
    <x v="2"/>
    <x v="18"/>
    <x v="0"/>
    <n v="2"/>
    <n v="0"/>
    <n v="0"/>
    <n v="0"/>
    <n v="0"/>
    <n v="0"/>
    <n v="0"/>
    <n v="0"/>
    <n v="2"/>
    <n v="0"/>
    <n v="1"/>
    <n v="0"/>
    <n v="1"/>
    <n v="0"/>
    <n v="0"/>
  </r>
  <r>
    <x v="0"/>
    <x v="32"/>
    <x v="0"/>
    <x v="2"/>
    <x v="19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2"/>
    <x v="0"/>
    <x v="2"/>
    <x v="27"/>
    <x v="0"/>
    <n v="37"/>
    <n v="29"/>
    <n v="10"/>
    <n v="9"/>
    <n v="4"/>
    <n v="4"/>
    <n v="2"/>
    <n v="0"/>
    <n v="5"/>
    <n v="0"/>
    <n v="0"/>
    <n v="3"/>
    <n v="2"/>
    <n v="0"/>
    <n v="3"/>
  </r>
  <r>
    <x v="0"/>
    <x v="32"/>
    <x v="0"/>
    <x v="2"/>
    <x v="29"/>
    <x v="0"/>
    <n v="13"/>
    <n v="2"/>
    <n v="1"/>
    <n v="0"/>
    <n v="1"/>
    <n v="0"/>
    <n v="0"/>
    <n v="0"/>
    <n v="0"/>
    <n v="0"/>
    <n v="0"/>
    <n v="0"/>
    <n v="0"/>
    <n v="0"/>
    <n v="11"/>
  </r>
  <r>
    <x v="0"/>
    <x v="32"/>
    <x v="0"/>
    <x v="2"/>
    <x v="9"/>
    <x v="0"/>
    <n v="14"/>
    <n v="8"/>
    <n v="5"/>
    <n v="2"/>
    <n v="1"/>
    <n v="0"/>
    <n v="0"/>
    <n v="0"/>
    <n v="5"/>
    <n v="0"/>
    <n v="0"/>
    <n v="1"/>
    <n v="4"/>
    <n v="0"/>
    <n v="1"/>
  </r>
  <r>
    <x v="0"/>
    <x v="32"/>
    <x v="0"/>
    <x v="2"/>
    <x v="7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32"/>
    <x v="0"/>
    <x v="2"/>
    <x v="15"/>
    <x v="0"/>
    <n v="3"/>
    <n v="0"/>
    <n v="0"/>
    <n v="0"/>
    <n v="0"/>
    <n v="0"/>
    <n v="0"/>
    <n v="0"/>
    <n v="2"/>
    <n v="0"/>
    <n v="0"/>
    <n v="1"/>
    <n v="1"/>
    <n v="0"/>
    <n v="1"/>
  </r>
  <r>
    <x v="0"/>
    <x v="32"/>
    <x v="0"/>
    <x v="2"/>
    <x v="63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32"/>
    <x v="0"/>
    <x v="2"/>
    <x v="21"/>
    <x v="0"/>
    <n v="40"/>
    <n v="34"/>
    <n v="13"/>
    <n v="8"/>
    <n v="9"/>
    <n v="3"/>
    <n v="1"/>
    <n v="0"/>
    <n v="5"/>
    <n v="0"/>
    <n v="1"/>
    <n v="3"/>
    <n v="1"/>
    <n v="0"/>
    <n v="1"/>
  </r>
  <r>
    <x v="0"/>
    <x v="32"/>
    <x v="0"/>
    <x v="1"/>
    <x v="62"/>
    <x v="0"/>
    <n v="21"/>
    <n v="21"/>
    <n v="6"/>
    <n v="8"/>
    <n v="4"/>
    <n v="3"/>
    <n v="0"/>
    <n v="0"/>
    <n v="0"/>
    <n v="0"/>
    <n v="0"/>
    <n v="0"/>
    <n v="0"/>
    <n v="0"/>
    <n v="0"/>
  </r>
  <r>
    <x v="0"/>
    <x v="32"/>
    <x v="0"/>
    <x v="1"/>
    <x v="48"/>
    <x v="0"/>
    <n v="25"/>
    <n v="24"/>
    <n v="6"/>
    <n v="6"/>
    <n v="6"/>
    <n v="5"/>
    <n v="1"/>
    <n v="0"/>
    <n v="0"/>
    <n v="0"/>
    <n v="0"/>
    <n v="0"/>
    <n v="0"/>
    <n v="0"/>
    <n v="1"/>
  </r>
  <r>
    <x v="0"/>
    <x v="32"/>
    <x v="0"/>
    <x v="2"/>
    <x v="25"/>
    <x v="0"/>
    <n v="4"/>
    <n v="0"/>
    <n v="0"/>
    <n v="0"/>
    <n v="0"/>
    <n v="0"/>
    <n v="0"/>
    <n v="0"/>
    <n v="1"/>
    <n v="0"/>
    <n v="0"/>
    <n v="0"/>
    <n v="1"/>
    <n v="0"/>
    <n v="3"/>
  </r>
  <r>
    <x v="0"/>
    <x v="32"/>
    <x v="0"/>
    <x v="1"/>
    <x v="71"/>
    <x v="0"/>
    <n v="5"/>
    <n v="2"/>
    <n v="1"/>
    <n v="1"/>
    <n v="0"/>
    <n v="0"/>
    <n v="0"/>
    <n v="0"/>
    <n v="0"/>
    <n v="0"/>
    <n v="0"/>
    <n v="0"/>
    <n v="0"/>
    <n v="0"/>
    <n v="3"/>
  </r>
  <r>
    <x v="0"/>
    <x v="32"/>
    <x v="0"/>
    <x v="0"/>
    <x v="34"/>
    <x v="0"/>
    <n v="15"/>
    <n v="11"/>
    <n v="4"/>
    <n v="3"/>
    <n v="2"/>
    <n v="1"/>
    <n v="1"/>
    <n v="0"/>
    <n v="4"/>
    <n v="0"/>
    <n v="0"/>
    <n v="1"/>
    <n v="3"/>
    <n v="0"/>
    <n v="0"/>
  </r>
  <r>
    <x v="0"/>
    <x v="32"/>
    <x v="0"/>
    <x v="0"/>
    <x v="8"/>
    <x v="0"/>
    <n v="61"/>
    <n v="55"/>
    <n v="13"/>
    <n v="16"/>
    <n v="15"/>
    <n v="8"/>
    <n v="3"/>
    <n v="0"/>
    <n v="5"/>
    <n v="0"/>
    <n v="1"/>
    <n v="2"/>
    <n v="2"/>
    <n v="0"/>
    <n v="1"/>
  </r>
  <r>
    <x v="0"/>
    <x v="32"/>
    <x v="0"/>
    <x v="2"/>
    <x v="6"/>
    <x v="0"/>
    <n v="23"/>
    <n v="11"/>
    <n v="4"/>
    <n v="2"/>
    <n v="3"/>
    <n v="2"/>
    <n v="0"/>
    <n v="0"/>
    <n v="6"/>
    <n v="0"/>
    <n v="0"/>
    <n v="5"/>
    <n v="1"/>
    <n v="0"/>
    <n v="6"/>
  </r>
  <r>
    <x v="0"/>
    <x v="32"/>
    <x v="0"/>
    <x v="1"/>
    <x v="4"/>
    <x v="0"/>
    <n v="42"/>
    <n v="30"/>
    <n v="12"/>
    <n v="5"/>
    <n v="9"/>
    <n v="4"/>
    <n v="0"/>
    <n v="0"/>
    <n v="7"/>
    <n v="0"/>
    <n v="2"/>
    <n v="4"/>
    <n v="1"/>
    <n v="0"/>
    <n v="5"/>
  </r>
  <r>
    <x v="0"/>
    <x v="32"/>
    <x v="0"/>
    <x v="1"/>
    <x v="35"/>
    <x v="0"/>
    <n v="95"/>
    <n v="87"/>
    <n v="20"/>
    <n v="21"/>
    <n v="23"/>
    <n v="16"/>
    <n v="7"/>
    <n v="0"/>
    <n v="7"/>
    <n v="0"/>
    <n v="0"/>
    <n v="4"/>
    <n v="3"/>
    <n v="0"/>
    <n v="1"/>
  </r>
  <r>
    <x v="0"/>
    <x v="32"/>
    <x v="0"/>
    <x v="2"/>
    <x v="20"/>
    <x v="0"/>
    <n v="25"/>
    <n v="15"/>
    <n v="8"/>
    <n v="2"/>
    <n v="5"/>
    <n v="0"/>
    <n v="0"/>
    <n v="0"/>
    <n v="4"/>
    <n v="0"/>
    <n v="0"/>
    <n v="1"/>
    <n v="3"/>
    <n v="0"/>
    <n v="6"/>
  </r>
  <r>
    <x v="0"/>
    <x v="32"/>
    <x v="0"/>
    <x v="1"/>
    <x v="26"/>
    <x v="0"/>
    <n v="84"/>
    <n v="42"/>
    <n v="8"/>
    <n v="7"/>
    <n v="12"/>
    <n v="14"/>
    <n v="1"/>
    <n v="0"/>
    <n v="5"/>
    <n v="1"/>
    <n v="0"/>
    <n v="0"/>
    <n v="4"/>
    <n v="0"/>
    <n v="37"/>
  </r>
  <r>
    <x v="0"/>
    <x v="32"/>
    <x v="0"/>
    <x v="2"/>
    <x v="56"/>
    <x v="0"/>
    <n v="24"/>
    <n v="6"/>
    <n v="3"/>
    <n v="2"/>
    <n v="1"/>
    <n v="0"/>
    <n v="0"/>
    <n v="0"/>
    <n v="6"/>
    <n v="0"/>
    <n v="0"/>
    <n v="4"/>
    <n v="2"/>
    <n v="0"/>
    <n v="12"/>
  </r>
  <r>
    <x v="0"/>
    <x v="32"/>
    <x v="0"/>
    <x v="2"/>
    <x v="50"/>
    <x v="0"/>
    <n v="9"/>
    <n v="5"/>
    <n v="1"/>
    <n v="1"/>
    <n v="3"/>
    <n v="0"/>
    <n v="0"/>
    <n v="0"/>
    <n v="2"/>
    <n v="0"/>
    <n v="1"/>
    <n v="0"/>
    <n v="1"/>
    <n v="0"/>
    <n v="2"/>
  </r>
  <r>
    <x v="0"/>
    <x v="32"/>
    <x v="0"/>
    <x v="2"/>
    <x v="5"/>
    <x v="0"/>
    <n v="45"/>
    <n v="34"/>
    <n v="5"/>
    <n v="10"/>
    <n v="10"/>
    <n v="6"/>
    <n v="3"/>
    <n v="0"/>
    <n v="8"/>
    <n v="0"/>
    <n v="0"/>
    <n v="4"/>
    <n v="4"/>
    <n v="0"/>
    <n v="3"/>
  </r>
  <r>
    <x v="0"/>
    <x v="32"/>
    <x v="0"/>
    <x v="0"/>
    <x v="2"/>
    <x v="0"/>
    <n v="21"/>
    <n v="17"/>
    <n v="6"/>
    <n v="7"/>
    <n v="3"/>
    <n v="1"/>
    <n v="0"/>
    <n v="0"/>
    <n v="3"/>
    <n v="0"/>
    <n v="0"/>
    <n v="1"/>
    <n v="2"/>
    <n v="0"/>
    <n v="1"/>
  </r>
  <r>
    <x v="0"/>
    <x v="32"/>
    <x v="0"/>
    <x v="0"/>
    <x v="64"/>
    <x v="0"/>
    <n v="16"/>
    <n v="13"/>
    <n v="8"/>
    <n v="4"/>
    <n v="1"/>
    <n v="0"/>
    <n v="0"/>
    <n v="0"/>
    <n v="1"/>
    <n v="0"/>
    <n v="0"/>
    <n v="1"/>
    <n v="0"/>
    <n v="0"/>
    <n v="2"/>
  </r>
  <r>
    <x v="0"/>
    <x v="32"/>
    <x v="0"/>
    <x v="1"/>
    <x v="22"/>
    <x v="0"/>
    <n v="29"/>
    <n v="27"/>
    <n v="10"/>
    <n v="6"/>
    <n v="7"/>
    <n v="1"/>
    <n v="3"/>
    <n v="0"/>
    <n v="0"/>
    <n v="0"/>
    <n v="0"/>
    <n v="0"/>
    <n v="0"/>
    <n v="0"/>
    <n v="2"/>
  </r>
  <r>
    <x v="0"/>
    <x v="32"/>
    <x v="0"/>
    <x v="2"/>
    <x v="55"/>
    <x v="0"/>
    <n v="24"/>
    <n v="19"/>
    <n v="6"/>
    <n v="6"/>
    <n v="4"/>
    <n v="3"/>
    <n v="0"/>
    <n v="0"/>
    <n v="1"/>
    <n v="0"/>
    <n v="0"/>
    <n v="0"/>
    <n v="1"/>
    <n v="0"/>
    <n v="4"/>
  </r>
  <r>
    <x v="0"/>
    <x v="32"/>
    <x v="0"/>
    <x v="1"/>
    <x v="24"/>
    <x v="0"/>
    <n v="164"/>
    <n v="153"/>
    <n v="11"/>
    <n v="24"/>
    <n v="46"/>
    <n v="42"/>
    <n v="28"/>
    <n v="2"/>
    <n v="7"/>
    <n v="0"/>
    <n v="1"/>
    <n v="3"/>
    <n v="3"/>
    <n v="0"/>
    <n v="4"/>
  </r>
  <r>
    <x v="0"/>
    <x v="32"/>
    <x v="0"/>
    <x v="2"/>
    <x v="31"/>
    <x v="0"/>
    <n v="12"/>
    <n v="6"/>
    <n v="3"/>
    <n v="2"/>
    <n v="1"/>
    <n v="0"/>
    <n v="0"/>
    <n v="0"/>
    <n v="5"/>
    <n v="0"/>
    <n v="0"/>
    <n v="1"/>
    <n v="4"/>
    <n v="0"/>
    <n v="1"/>
  </r>
  <r>
    <x v="0"/>
    <x v="32"/>
    <x v="1"/>
    <x v="4"/>
    <x v="38"/>
    <x v="0"/>
    <n v="397"/>
    <n v="385"/>
    <n v="8"/>
    <n v="23"/>
    <n v="46"/>
    <n v="125"/>
    <n v="178"/>
    <n v="5"/>
    <n v="5"/>
    <n v="0"/>
    <n v="2"/>
    <n v="0"/>
    <n v="3"/>
    <n v="0"/>
    <n v="7"/>
  </r>
  <r>
    <x v="0"/>
    <x v="32"/>
    <x v="1"/>
    <x v="3"/>
    <x v="37"/>
    <x v="1"/>
    <n v="113"/>
    <n v="80"/>
    <n v="19"/>
    <n v="11"/>
    <n v="16"/>
    <n v="16"/>
    <n v="18"/>
    <n v="0"/>
    <n v="14"/>
    <n v="0"/>
    <n v="4"/>
    <n v="6"/>
    <n v="4"/>
    <n v="0"/>
    <n v="19"/>
  </r>
  <r>
    <x v="0"/>
    <x v="32"/>
    <x v="1"/>
    <x v="3"/>
    <x v="36"/>
    <x v="1"/>
    <n v="369"/>
    <n v="356"/>
    <n v="48"/>
    <n v="38"/>
    <n v="77"/>
    <n v="106"/>
    <n v="84"/>
    <n v="3"/>
    <n v="10"/>
    <n v="0"/>
    <n v="0"/>
    <n v="2"/>
    <n v="8"/>
    <n v="0"/>
    <n v="3"/>
  </r>
  <r>
    <x v="0"/>
    <x v="32"/>
    <x v="1"/>
    <x v="4"/>
    <x v="39"/>
    <x v="0"/>
    <n v="238"/>
    <n v="236"/>
    <n v="13"/>
    <n v="23"/>
    <n v="54"/>
    <n v="66"/>
    <n v="79"/>
    <n v="1"/>
    <n v="0"/>
    <n v="0"/>
    <n v="0"/>
    <n v="0"/>
    <n v="0"/>
    <n v="0"/>
    <n v="2"/>
  </r>
  <r>
    <x v="0"/>
    <x v="32"/>
    <x v="2"/>
    <x v="6"/>
    <x v="41"/>
    <x v="1"/>
    <n v="84"/>
    <n v="82"/>
    <n v="5"/>
    <n v="12"/>
    <n v="23"/>
    <n v="34"/>
    <n v="8"/>
    <n v="0"/>
    <n v="1"/>
    <n v="0"/>
    <n v="0"/>
    <n v="1"/>
    <n v="0"/>
    <n v="0"/>
    <n v="1"/>
  </r>
  <r>
    <x v="0"/>
    <x v="32"/>
    <x v="2"/>
    <x v="7"/>
    <x v="44"/>
    <x v="0"/>
    <n v="30"/>
    <n v="29"/>
    <n v="11"/>
    <n v="1"/>
    <n v="8"/>
    <n v="8"/>
    <n v="1"/>
    <n v="0"/>
    <n v="1"/>
    <n v="0"/>
    <n v="0"/>
    <n v="0"/>
    <n v="1"/>
    <n v="0"/>
    <n v="0"/>
  </r>
  <r>
    <x v="0"/>
    <x v="32"/>
    <x v="2"/>
    <x v="7"/>
    <x v="43"/>
    <x v="0"/>
    <n v="17"/>
    <n v="17"/>
    <n v="4"/>
    <n v="2"/>
    <n v="6"/>
    <n v="3"/>
    <n v="2"/>
    <n v="0"/>
    <n v="0"/>
    <n v="0"/>
    <n v="0"/>
    <n v="0"/>
    <n v="0"/>
    <n v="0"/>
    <n v="0"/>
  </r>
  <r>
    <x v="0"/>
    <x v="32"/>
    <x v="2"/>
    <x v="5"/>
    <x v="65"/>
    <x v="0"/>
    <n v="18"/>
    <n v="18"/>
    <n v="2"/>
    <n v="4"/>
    <n v="5"/>
    <n v="3"/>
    <n v="4"/>
    <n v="0"/>
    <n v="0"/>
    <n v="0"/>
    <n v="0"/>
    <n v="0"/>
    <n v="0"/>
    <n v="0"/>
    <n v="0"/>
  </r>
  <r>
    <x v="0"/>
    <x v="32"/>
    <x v="2"/>
    <x v="7"/>
    <x v="66"/>
    <x v="0"/>
    <n v="24"/>
    <n v="24"/>
    <n v="3"/>
    <n v="1"/>
    <n v="7"/>
    <n v="10"/>
    <n v="3"/>
    <n v="0"/>
    <n v="0"/>
    <n v="0"/>
    <n v="0"/>
    <n v="0"/>
    <n v="0"/>
    <n v="0"/>
    <n v="0"/>
  </r>
  <r>
    <x v="0"/>
    <x v="32"/>
    <x v="2"/>
    <x v="5"/>
    <x v="47"/>
    <x v="0"/>
    <n v="7"/>
    <n v="4"/>
    <n v="0"/>
    <n v="0"/>
    <n v="2"/>
    <n v="1"/>
    <n v="1"/>
    <n v="0"/>
    <n v="0"/>
    <n v="0"/>
    <n v="0"/>
    <n v="0"/>
    <n v="0"/>
    <n v="0"/>
    <n v="3"/>
  </r>
  <r>
    <x v="0"/>
    <x v="32"/>
    <x v="2"/>
    <x v="9"/>
    <x v="46"/>
    <x v="0"/>
    <n v="49"/>
    <n v="41"/>
    <n v="15"/>
    <n v="8"/>
    <n v="9"/>
    <n v="6"/>
    <n v="3"/>
    <n v="0"/>
    <n v="5"/>
    <n v="0"/>
    <n v="0"/>
    <n v="1"/>
    <n v="4"/>
    <n v="0"/>
    <n v="3"/>
  </r>
  <r>
    <x v="0"/>
    <x v="33"/>
    <x v="0"/>
    <x v="1"/>
    <x v="35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3"/>
    <x v="0"/>
    <x v="2"/>
    <x v="29"/>
    <x v="0"/>
    <n v="9"/>
    <n v="4"/>
    <n v="4"/>
    <n v="0"/>
    <n v="0"/>
    <n v="0"/>
    <n v="0"/>
    <n v="0"/>
    <n v="1"/>
    <n v="0"/>
    <n v="1"/>
    <n v="0"/>
    <n v="0"/>
    <n v="0"/>
    <n v="4"/>
  </r>
  <r>
    <x v="0"/>
    <x v="33"/>
    <x v="0"/>
    <x v="2"/>
    <x v="15"/>
    <x v="0"/>
    <n v="18"/>
    <n v="3"/>
    <n v="3"/>
    <n v="0"/>
    <n v="0"/>
    <n v="0"/>
    <n v="0"/>
    <n v="0"/>
    <n v="14"/>
    <n v="4"/>
    <n v="6"/>
    <n v="3"/>
    <n v="1"/>
    <n v="0"/>
    <n v="1"/>
  </r>
  <r>
    <x v="0"/>
    <x v="33"/>
    <x v="0"/>
    <x v="2"/>
    <x v="18"/>
    <x v="0"/>
    <n v="3"/>
    <n v="1"/>
    <n v="1"/>
    <n v="0"/>
    <n v="0"/>
    <n v="0"/>
    <n v="0"/>
    <n v="0"/>
    <n v="0"/>
    <n v="0"/>
    <n v="0"/>
    <n v="0"/>
    <n v="0"/>
    <n v="0"/>
    <n v="2"/>
  </r>
  <r>
    <x v="0"/>
    <x v="33"/>
    <x v="0"/>
    <x v="2"/>
    <x v="21"/>
    <x v="0"/>
    <n v="82"/>
    <n v="56"/>
    <n v="22"/>
    <n v="15"/>
    <n v="10"/>
    <n v="6"/>
    <n v="3"/>
    <n v="0"/>
    <n v="20"/>
    <n v="0"/>
    <n v="1"/>
    <n v="12"/>
    <n v="7"/>
    <n v="0"/>
    <n v="6"/>
  </r>
  <r>
    <x v="0"/>
    <x v="33"/>
    <x v="0"/>
    <x v="1"/>
    <x v="26"/>
    <x v="0"/>
    <n v="41"/>
    <n v="26"/>
    <n v="7"/>
    <n v="5"/>
    <n v="8"/>
    <n v="4"/>
    <n v="2"/>
    <n v="0"/>
    <n v="9"/>
    <n v="0"/>
    <n v="1"/>
    <n v="4"/>
    <n v="4"/>
    <n v="0"/>
    <n v="6"/>
  </r>
  <r>
    <x v="0"/>
    <x v="33"/>
    <x v="0"/>
    <x v="2"/>
    <x v="30"/>
    <x v="0"/>
    <n v="47"/>
    <n v="25"/>
    <n v="13"/>
    <n v="5"/>
    <n v="4"/>
    <n v="2"/>
    <n v="1"/>
    <n v="0"/>
    <n v="8"/>
    <n v="0"/>
    <n v="1"/>
    <n v="5"/>
    <n v="2"/>
    <n v="0"/>
    <n v="14"/>
  </r>
  <r>
    <x v="0"/>
    <x v="33"/>
    <x v="0"/>
    <x v="2"/>
    <x v="31"/>
    <x v="0"/>
    <n v="28"/>
    <n v="23"/>
    <n v="6"/>
    <n v="11"/>
    <n v="5"/>
    <n v="1"/>
    <n v="0"/>
    <n v="0"/>
    <n v="4"/>
    <n v="0"/>
    <n v="0"/>
    <n v="1"/>
    <n v="3"/>
    <n v="0"/>
    <n v="1"/>
  </r>
  <r>
    <x v="0"/>
    <x v="33"/>
    <x v="0"/>
    <x v="1"/>
    <x v="24"/>
    <x v="0"/>
    <n v="204"/>
    <n v="171"/>
    <n v="28"/>
    <n v="32"/>
    <n v="34"/>
    <n v="57"/>
    <n v="20"/>
    <n v="0"/>
    <n v="29"/>
    <n v="9"/>
    <n v="8"/>
    <n v="7"/>
    <n v="5"/>
    <n v="0"/>
    <n v="4"/>
  </r>
  <r>
    <x v="0"/>
    <x v="33"/>
    <x v="0"/>
    <x v="1"/>
    <x v="48"/>
    <x v="0"/>
    <n v="25"/>
    <n v="11"/>
    <n v="6"/>
    <n v="3"/>
    <n v="1"/>
    <n v="0"/>
    <n v="1"/>
    <n v="0"/>
    <n v="10"/>
    <n v="0"/>
    <n v="0"/>
    <n v="4"/>
    <n v="6"/>
    <n v="0"/>
    <n v="4"/>
  </r>
  <r>
    <x v="0"/>
    <x v="33"/>
    <x v="0"/>
    <x v="2"/>
    <x v="11"/>
    <x v="0"/>
    <n v="22"/>
    <n v="3"/>
    <n v="3"/>
    <n v="0"/>
    <n v="0"/>
    <n v="0"/>
    <n v="0"/>
    <n v="0"/>
    <n v="10"/>
    <n v="2"/>
    <n v="3"/>
    <n v="2"/>
    <n v="3"/>
    <n v="0"/>
    <n v="9"/>
  </r>
  <r>
    <x v="0"/>
    <x v="33"/>
    <x v="0"/>
    <x v="2"/>
    <x v="13"/>
    <x v="0"/>
    <n v="19"/>
    <n v="13"/>
    <n v="9"/>
    <n v="2"/>
    <n v="2"/>
    <n v="0"/>
    <n v="0"/>
    <n v="0"/>
    <n v="6"/>
    <n v="0"/>
    <n v="1"/>
    <n v="2"/>
    <n v="3"/>
    <n v="0"/>
    <n v="0"/>
  </r>
  <r>
    <x v="0"/>
    <x v="33"/>
    <x v="0"/>
    <x v="0"/>
    <x v="16"/>
    <x v="0"/>
    <n v="16"/>
    <n v="5"/>
    <n v="5"/>
    <n v="0"/>
    <n v="0"/>
    <n v="0"/>
    <n v="0"/>
    <n v="0"/>
    <n v="9"/>
    <n v="2"/>
    <n v="1"/>
    <n v="3"/>
    <n v="3"/>
    <n v="0"/>
    <n v="2"/>
  </r>
  <r>
    <x v="0"/>
    <x v="33"/>
    <x v="0"/>
    <x v="2"/>
    <x v="5"/>
    <x v="0"/>
    <n v="28"/>
    <n v="12"/>
    <n v="6"/>
    <n v="3"/>
    <n v="1"/>
    <n v="1"/>
    <n v="1"/>
    <n v="0"/>
    <n v="6"/>
    <n v="0"/>
    <n v="0"/>
    <n v="2"/>
    <n v="4"/>
    <n v="0"/>
    <n v="10"/>
  </r>
  <r>
    <x v="0"/>
    <x v="33"/>
    <x v="0"/>
    <x v="2"/>
    <x v="6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33"/>
    <x v="0"/>
    <x v="2"/>
    <x v="20"/>
    <x v="0"/>
    <n v="19"/>
    <n v="11"/>
    <n v="7"/>
    <n v="4"/>
    <n v="0"/>
    <n v="0"/>
    <n v="0"/>
    <n v="0"/>
    <n v="6"/>
    <n v="0"/>
    <n v="1"/>
    <n v="2"/>
    <n v="3"/>
    <n v="0"/>
    <n v="2"/>
  </r>
  <r>
    <x v="0"/>
    <x v="33"/>
    <x v="0"/>
    <x v="2"/>
    <x v="19"/>
    <x v="0"/>
    <n v="24"/>
    <n v="23"/>
    <n v="8"/>
    <n v="9"/>
    <n v="4"/>
    <n v="2"/>
    <n v="0"/>
    <n v="0"/>
    <n v="1"/>
    <n v="0"/>
    <n v="0"/>
    <n v="1"/>
    <n v="0"/>
    <n v="0"/>
    <n v="0"/>
  </r>
  <r>
    <x v="0"/>
    <x v="33"/>
    <x v="0"/>
    <x v="0"/>
    <x v="8"/>
    <x v="0"/>
    <n v="7"/>
    <n v="5"/>
    <n v="3"/>
    <n v="1"/>
    <n v="1"/>
    <n v="0"/>
    <n v="0"/>
    <n v="0"/>
    <n v="0"/>
    <n v="0"/>
    <n v="0"/>
    <n v="0"/>
    <n v="0"/>
    <n v="0"/>
    <n v="2"/>
  </r>
  <r>
    <x v="0"/>
    <x v="33"/>
    <x v="0"/>
    <x v="1"/>
    <x v="4"/>
    <x v="0"/>
    <n v="17"/>
    <n v="6"/>
    <n v="5"/>
    <n v="1"/>
    <n v="0"/>
    <n v="0"/>
    <n v="0"/>
    <n v="0"/>
    <n v="3"/>
    <n v="0"/>
    <n v="2"/>
    <n v="0"/>
    <n v="1"/>
    <n v="0"/>
    <n v="8"/>
  </r>
  <r>
    <x v="0"/>
    <x v="33"/>
    <x v="0"/>
    <x v="1"/>
    <x v="3"/>
    <x v="0"/>
    <n v="20"/>
    <n v="6"/>
    <n v="4"/>
    <n v="0"/>
    <n v="2"/>
    <n v="0"/>
    <n v="0"/>
    <n v="0"/>
    <n v="9"/>
    <n v="0"/>
    <n v="0"/>
    <n v="6"/>
    <n v="3"/>
    <n v="0"/>
    <n v="5"/>
  </r>
  <r>
    <x v="0"/>
    <x v="33"/>
    <x v="0"/>
    <x v="2"/>
    <x v="25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33"/>
    <x v="1"/>
    <x v="4"/>
    <x v="38"/>
    <x v="0"/>
    <n v="258"/>
    <n v="208"/>
    <n v="60"/>
    <n v="49"/>
    <n v="36"/>
    <n v="31"/>
    <n v="30"/>
    <n v="2"/>
    <n v="26"/>
    <n v="1"/>
    <n v="2"/>
    <n v="12"/>
    <n v="11"/>
    <n v="0"/>
    <n v="24"/>
  </r>
  <r>
    <x v="0"/>
    <x v="33"/>
    <x v="1"/>
    <x v="3"/>
    <x v="36"/>
    <x v="1"/>
    <n v="234"/>
    <n v="214"/>
    <n v="22"/>
    <n v="43"/>
    <n v="49"/>
    <n v="47"/>
    <n v="51"/>
    <n v="2"/>
    <n v="19"/>
    <n v="1"/>
    <n v="6"/>
    <n v="9"/>
    <n v="3"/>
    <n v="0"/>
    <n v="1"/>
  </r>
  <r>
    <x v="0"/>
    <x v="33"/>
    <x v="1"/>
    <x v="3"/>
    <x v="37"/>
    <x v="1"/>
    <n v="33"/>
    <n v="32"/>
    <n v="1"/>
    <n v="8"/>
    <n v="6"/>
    <n v="10"/>
    <n v="7"/>
    <n v="0"/>
    <n v="1"/>
    <n v="0"/>
    <n v="0"/>
    <n v="1"/>
    <n v="0"/>
    <n v="0"/>
    <n v="0"/>
  </r>
  <r>
    <x v="0"/>
    <x v="33"/>
    <x v="1"/>
    <x v="4"/>
    <x v="39"/>
    <x v="0"/>
    <n v="398"/>
    <n v="361"/>
    <n v="38"/>
    <n v="49"/>
    <n v="47"/>
    <n v="93"/>
    <n v="126"/>
    <n v="8"/>
    <n v="30"/>
    <n v="2"/>
    <n v="6"/>
    <n v="14"/>
    <n v="8"/>
    <n v="0"/>
    <n v="7"/>
  </r>
  <r>
    <x v="0"/>
    <x v="33"/>
    <x v="2"/>
    <x v="7"/>
    <x v="43"/>
    <x v="0"/>
    <n v="16"/>
    <n v="16"/>
    <n v="4"/>
    <n v="3"/>
    <n v="3"/>
    <n v="3"/>
    <n v="3"/>
    <n v="0"/>
    <n v="0"/>
    <n v="0"/>
    <n v="0"/>
    <n v="0"/>
    <n v="0"/>
    <n v="0"/>
    <n v="0"/>
  </r>
  <r>
    <x v="0"/>
    <x v="33"/>
    <x v="2"/>
    <x v="6"/>
    <x v="41"/>
    <x v="1"/>
    <n v="45"/>
    <n v="43"/>
    <n v="7"/>
    <n v="9"/>
    <n v="10"/>
    <n v="7"/>
    <n v="10"/>
    <n v="0"/>
    <n v="2"/>
    <n v="0"/>
    <n v="0"/>
    <n v="1"/>
    <n v="1"/>
    <n v="0"/>
    <n v="0"/>
  </r>
  <r>
    <x v="0"/>
    <x v="33"/>
    <x v="2"/>
    <x v="5"/>
    <x v="77"/>
    <x v="0"/>
    <n v="24"/>
    <n v="9"/>
    <n v="6"/>
    <n v="2"/>
    <n v="1"/>
    <n v="0"/>
    <n v="0"/>
    <n v="0"/>
    <n v="14"/>
    <n v="0"/>
    <n v="4"/>
    <n v="5"/>
    <n v="5"/>
    <n v="0"/>
    <n v="1"/>
  </r>
  <r>
    <x v="0"/>
    <x v="33"/>
    <x v="2"/>
    <x v="5"/>
    <x v="47"/>
    <x v="0"/>
    <n v="25"/>
    <n v="23"/>
    <n v="6"/>
    <n v="4"/>
    <n v="8"/>
    <n v="4"/>
    <n v="1"/>
    <n v="0"/>
    <n v="1"/>
    <n v="0"/>
    <n v="0"/>
    <n v="0"/>
    <n v="1"/>
    <n v="0"/>
    <n v="1"/>
  </r>
  <r>
    <x v="0"/>
    <x v="33"/>
    <x v="2"/>
    <x v="7"/>
    <x v="44"/>
    <x v="0"/>
    <n v="13"/>
    <n v="12"/>
    <n v="4"/>
    <n v="2"/>
    <n v="3"/>
    <n v="1"/>
    <n v="2"/>
    <n v="0"/>
    <n v="1"/>
    <n v="0"/>
    <n v="0"/>
    <n v="0"/>
    <n v="1"/>
    <n v="0"/>
    <n v="0"/>
  </r>
  <r>
    <x v="0"/>
    <x v="33"/>
    <x v="2"/>
    <x v="9"/>
    <x v="46"/>
    <x v="0"/>
    <n v="27"/>
    <n v="19"/>
    <n v="9"/>
    <n v="4"/>
    <n v="2"/>
    <n v="4"/>
    <n v="0"/>
    <n v="0"/>
    <n v="6"/>
    <n v="0"/>
    <n v="0"/>
    <n v="2"/>
    <n v="4"/>
    <n v="0"/>
    <n v="2"/>
  </r>
  <r>
    <x v="0"/>
    <x v="34"/>
    <x v="0"/>
    <x v="2"/>
    <x v="10"/>
    <x v="0"/>
    <n v="2"/>
    <n v="0"/>
    <n v="0"/>
    <n v="0"/>
    <n v="0"/>
    <n v="0"/>
    <n v="0"/>
    <n v="0"/>
    <n v="1"/>
    <n v="0"/>
    <n v="0"/>
    <n v="1"/>
    <n v="0"/>
    <n v="0"/>
    <n v="1"/>
  </r>
  <r>
    <x v="0"/>
    <x v="34"/>
    <x v="0"/>
    <x v="2"/>
    <x v="5"/>
    <x v="0"/>
    <n v="19"/>
    <n v="12"/>
    <n v="2"/>
    <n v="7"/>
    <n v="1"/>
    <n v="2"/>
    <n v="0"/>
    <n v="0"/>
    <n v="2"/>
    <n v="0"/>
    <n v="0"/>
    <n v="1"/>
    <n v="1"/>
    <n v="0"/>
    <n v="5"/>
  </r>
  <r>
    <x v="0"/>
    <x v="34"/>
    <x v="0"/>
    <x v="2"/>
    <x v="25"/>
    <x v="0"/>
    <n v="12"/>
    <n v="2"/>
    <n v="2"/>
    <n v="0"/>
    <n v="0"/>
    <n v="0"/>
    <n v="0"/>
    <n v="0"/>
    <n v="7"/>
    <n v="2"/>
    <n v="1"/>
    <n v="1"/>
    <n v="3"/>
    <n v="0"/>
    <n v="3"/>
  </r>
  <r>
    <x v="0"/>
    <x v="34"/>
    <x v="0"/>
    <x v="0"/>
    <x v="78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34"/>
    <x v="0"/>
    <x v="0"/>
    <x v="23"/>
    <x v="0"/>
    <n v="13"/>
    <n v="8"/>
    <n v="5"/>
    <n v="3"/>
    <n v="0"/>
    <n v="0"/>
    <n v="0"/>
    <n v="0"/>
    <n v="4"/>
    <n v="0"/>
    <n v="0"/>
    <n v="1"/>
    <n v="3"/>
    <n v="0"/>
    <n v="1"/>
  </r>
  <r>
    <x v="0"/>
    <x v="34"/>
    <x v="0"/>
    <x v="1"/>
    <x v="4"/>
    <x v="0"/>
    <n v="34"/>
    <n v="19"/>
    <n v="12"/>
    <n v="5"/>
    <n v="1"/>
    <n v="0"/>
    <n v="1"/>
    <n v="0"/>
    <n v="7"/>
    <n v="0"/>
    <n v="0"/>
    <n v="6"/>
    <n v="1"/>
    <n v="0"/>
    <n v="8"/>
  </r>
  <r>
    <x v="0"/>
    <x v="34"/>
    <x v="0"/>
    <x v="0"/>
    <x v="61"/>
    <x v="0"/>
    <n v="3"/>
    <n v="0"/>
    <n v="0"/>
    <n v="0"/>
    <n v="0"/>
    <n v="0"/>
    <n v="0"/>
    <n v="0"/>
    <n v="1"/>
    <n v="0"/>
    <n v="0"/>
    <n v="1"/>
    <n v="0"/>
    <n v="0"/>
    <n v="2"/>
  </r>
  <r>
    <x v="0"/>
    <x v="34"/>
    <x v="0"/>
    <x v="1"/>
    <x v="62"/>
    <x v="0"/>
    <n v="23"/>
    <n v="19"/>
    <n v="10"/>
    <n v="5"/>
    <n v="4"/>
    <n v="0"/>
    <n v="0"/>
    <n v="0"/>
    <n v="3"/>
    <n v="0"/>
    <n v="0"/>
    <n v="0"/>
    <n v="3"/>
    <n v="0"/>
    <n v="1"/>
  </r>
  <r>
    <x v="0"/>
    <x v="34"/>
    <x v="0"/>
    <x v="1"/>
    <x v="22"/>
    <x v="0"/>
    <n v="12"/>
    <n v="6"/>
    <n v="3"/>
    <n v="1"/>
    <n v="1"/>
    <n v="1"/>
    <n v="0"/>
    <n v="0"/>
    <n v="5"/>
    <n v="0"/>
    <n v="0"/>
    <n v="2"/>
    <n v="3"/>
    <n v="0"/>
    <n v="1"/>
  </r>
  <r>
    <x v="0"/>
    <x v="34"/>
    <x v="0"/>
    <x v="2"/>
    <x v="6"/>
    <x v="0"/>
    <n v="5"/>
    <n v="1"/>
    <n v="1"/>
    <n v="0"/>
    <n v="0"/>
    <n v="0"/>
    <n v="0"/>
    <n v="0"/>
    <n v="0"/>
    <n v="0"/>
    <n v="0"/>
    <n v="0"/>
    <n v="0"/>
    <n v="0"/>
    <n v="4"/>
  </r>
  <r>
    <x v="0"/>
    <x v="34"/>
    <x v="0"/>
    <x v="2"/>
    <x v="56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4"/>
    <x v="0"/>
    <x v="1"/>
    <x v="3"/>
    <x v="0"/>
    <n v="20"/>
    <n v="18"/>
    <n v="6"/>
    <n v="4"/>
    <n v="6"/>
    <n v="2"/>
    <n v="0"/>
    <n v="0"/>
    <n v="1"/>
    <n v="0"/>
    <n v="0"/>
    <n v="0"/>
    <n v="1"/>
    <n v="0"/>
    <n v="1"/>
  </r>
  <r>
    <x v="0"/>
    <x v="34"/>
    <x v="0"/>
    <x v="0"/>
    <x v="76"/>
    <x v="0"/>
    <n v="8"/>
    <n v="4"/>
    <n v="3"/>
    <n v="1"/>
    <n v="0"/>
    <n v="0"/>
    <n v="0"/>
    <n v="0"/>
    <n v="2"/>
    <n v="0"/>
    <n v="1"/>
    <n v="1"/>
    <n v="0"/>
    <n v="0"/>
    <n v="2"/>
  </r>
  <r>
    <x v="0"/>
    <x v="34"/>
    <x v="0"/>
    <x v="2"/>
    <x v="27"/>
    <x v="0"/>
    <n v="15"/>
    <n v="14"/>
    <n v="5"/>
    <n v="4"/>
    <n v="2"/>
    <n v="2"/>
    <n v="1"/>
    <n v="0"/>
    <n v="1"/>
    <n v="0"/>
    <n v="0"/>
    <n v="1"/>
    <n v="0"/>
    <n v="0"/>
    <n v="0"/>
  </r>
  <r>
    <x v="0"/>
    <x v="34"/>
    <x v="0"/>
    <x v="2"/>
    <x v="15"/>
    <x v="0"/>
    <n v="4"/>
    <n v="0"/>
    <n v="0"/>
    <n v="0"/>
    <n v="0"/>
    <n v="0"/>
    <n v="0"/>
    <n v="0"/>
    <n v="2"/>
    <n v="0"/>
    <n v="1"/>
    <n v="0"/>
    <n v="1"/>
    <n v="0"/>
    <n v="2"/>
  </r>
  <r>
    <x v="0"/>
    <x v="34"/>
    <x v="0"/>
    <x v="2"/>
    <x v="19"/>
    <x v="0"/>
    <n v="15"/>
    <n v="10"/>
    <n v="3"/>
    <n v="2"/>
    <n v="3"/>
    <n v="2"/>
    <n v="0"/>
    <n v="0"/>
    <n v="5"/>
    <n v="0"/>
    <n v="1"/>
    <n v="2"/>
    <n v="2"/>
    <n v="0"/>
    <n v="0"/>
  </r>
  <r>
    <x v="0"/>
    <x v="34"/>
    <x v="0"/>
    <x v="0"/>
    <x v="8"/>
    <x v="0"/>
    <n v="22"/>
    <n v="13"/>
    <n v="6"/>
    <n v="3"/>
    <n v="1"/>
    <n v="1"/>
    <n v="2"/>
    <n v="0"/>
    <n v="6"/>
    <n v="0"/>
    <n v="2"/>
    <n v="2"/>
    <n v="2"/>
    <n v="0"/>
    <n v="3"/>
  </r>
  <r>
    <x v="0"/>
    <x v="34"/>
    <x v="0"/>
    <x v="0"/>
    <x v="14"/>
    <x v="0"/>
    <n v="24"/>
    <n v="7"/>
    <n v="5"/>
    <n v="1"/>
    <n v="1"/>
    <n v="0"/>
    <n v="0"/>
    <n v="0"/>
    <n v="13"/>
    <n v="3"/>
    <n v="4"/>
    <n v="5"/>
    <n v="1"/>
    <n v="0"/>
    <n v="4"/>
  </r>
  <r>
    <x v="0"/>
    <x v="34"/>
    <x v="0"/>
    <x v="2"/>
    <x v="30"/>
    <x v="0"/>
    <n v="21"/>
    <n v="10"/>
    <n v="3"/>
    <n v="5"/>
    <n v="2"/>
    <n v="0"/>
    <n v="0"/>
    <n v="0"/>
    <n v="8"/>
    <n v="0"/>
    <n v="2"/>
    <n v="3"/>
    <n v="3"/>
    <n v="0"/>
    <n v="3"/>
  </r>
  <r>
    <x v="0"/>
    <x v="34"/>
    <x v="0"/>
    <x v="2"/>
    <x v="29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34"/>
    <x v="0"/>
    <x v="1"/>
    <x v="26"/>
    <x v="0"/>
    <n v="27"/>
    <n v="23"/>
    <n v="11"/>
    <n v="7"/>
    <n v="3"/>
    <n v="2"/>
    <n v="0"/>
    <n v="0"/>
    <n v="3"/>
    <n v="0"/>
    <n v="1"/>
    <n v="1"/>
    <n v="1"/>
    <n v="0"/>
    <n v="1"/>
  </r>
  <r>
    <x v="0"/>
    <x v="34"/>
    <x v="0"/>
    <x v="2"/>
    <x v="11"/>
    <x v="0"/>
    <n v="3"/>
    <n v="2"/>
    <n v="2"/>
    <n v="0"/>
    <n v="0"/>
    <n v="0"/>
    <n v="0"/>
    <n v="0"/>
    <n v="0"/>
    <n v="0"/>
    <n v="0"/>
    <n v="0"/>
    <n v="0"/>
    <n v="0"/>
    <n v="1"/>
  </r>
  <r>
    <x v="0"/>
    <x v="34"/>
    <x v="0"/>
    <x v="2"/>
    <x v="50"/>
    <x v="0"/>
    <n v="4"/>
    <n v="0"/>
    <n v="0"/>
    <n v="0"/>
    <n v="0"/>
    <n v="0"/>
    <n v="0"/>
    <n v="0"/>
    <n v="2"/>
    <n v="1"/>
    <n v="1"/>
    <n v="0"/>
    <n v="0"/>
    <n v="0"/>
    <n v="2"/>
  </r>
  <r>
    <x v="0"/>
    <x v="34"/>
    <x v="0"/>
    <x v="2"/>
    <x v="55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4"/>
    <x v="0"/>
    <x v="1"/>
    <x v="24"/>
    <x v="0"/>
    <n v="119"/>
    <n v="86"/>
    <n v="39"/>
    <n v="18"/>
    <n v="12"/>
    <n v="10"/>
    <n v="7"/>
    <n v="0"/>
    <n v="21"/>
    <n v="2"/>
    <n v="4"/>
    <n v="9"/>
    <n v="6"/>
    <n v="0"/>
    <n v="12"/>
  </r>
  <r>
    <x v="0"/>
    <x v="34"/>
    <x v="0"/>
    <x v="2"/>
    <x v="21"/>
    <x v="0"/>
    <n v="7"/>
    <n v="3"/>
    <n v="1"/>
    <n v="2"/>
    <n v="0"/>
    <n v="0"/>
    <n v="0"/>
    <n v="0"/>
    <n v="3"/>
    <n v="0"/>
    <n v="1"/>
    <n v="1"/>
    <n v="1"/>
    <n v="0"/>
    <n v="1"/>
  </r>
  <r>
    <x v="0"/>
    <x v="34"/>
    <x v="0"/>
    <x v="1"/>
    <x v="35"/>
    <x v="0"/>
    <n v="27"/>
    <n v="24"/>
    <n v="13"/>
    <n v="3"/>
    <n v="3"/>
    <n v="5"/>
    <n v="0"/>
    <n v="0"/>
    <n v="2"/>
    <n v="0"/>
    <n v="0"/>
    <n v="1"/>
    <n v="1"/>
    <n v="0"/>
    <n v="1"/>
  </r>
  <r>
    <x v="0"/>
    <x v="34"/>
    <x v="1"/>
    <x v="3"/>
    <x v="37"/>
    <x v="1"/>
    <n v="146"/>
    <n v="127"/>
    <n v="32"/>
    <n v="37"/>
    <n v="25"/>
    <n v="21"/>
    <n v="12"/>
    <n v="0"/>
    <n v="14"/>
    <n v="1"/>
    <n v="4"/>
    <n v="4"/>
    <n v="5"/>
    <n v="0"/>
    <n v="5"/>
  </r>
  <r>
    <x v="0"/>
    <x v="34"/>
    <x v="1"/>
    <x v="4"/>
    <x v="38"/>
    <x v="0"/>
    <n v="345"/>
    <n v="317"/>
    <n v="38"/>
    <n v="41"/>
    <n v="67"/>
    <n v="83"/>
    <n v="88"/>
    <n v="0"/>
    <n v="22"/>
    <n v="0"/>
    <n v="3"/>
    <n v="14"/>
    <n v="5"/>
    <n v="0"/>
    <n v="6"/>
  </r>
  <r>
    <x v="0"/>
    <x v="34"/>
    <x v="1"/>
    <x v="4"/>
    <x v="39"/>
    <x v="0"/>
    <n v="338"/>
    <n v="313"/>
    <n v="42"/>
    <n v="56"/>
    <n v="53"/>
    <n v="61"/>
    <n v="91"/>
    <n v="10"/>
    <n v="21"/>
    <n v="2"/>
    <n v="9"/>
    <n v="7"/>
    <n v="3"/>
    <n v="0"/>
    <n v="4"/>
  </r>
  <r>
    <x v="0"/>
    <x v="34"/>
    <x v="1"/>
    <x v="3"/>
    <x v="36"/>
    <x v="1"/>
    <n v="360"/>
    <n v="316"/>
    <n v="66"/>
    <n v="64"/>
    <n v="70"/>
    <n v="67"/>
    <n v="49"/>
    <n v="0"/>
    <n v="36"/>
    <n v="1"/>
    <n v="15"/>
    <n v="15"/>
    <n v="5"/>
    <n v="1"/>
    <n v="7"/>
  </r>
  <r>
    <x v="0"/>
    <x v="34"/>
    <x v="2"/>
    <x v="7"/>
    <x v="44"/>
    <x v="0"/>
    <n v="22"/>
    <n v="20"/>
    <n v="8"/>
    <n v="4"/>
    <n v="2"/>
    <n v="3"/>
    <n v="2"/>
    <n v="1"/>
    <n v="2"/>
    <n v="0"/>
    <n v="1"/>
    <n v="1"/>
    <n v="0"/>
    <n v="0"/>
    <n v="0"/>
  </r>
  <r>
    <x v="0"/>
    <x v="34"/>
    <x v="2"/>
    <x v="7"/>
    <x v="45"/>
    <x v="0"/>
    <n v="12"/>
    <n v="9"/>
    <n v="4"/>
    <n v="3"/>
    <n v="0"/>
    <n v="1"/>
    <n v="1"/>
    <n v="0"/>
    <n v="3"/>
    <n v="0"/>
    <n v="1"/>
    <n v="1"/>
    <n v="1"/>
    <n v="0"/>
    <n v="0"/>
  </r>
  <r>
    <x v="0"/>
    <x v="34"/>
    <x v="2"/>
    <x v="6"/>
    <x v="41"/>
    <x v="1"/>
    <n v="24"/>
    <n v="24"/>
    <n v="4"/>
    <n v="7"/>
    <n v="4"/>
    <n v="8"/>
    <n v="1"/>
    <n v="0"/>
    <n v="0"/>
    <n v="0"/>
    <n v="0"/>
    <n v="0"/>
    <n v="0"/>
    <n v="0"/>
    <n v="0"/>
  </r>
  <r>
    <x v="0"/>
    <x v="34"/>
    <x v="2"/>
    <x v="5"/>
    <x v="77"/>
    <x v="0"/>
    <n v="14"/>
    <n v="8"/>
    <n v="6"/>
    <n v="2"/>
    <n v="0"/>
    <n v="0"/>
    <n v="0"/>
    <n v="0"/>
    <n v="5"/>
    <n v="0"/>
    <n v="2"/>
    <n v="1"/>
    <n v="2"/>
    <n v="0"/>
    <n v="1"/>
  </r>
  <r>
    <x v="0"/>
    <x v="34"/>
    <x v="2"/>
    <x v="5"/>
    <x v="42"/>
    <x v="0"/>
    <n v="48"/>
    <n v="23"/>
    <n v="13"/>
    <n v="7"/>
    <n v="2"/>
    <n v="1"/>
    <n v="0"/>
    <n v="0"/>
    <n v="23"/>
    <n v="3"/>
    <n v="10"/>
    <n v="8"/>
    <n v="2"/>
    <n v="0"/>
    <n v="2"/>
  </r>
  <r>
    <x v="0"/>
    <x v="34"/>
    <x v="2"/>
    <x v="5"/>
    <x v="47"/>
    <x v="0"/>
    <n v="29"/>
    <n v="20"/>
    <n v="7"/>
    <n v="6"/>
    <n v="1"/>
    <n v="3"/>
    <n v="3"/>
    <n v="0"/>
    <n v="7"/>
    <n v="0"/>
    <n v="0"/>
    <n v="4"/>
    <n v="3"/>
    <n v="0"/>
    <n v="2"/>
  </r>
  <r>
    <x v="0"/>
    <x v="34"/>
    <x v="2"/>
    <x v="7"/>
    <x v="43"/>
    <x v="0"/>
    <n v="10"/>
    <n v="9"/>
    <n v="2"/>
    <n v="1"/>
    <n v="3"/>
    <n v="2"/>
    <n v="1"/>
    <n v="0"/>
    <n v="1"/>
    <n v="0"/>
    <n v="0"/>
    <n v="0"/>
    <n v="1"/>
    <n v="0"/>
    <n v="0"/>
  </r>
  <r>
    <x v="0"/>
    <x v="34"/>
    <x v="2"/>
    <x v="9"/>
    <x v="46"/>
    <x v="0"/>
    <n v="46"/>
    <n v="34"/>
    <n v="13"/>
    <n v="4"/>
    <n v="12"/>
    <n v="3"/>
    <n v="2"/>
    <n v="0"/>
    <n v="10"/>
    <n v="0"/>
    <n v="2"/>
    <n v="4"/>
    <n v="4"/>
    <n v="0"/>
    <n v="2"/>
  </r>
  <r>
    <x v="0"/>
    <x v="35"/>
    <x v="0"/>
    <x v="0"/>
    <x v="8"/>
    <x v="0"/>
    <n v="100"/>
    <n v="60"/>
    <n v="28"/>
    <n v="18"/>
    <n v="12"/>
    <n v="1"/>
    <n v="1"/>
    <n v="0"/>
    <n v="28"/>
    <n v="1"/>
    <n v="8"/>
    <n v="10"/>
    <n v="9"/>
    <n v="0"/>
    <n v="12"/>
  </r>
  <r>
    <x v="0"/>
    <x v="35"/>
    <x v="0"/>
    <x v="2"/>
    <x v="5"/>
    <x v="0"/>
    <n v="33"/>
    <n v="18"/>
    <n v="15"/>
    <n v="2"/>
    <n v="1"/>
    <n v="0"/>
    <n v="0"/>
    <n v="0"/>
    <n v="12"/>
    <n v="0"/>
    <n v="2"/>
    <n v="4"/>
    <n v="6"/>
    <n v="0"/>
    <n v="3"/>
  </r>
  <r>
    <x v="0"/>
    <x v="35"/>
    <x v="0"/>
    <x v="2"/>
    <x v="54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5"/>
    <x v="0"/>
    <x v="2"/>
    <x v="27"/>
    <x v="0"/>
    <n v="23"/>
    <n v="12"/>
    <n v="7"/>
    <n v="3"/>
    <n v="1"/>
    <n v="1"/>
    <n v="0"/>
    <n v="0"/>
    <n v="6"/>
    <n v="0"/>
    <n v="0"/>
    <n v="4"/>
    <n v="2"/>
    <n v="0"/>
    <n v="5"/>
  </r>
  <r>
    <x v="0"/>
    <x v="35"/>
    <x v="0"/>
    <x v="1"/>
    <x v="4"/>
    <x v="0"/>
    <n v="72"/>
    <n v="51"/>
    <n v="30"/>
    <n v="9"/>
    <n v="7"/>
    <n v="5"/>
    <n v="0"/>
    <n v="0"/>
    <n v="9"/>
    <n v="0"/>
    <n v="0"/>
    <n v="6"/>
    <n v="3"/>
    <n v="0"/>
    <n v="12"/>
  </r>
  <r>
    <x v="0"/>
    <x v="35"/>
    <x v="0"/>
    <x v="1"/>
    <x v="22"/>
    <x v="0"/>
    <n v="16"/>
    <n v="15"/>
    <n v="0"/>
    <n v="1"/>
    <n v="5"/>
    <n v="4"/>
    <n v="5"/>
    <n v="0"/>
    <n v="0"/>
    <n v="0"/>
    <n v="0"/>
    <n v="0"/>
    <n v="0"/>
    <n v="0"/>
    <n v="1"/>
  </r>
  <r>
    <x v="0"/>
    <x v="35"/>
    <x v="0"/>
    <x v="2"/>
    <x v="29"/>
    <x v="0"/>
    <n v="16"/>
    <n v="9"/>
    <n v="9"/>
    <n v="0"/>
    <n v="0"/>
    <n v="0"/>
    <n v="0"/>
    <n v="0"/>
    <n v="5"/>
    <n v="0"/>
    <n v="0"/>
    <n v="4"/>
    <n v="1"/>
    <n v="0"/>
    <n v="2"/>
  </r>
  <r>
    <x v="0"/>
    <x v="35"/>
    <x v="0"/>
    <x v="1"/>
    <x v="35"/>
    <x v="0"/>
    <n v="297"/>
    <n v="201"/>
    <n v="76"/>
    <n v="66"/>
    <n v="35"/>
    <n v="17"/>
    <n v="7"/>
    <n v="0"/>
    <n v="51"/>
    <n v="1"/>
    <n v="12"/>
    <n v="27"/>
    <n v="11"/>
    <n v="0"/>
    <n v="45"/>
  </r>
  <r>
    <x v="0"/>
    <x v="35"/>
    <x v="0"/>
    <x v="2"/>
    <x v="18"/>
    <x v="0"/>
    <n v="9"/>
    <n v="2"/>
    <n v="0"/>
    <n v="1"/>
    <n v="0"/>
    <n v="1"/>
    <n v="0"/>
    <n v="0"/>
    <n v="2"/>
    <n v="0"/>
    <n v="1"/>
    <n v="1"/>
    <n v="0"/>
    <n v="0"/>
    <n v="5"/>
  </r>
  <r>
    <x v="0"/>
    <x v="35"/>
    <x v="0"/>
    <x v="2"/>
    <x v="28"/>
    <x v="0"/>
    <n v="14"/>
    <n v="2"/>
    <n v="2"/>
    <n v="0"/>
    <n v="0"/>
    <n v="0"/>
    <n v="0"/>
    <n v="0"/>
    <n v="5"/>
    <n v="0"/>
    <n v="1"/>
    <n v="2"/>
    <n v="2"/>
    <n v="0"/>
    <n v="7"/>
  </r>
  <r>
    <x v="0"/>
    <x v="35"/>
    <x v="0"/>
    <x v="2"/>
    <x v="20"/>
    <x v="0"/>
    <n v="55"/>
    <n v="37"/>
    <n v="28"/>
    <n v="3"/>
    <n v="4"/>
    <n v="2"/>
    <n v="0"/>
    <n v="0"/>
    <n v="11"/>
    <n v="0"/>
    <n v="1"/>
    <n v="4"/>
    <n v="6"/>
    <n v="0"/>
    <n v="7"/>
  </r>
  <r>
    <x v="0"/>
    <x v="35"/>
    <x v="0"/>
    <x v="0"/>
    <x v="23"/>
    <x v="0"/>
    <n v="50"/>
    <n v="29"/>
    <n v="17"/>
    <n v="7"/>
    <n v="4"/>
    <n v="0"/>
    <n v="1"/>
    <n v="0"/>
    <n v="13"/>
    <n v="0"/>
    <n v="2"/>
    <n v="6"/>
    <n v="5"/>
    <n v="0"/>
    <n v="8"/>
  </r>
  <r>
    <x v="0"/>
    <x v="35"/>
    <x v="0"/>
    <x v="2"/>
    <x v="21"/>
    <x v="0"/>
    <n v="33"/>
    <n v="18"/>
    <n v="13"/>
    <n v="3"/>
    <n v="2"/>
    <n v="0"/>
    <n v="0"/>
    <n v="0"/>
    <n v="10"/>
    <n v="1"/>
    <n v="1"/>
    <n v="7"/>
    <n v="1"/>
    <n v="0"/>
    <n v="5"/>
  </r>
  <r>
    <x v="0"/>
    <x v="35"/>
    <x v="0"/>
    <x v="2"/>
    <x v="56"/>
    <x v="0"/>
    <n v="8"/>
    <n v="6"/>
    <n v="4"/>
    <n v="1"/>
    <n v="0"/>
    <n v="1"/>
    <n v="0"/>
    <n v="0"/>
    <n v="2"/>
    <n v="0"/>
    <n v="1"/>
    <n v="0"/>
    <n v="1"/>
    <n v="0"/>
    <n v="0"/>
  </r>
  <r>
    <x v="0"/>
    <x v="35"/>
    <x v="0"/>
    <x v="0"/>
    <x v="0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5"/>
    <x v="0"/>
    <x v="0"/>
    <x v="16"/>
    <x v="0"/>
    <n v="13"/>
    <n v="11"/>
    <n v="4"/>
    <n v="2"/>
    <n v="5"/>
    <n v="0"/>
    <n v="0"/>
    <n v="0"/>
    <n v="0"/>
    <n v="0"/>
    <n v="0"/>
    <n v="0"/>
    <n v="0"/>
    <n v="0"/>
    <n v="2"/>
  </r>
  <r>
    <x v="0"/>
    <x v="35"/>
    <x v="0"/>
    <x v="2"/>
    <x v="31"/>
    <x v="0"/>
    <n v="2"/>
    <n v="2"/>
    <n v="2"/>
    <n v="0"/>
    <n v="0"/>
    <n v="0"/>
    <n v="0"/>
    <n v="0"/>
    <n v="0"/>
    <n v="0"/>
    <n v="0"/>
    <n v="0"/>
    <n v="0"/>
    <n v="0"/>
    <n v="0"/>
  </r>
  <r>
    <x v="0"/>
    <x v="35"/>
    <x v="0"/>
    <x v="1"/>
    <x v="3"/>
    <x v="0"/>
    <n v="18"/>
    <n v="15"/>
    <n v="6"/>
    <n v="4"/>
    <n v="3"/>
    <n v="2"/>
    <n v="0"/>
    <n v="0"/>
    <n v="1"/>
    <n v="0"/>
    <n v="0"/>
    <n v="0"/>
    <n v="1"/>
    <n v="0"/>
    <n v="2"/>
  </r>
  <r>
    <x v="0"/>
    <x v="35"/>
    <x v="0"/>
    <x v="2"/>
    <x v="25"/>
    <x v="0"/>
    <n v="40"/>
    <n v="9"/>
    <n v="9"/>
    <n v="0"/>
    <n v="0"/>
    <n v="0"/>
    <n v="0"/>
    <n v="0"/>
    <n v="12"/>
    <n v="2"/>
    <n v="0"/>
    <n v="3"/>
    <n v="7"/>
    <n v="0"/>
    <n v="19"/>
  </r>
  <r>
    <x v="0"/>
    <x v="35"/>
    <x v="0"/>
    <x v="2"/>
    <x v="11"/>
    <x v="0"/>
    <n v="81"/>
    <n v="22"/>
    <n v="16"/>
    <n v="4"/>
    <n v="2"/>
    <n v="0"/>
    <n v="0"/>
    <n v="0"/>
    <n v="31"/>
    <n v="1"/>
    <n v="12"/>
    <n v="13"/>
    <n v="5"/>
    <n v="0"/>
    <n v="28"/>
  </r>
  <r>
    <x v="0"/>
    <x v="35"/>
    <x v="0"/>
    <x v="1"/>
    <x v="24"/>
    <x v="0"/>
    <n v="326"/>
    <n v="285"/>
    <n v="76"/>
    <n v="59"/>
    <n v="89"/>
    <n v="52"/>
    <n v="9"/>
    <n v="0"/>
    <n v="26"/>
    <n v="0"/>
    <n v="4"/>
    <n v="12"/>
    <n v="10"/>
    <n v="1"/>
    <n v="14"/>
  </r>
  <r>
    <x v="0"/>
    <x v="35"/>
    <x v="0"/>
    <x v="2"/>
    <x v="10"/>
    <x v="0"/>
    <n v="14"/>
    <n v="6"/>
    <n v="6"/>
    <n v="0"/>
    <n v="0"/>
    <n v="0"/>
    <n v="0"/>
    <n v="0"/>
    <n v="3"/>
    <n v="0"/>
    <n v="1"/>
    <n v="1"/>
    <n v="1"/>
    <n v="0"/>
    <n v="5"/>
  </r>
  <r>
    <x v="0"/>
    <x v="35"/>
    <x v="0"/>
    <x v="0"/>
    <x v="14"/>
    <x v="0"/>
    <n v="31"/>
    <n v="24"/>
    <n v="11"/>
    <n v="7"/>
    <n v="4"/>
    <n v="2"/>
    <n v="0"/>
    <n v="0"/>
    <n v="3"/>
    <n v="0"/>
    <n v="1"/>
    <n v="2"/>
    <n v="0"/>
    <n v="0"/>
    <n v="4"/>
  </r>
  <r>
    <x v="0"/>
    <x v="35"/>
    <x v="0"/>
    <x v="2"/>
    <x v="15"/>
    <x v="0"/>
    <n v="11"/>
    <n v="2"/>
    <n v="2"/>
    <n v="0"/>
    <n v="0"/>
    <n v="0"/>
    <n v="0"/>
    <n v="0"/>
    <n v="1"/>
    <n v="0"/>
    <n v="0"/>
    <n v="1"/>
    <n v="0"/>
    <n v="0"/>
    <n v="8"/>
  </r>
  <r>
    <x v="0"/>
    <x v="35"/>
    <x v="0"/>
    <x v="2"/>
    <x v="30"/>
    <x v="0"/>
    <n v="52"/>
    <n v="24"/>
    <n v="16"/>
    <n v="5"/>
    <n v="3"/>
    <n v="0"/>
    <n v="0"/>
    <n v="0"/>
    <n v="16"/>
    <n v="0"/>
    <n v="4"/>
    <n v="7"/>
    <n v="5"/>
    <n v="0"/>
    <n v="12"/>
  </r>
  <r>
    <x v="0"/>
    <x v="35"/>
    <x v="0"/>
    <x v="1"/>
    <x v="26"/>
    <x v="0"/>
    <n v="18"/>
    <n v="17"/>
    <n v="2"/>
    <n v="6"/>
    <n v="7"/>
    <n v="2"/>
    <n v="0"/>
    <n v="0"/>
    <n v="0"/>
    <n v="0"/>
    <n v="0"/>
    <n v="0"/>
    <n v="0"/>
    <n v="0"/>
    <n v="1"/>
  </r>
  <r>
    <x v="0"/>
    <x v="35"/>
    <x v="0"/>
    <x v="1"/>
    <x v="48"/>
    <x v="0"/>
    <n v="48"/>
    <n v="40"/>
    <n v="11"/>
    <n v="12"/>
    <n v="13"/>
    <n v="4"/>
    <n v="0"/>
    <n v="0"/>
    <n v="5"/>
    <n v="0"/>
    <n v="2"/>
    <n v="2"/>
    <n v="1"/>
    <n v="0"/>
    <n v="3"/>
  </r>
  <r>
    <x v="0"/>
    <x v="35"/>
    <x v="0"/>
    <x v="0"/>
    <x v="2"/>
    <x v="0"/>
    <n v="7"/>
    <n v="6"/>
    <n v="2"/>
    <n v="3"/>
    <n v="1"/>
    <n v="0"/>
    <n v="0"/>
    <n v="0"/>
    <n v="1"/>
    <n v="0"/>
    <n v="1"/>
    <n v="0"/>
    <n v="0"/>
    <n v="0"/>
    <n v="0"/>
  </r>
  <r>
    <x v="0"/>
    <x v="35"/>
    <x v="0"/>
    <x v="1"/>
    <x v="72"/>
    <x v="0"/>
    <n v="56"/>
    <n v="42"/>
    <n v="18"/>
    <n v="11"/>
    <n v="11"/>
    <n v="1"/>
    <n v="1"/>
    <n v="0"/>
    <n v="11"/>
    <n v="0"/>
    <n v="1"/>
    <n v="6"/>
    <n v="4"/>
    <n v="0"/>
    <n v="3"/>
  </r>
  <r>
    <x v="0"/>
    <x v="35"/>
    <x v="0"/>
    <x v="0"/>
    <x v="34"/>
    <x v="0"/>
    <n v="80"/>
    <n v="56"/>
    <n v="20"/>
    <n v="11"/>
    <n v="15"/>
    <n v="10"/>
    <n v="0"/>
    <n v="0"/>
    <n v="12"/>
    <n v="1"/>
    <n v="1"/>
    <n v="6"/>
    <n v="4"/>
    <n v="0"/>
    <n v="12"/>
  </r>
  <r>
    <x v="0"/>
    <x v="35"/>
    <x v="0"/>
    <x v="2"/>
    <x v="6"/>
    <x v="0"/>
    <n v="59"/>
    <n v="28"/>
    <n v="20"/>
    <n v="3"/>
    <n v="5"/>
    <n v="0"/>
    <n v="0"/>
    <n v="0"/>
    <n v="12"/>
    <n v="0"/>
    <n v="3"/>
    <n v="6"/>
    <n v="3"/>
    <n v="0"/>
    <n v="19"/>
  </r>
  <r>
    <x v="0"/>
    <x v="35"/>
    <x v="1"/>
    <x v="3"/>
    <x v="37"/>
    <x v="1"/>
    <n v="776"/>
    <n v="687"/>
    <n v="142"/>
    <n v="108"/>
    <n v="150"/>
    <n v="176"/>
    <n v="109"/>
    <n v="2"/>
    <n v="53"/>
    <n v="1"/>
    <n v="7"/>
    <n v="27"/>
    <n v="18"/>
    <n v="0"/>
    <n v="36"/>
  </r>
  <r>
    <x v="0"/>
    <x v="35"/>
    <x v="1"/>
    <x v="4"/>
    <x v="38"/>
    <x v="0"/>
    <n v="701"/>
    <n v="659"/>
    <n v="68"/>
    <n v="92"/>
    <n v="142"/>
    <n v="214"/>
    <n v="139"/>
    <n v="4"/>
    <n v="17"/>
    <n v="2"/>
    <n v="2"/>
    <n v="9"/>
    <n v="4"/>
    <n v="0"/>
    <n v="25"/>
  </r>
  <r>
    <x v="0"/>
    <x v="35"/>
    <x v="1"/>
    <x v="4"/>
    <x v="39"/>
    <x v="0"/>
    <n v="926"/>
    <n v="895"/>
    <n v="75"/>
    <n v="94"/>
    <n v="191"/>
    <n v="306"/>
    <n v="218"/>
    <n v="11"/>
    <n v="12"/>
    <n v="0"/>
    <n v="0"/>
    <n v="6"/>
    <n v="6"/>
    <n v="0"/>
    <n v="19"/>
  </r>
  <r>
    <x v="0"/>
    <x v="35"/>
    <x v="1"/>
    <x v="3"/>
    <x v="36"/>
    <x v="1"/>
    <n v="818"/>
    <n v="694"/>
    <n v="175"/>
    <n v="124"/>
    <n v="126"/>
    <n v="178"/>
    <n v="91"/>
    <n v="0"/>
    <n v="70"/>
    <n v="5"/>
    <n v="5"/>
    <n v="31"/>
    <n v="29"/>
    <n v="1"/>
    <n v="53"/>
  </r>
  <r>
    <x v="0"/>
    <x v="35"/>
    <x v="2"/>
    <x v="7"/>
    <x v="43"/>
    <x v="0"/>
    <n v="25"/>
    <n v="25"/>
    <n v="4"/>
    <n v="5"/>
    <n v="8"/>
    <n v="7"/>
    <n v="1"/>
    <n v="0"/>
    <n v="0"/>
    <n v="0"/>
    <n v="0"/>
    <n v="0"/>
    <n v="0"/>
    <n v="0"/>
    <n v="0"/>
  </r>
  <r>
    <x v="0"/>
    <x v="35"/>
    <x v="2"/>
    <x v="5"/>
    <x v="47"/>
    <x v="0"/>
    <n v="26"/>
    <n v="18"/>
    <n v="6"/>
    <n v="5"/>
    <n v="2"/>
    <n v="3"/>
    <n v="2"/>
    <n v="0"/>
    <n v="4"/>
    <n v="0"/>
    <n v="0"/>
    <n v="2"/>
    <n v="2"/>
    <n v="0"/>
    <n v="4"/>
  </r>
  <r>
    <x v="0"/>
    <x v="35"/>
    <x v="2"/>
    <x v="6"/>
    <x v="41"/>
    <x v="1"/>
    <n v="37"/>
    <n v="37"/>
    <n v="7"/>
    <n v="1"/>
    <n v="10"/>
    <n v="14"/>
    <n v="5"/>
    <n v="0"/>
    <n v="0"/>
    <n v="0"/>
    <n v="0"/>
    <n v="0"/>
    <n v="0"/>
    <n v="0"/>
    <n v="0"/>
  </r>
  <r>
    <x v="0"/>
    <x v="35"/>
    <x v="2"/>
    <x v="9"/>
    <x v="46"/>
    <x v="0"/>
    <n v="68"/>
    <n v="50"/>
    <n v="24"/>
    <n v="12"/>
    <n v="6"/>
    <n v="7"/>
    <n v="1"/>
    <n v="0"/>
    <n v="11"/>
    <n v="0"/>
    <n v="4"/>
    <n v="5"/>
    <n v="2"/>
    <n v="0"/>
    <n v="7"/>
  </r>
  <r>
    <x v="0"/>
    <x v="35"/>
    <x v="2"/>
    <x v="8"/>
    <x v="39"/>
    <x v="0"/>
    <n v="109"/>
    <n v="109"/>
    <n v="7"/>
    <n v="10"/>
    <n v="19"/>
    <n v="54"/>
    <n v="17"/>
    <n v="2"/>
    <n v="0"/>
    <n v="0"/>
    <n v="0"/>
    <n v="0"/>
    <n v="0"/>
    <n v="0"/>
    <n v="0"/>
  </r>
  <r>
    <x v="0"/>
    <x v="35"/>
    <x v="2"/>
    <x v="7"/>
    <x v="45"/>
    <x v="0"/>
    <n v="24"/>
    <n v="23"/>
    <n v="3"/>
    <n v="5"/>
    <n v="7"/>
    <n v="6"/>
    <n v="2"/>
    <n v="0"/>
    <n v="1"/>
    <n v="0"/>
    <n v="0"/>
    <n v="0"/>
    <n v="1"/>
    <n v="0"/>
    <n v="0"/>
  </r>
  <r>
    <x v="0"/>
    <x v="35"/>
    <x v="2"/>
    <x v="7"/>
    <x v="44"/>
    <x v="0"/>
    <n v="25"/>
    <n v="25"/>
    <n v="5"/>
    <n v="6"/>
    <n v="11"/>
    <n v="3"/>
    <n v="0"/>
    <n v="0"/>
    <n v="0"/>
    <n v="0"/>
    <n v="0"/>
    <n v="0"/>
    <n v="0"/>
    <n v="0"/>
    <n v="0"/>
  </r>
  <r>
    <x v="0"/>
    <x v="35"/>
    <x v="2"/>
    <x v="5"/>
    <x v="58"/>
    <x v="0"/>
    <n v="24"/>
    <n v="22"/>
    <n v="5"/>
    <n v="3"/>
    <n v="11"/>
    <n v="2"/>
    <n v="1"/>
    <n v="0"/>
    <n v="1"/>
    <n v="0"/>
    <n v="0"/>
    <n v="0"/>
    <n v="1"/>
    <n v="0"/>
    <n v="1"/>
  </r>
  <r>
    <x v="0"/>
    <x v="36"/>
    <x v="0"/>
    <x v="2"/>
    <x v="55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36"/>
    <x v="0"/>
    <x v="1"/>
    <x v="35"/>
    <x v="0"/>
    <n v="19"/>
    <n v="18"/>
    <n v="2"/>
    <n v="4"/>
    <n v="8"/>
    <n v="3"/>
    <n v="1"/>
    <n v="0"/>
    <n v="1"/>
    <n v="0"/>
    <n v="0"/>
    <n v="1"/>
    <n v="0"/>
    <n v="0"/>
    <n v="0"/>
  </r>
  <r>
    <x v="0"/>
    <x v="36"/>
    <x v="0"/>
    <x v="0"/>
    <x v="23"/>
    <x v="0"/>
    <n v="32"/>
    <n v="20"/>
    <n v="9"/>
    <n v="5"/>
    <n v="4"/>
    <n v="2"/>
    <n v="0"/>
    <n v="0"/>
    <n v="1"/>
    <n v="0"/>
    <n v="0"/>
    <n v="1"/>
    <n v="0"/>
    <n v="0"/>
    <n v="11"/>
  </r>
  <r>
    <x v="0"/>
    <x v="36"/>
    <x v="0"/>
    <x v="1"/>
    <x v="48"/>
    <x v="0"/>
    <n v="14"/>
    <n v="13"/>
    <n v="2"/>
    <n v="1"/>
    <n v="6"/>
    <n v="4"/>
    <n v="0"/>
    <n v="0"/>
    <n v="0"/>
    <n v="0"/>
    <n v="0"/>
    <n v="0"/>
    <n v="0"/>
    <n v="0"/>
    <n v="1"/>
  </r>
  <r>
    <x v="0"/>
    <x v="36"/>
    <x v="0"/>
    <x v="2"/>
    <x v="5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36"/>
    <x v="0"/>
    <x v="0"/>
    <x v="0"/>
    <x v="0"/>
    <n v="14"/>
    <n v="1"/>
    <n v="1"/>
    <n v="0"/>
    <n v="0"/>
    <n v="0"/>
    <n v="0"/>
    <n v="0"/>
    <n v="2"/>
    <n v="0"/>
    <n v="0"/>
    <n v="1"/>
    <n v="1"/>
    <n v="0"/>
    <n v="11"/>
  </r>
  <r>
    <x v="0"/>
    <x v="36"/>
    <x v="0"/>
    <x v="0"/>
    <x v="14"/>
    <x v="0"/>
    <n v="10"/>
    <n v="7"/>
    <n v="3"/>
    <n v="4"/>
    <n v="0"/>
    <n v="0"/>
    <n v="0"/>
    <n v="0"/>
    <n v="0"/>
    <n v="0"/>
    <n v="0"/>
    <n v="0"/>
    <n v="0"/>
    <n v="0"/>
    <n v="3"/>
  </r>
  <r>
    <x v="0"/>
    <x v="36"/>
    <x v="0"/>
    <x v="1"/>
    <x v="4"/>
    <x v="0"/>
    <n v="26"/>
    <n v="25"/>
    <n v="7"/>
    <n v="7"/>
    <n v="6"/>
    <n v="5"/>
    <n v="0"/>
    <n v="0"/>
    <n v="0"/>
    <n v="0"/>
    <n v="0"/>
    <n v="0"/>
    <n v="0"/>
    <n v="0"/>
    <n v="1"/>
  </r>
  <r>
    <x v="0"/>
    <x v="36"/>
    <x v="0"/>
    <x v="2"/>
    <x v="19"/>
    <x v="0"/>
    <n v="11"/>
    <n v="11"/>
    <n v="2"/>
    <n v="8"/>
    <n v="0"/>
    <n v="1"/>
    <n v="0"/>
    <n v="0"/>
    <n v="0"/>
    <n v="0"/>
    <n v="0"/>
    <n v="0"/>
    <n v="0"/>
    <n v="0"/>
    <n v="0"/>
  </r>
  <r>
    <x v="0"/>
    <x v="36"/>
    <x v="0"/>
    <x v="2"/>
    <x v="30"/>
    <x v="0"/>
    <n v="4"/>
    <n v="1"/>
    <n v="1"/>
    <n v="0"/>
    <n v="0"/>
    <n v="0"/>
    <n v="0"/>
    <n v="0"/>
    <n v="2"/>
    <n v="0"/>
    <n v="0"/>
    <n v="1"/>
    <n v="1"/>
    <n v="0"/>
    <n v="1"/>
  </r>
  <r>
    <x v="0"/>
    <x v="36"/>
    <x v="0"/>
    <x v="2"/>
    <x v="18"/>
    <x v="0"/>
    <n v="4"/>
    <n v="2"/>
    <n v="1"/>
    <n v="0"/>
    <n v="0"/>
    <n v="1"/>
    <n v="0"/>
    <n v="0"/>
    <n v="0"/>
    <n v="0"/>
    <n v="0"/>
    <n v="0"/>
    <n v="0"/>
    <n v="0"/>
    <n v="2"/>
  </r>
  <r>
    <x v="0"/>
    <x v="36"/>
    <x v="0"/>
    <x v="2"/>
    <x v="31"/>
    <x v="0"/>
    <n v="15"/>
    <n v="8"/>
    <n v="3"/>
    <n v="5"/>
    <n v="0"/>
    <n v="0"/>
    <n v="0"/>
    <n v="0"/>
    <n v="5"/>
    <n v="0"/>
    <n v="0"/>
    <n v="2"/>
    <n v="3"/>
    <n v="0"/>
    <n v="2"/>
  </r>
  <r>
    <x v="0"/>
    <x v="36"/>
    <x v="0"/>
    <x v="2"/>
    <x v="6"/>
    <x v="0"/>
    <n v="22"/>
    <n v="8"/>
    <n v="6"/>
    <n v="1"/>
    <n v="1"/>
    <n v="0"/>
    <n v="0"/>
    <n v="0"/>
    <n v="5"/>
    <n v="0"/>
    <n v="0"/>
    <n v="3"/>
    <n v="2"/>
    <n v="0"/>
    <n v="9"/>
  </r>
  <r>
    <x v="0"/>
    <x v="36"/>
    <x v="0"/>
    <x v="0"/>
    <x v="2"/>
    <x v="0"/>
    <n v="10"/>
    <n v="6"/>
    <n v="4"/>
    <n v="1"/>
    <n v="1"/>
    <n v="0"/>
    <n v="0"/>
    <n v="0"/>
    <n v="2"/>
    <n v="0"/>
    <n v="0"/>
    <n v="1"/>
    <n v="1"/>
    <n v="0"/>
    <n v="2"/>
  </r>
  <r>
    <x v="0"/>
    <x v="36"/>
    <x v="0"/>
    <x v="2"/>
    <x v="10"/>
    <x v="0"/>
    <n v="13"/>
    <n v="9"/>
    <n v="2"/>
    <n v="4"/>
    <n v="3"/>
    <n v="0"/>
    <n v="0"/>
    <n v="0"/>
    <n v="0"/>
    <n v="0"/>
    <n v="0"/>
    <n v="0"/>
    <n v="0"/>
    <n v="0"/>
    <n v="4"/>
  </r>
  <r>
    <x v="0"/>
    <x v="36"/>
    <x v="0"/>
    <x v="1"/>
    <x v="26"/>
    <x v="0"/>
    <n v="53"/>
    <n v="28"/>
    <n v="12"/>
    <n v="9"/>
    <n v="2"/>
    <n v="5"/>
    <n v="0"/>
    <n v="0"/>
    <n v="12"/>
    <n v="0"/>
    <n v="2"/>
    <n v="5"/>
    <n v="5"/>
    <n v="0"/>
    <n v="13"/>
  </r>
  <r>
    <x v="0"/>
    <x v="36"/>
    <x v="0"/>
    <x v="2"/>
    <x v="21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36"/>
    <x v="0"/>
    <x v="2"/>
    <x v="54"/>
    <x v="0"/>
    <n v="3"/>
    <n v="1"/>
    <n v="0"/>
    <n v="1"/>
    <n v="0"/>
    <n v="0"/>
    <n v="0"/>
    <n v="0"/>
    <n v="0"/>
    <n v="0"/>
    <n v="0"/>
    <n v="0"/>
    <n v="0"/>
    <n v="0"/>
    <n v="2"/>
  </r>
  <r>
    <x v="0"/>
    <x v="36"/>
    <x v="0"/>
    <x v="2"/>
    <x v="63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36"/>
    <x v="0"/>
    <x v="1"/>
    <x v="24"/>
    <x v="0"/>
    <n v="74"/>
    <n v="66"/>
    <n v="11"/>
    <n v="13"/>
    <n v="17"/>
    <n v="16"/>
    <n v="9"/>
    <n v="0"/>
    <n v="4"/>
    <n v="0"/>
    <n v="0"/>
    <n v="0"/>
    <n v="4"/>
    <n v="0"/>
    <n v="4"/>
  </r>
  <r>
    <x v="0"/>
    <x v="36"/>
    <x v="0"/>
    <x v="2"/>
    <x v="11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6"/>
    <x v="0"/>
    <x v="0"/>
    <x v="8"/>
    <x v="0"/>
    <n v="68"/>
    <n v="35"/>
    <n v="11"/>
    <n v="13"/>
    <n v="8"/>
    <n v="2"/>
    <n v="1"/>
    <n v="0"/>
    <n v="12"/>
    <n v="1"/>
    <n v="0"/>
    <n v="6"/>
    <n v="5"/>
    <n v="0"/>
    <n v="21"/>
  </r>
  <r>
    <x v="0"/>
    <x v="36"/>
    <x v="0"/>
    <x v="2"/>
    <x v="25"/>
    <x v="0"/>
    <n v="26"/>
    <n v="6"/>
    <n v="4"/>
    <n v="1"/>
    <n v="0"/>
    <n v="1"/>
    <n v="0"/>
    <n v="0"/>
    <n v="0"/>
    <n v="0"/>
    <n v="0"/>
    <n v="0"/>
    <n v="0"/>
    <n v="1"/>
    <n v="19"/>
  </r>
  <r>
    <x v="0"/>
    <x v="36"/>
    <x v="1"/>
    <x v="4"/>
    <x v="38"/>
    <x v="0"/>
    <n v="121"/>
    <n v="121"/>
    <n v="7"/>
    <n v="8"/>
    <n v="25"/>
    <n v="45"/>
    <n v="32"/>
    <n v="4"/>
    <n v="0"/>
    <n v="0"/>
    <n v="0"/>
    <n v="0"/>
    <n v="0"/>
    <n v="0"/>
    <n v="0"/>
  </r>
  <r>
    <x v="0"/>
    <x v="36"/>
    <x v="1"/>
    <x v="3"/>
    <x v="36"/>
    <x v="1"/>
    <n v="132"/>
    <n v="117"/>
    <n v="22"/>
    <n v="21"/>
    <n v="18"/>
    <n v="27"/>
    <n v="26"/>
    <n v="3"/>
    <n v="13"/>
    <n v="1"/>
    <n v="1"/>
    <n v="7"/>
    <n v="4"/>
    <n v="0"/>
    <n v="2"/>
  </r>
  <r>
    <x v="0"/>
    <x v="36"/>
    <x v="1"/>
    <x v="3"/>
    <x v="37"/>
    <x v="1"/>
    <n v="167"/>
    <n v="140"/>
    <n v="35"/>
    <n v="23"/>
    <n v="30"/>
    <n v="29"/>
    <n v="23"/>
    <n v="0"/>
    <n v="21"/>
    <n v="0"/>
    <n v="1"/>
    <n v="8"/>
    <n v="12"/>
    <n v="0"/>
    <n v="6"/>
  </r>
  <r>
    <x v="0"/>
    <x v="36"/>
    <x v="1"/>
    <x v="4"/>
    <x v="39"/>
    <x v="0"/>
    <n v="204"/>
    <n v="185"/>
    <n v="15"/>
    <n v="22"/>
    <n v="48"/>
    <n v="61"/>
    <n v="38"/>
    <n v="1"/>
    <n v="11"/>
    <n v="0"/>
    <n v="0"/>
    <n v="7"/>
    <n v="4"/>
    <n v="0"/>
    <n v="8"/>
  </r>
  <r>
    <x v="0"/>
    <x v="36"/>
    <x v="2"/>
    <x v="7"/>
    <x v="45"/>
    <x v="0"/>
    <n v="10"/>
    <n v="10"/>
    <n v="2"/>
    <n v="3"/>
    <n v="2"/>
    <n v="1"/>
    <n v="2"/>
    <n v="0"/>
    <n v="0"/>
    <n v="0"/>
    <n v="0"/>
    <n v="0"/>
    <n v="0"/>
    <n v="0"/>
    <n v="0"/>
  </r>
  <r>
    <x v="0"/>
    <x v="36"/>
    <x v="2"/>
    <x v="7"/>
    <x v="43"/>
    <x v="0"/>
    <n v="16"/>
    <n v="13"/>
    <n v="3"/>
    <n v="4"/>
    <n v="5"/>
    <n v="1"/>
    <n v="0"/>
    <n v="0"/>
    <n v="2"/>
    <n v="0"/>
    <n v="0"/>
    <n v="0"/>
    <n v="2"/>
    <n v="0"/>
    <n v="1"/>
  </r>
  <r>
    <x v="0"/>
    <x v="36"/>
    <x v="2"/>
    <x v="6"/>
    <x v="41"/>
    <x v="1"/>
    <n v="27"/>
    <n v="27"/>
    <n v="6"/>
    <n v="9"/>
    <n v="7"/>
    <n v="5"/>
    <n v="0"/>
    <n v="0"/>
    <n v="0"/>
    <n v="0"/>
    <n v="0"/>
    <n v="0"/>
    <n v="0"/>
    <n v="0"/>
    <n v="0"/>
  </r>
  <r>
    <x v="0"/>
    <x v="36"/>
    <x v="2"/>
    <x v="9"/>
    <x v="46"/>
    <x v="0"/>
    <n v="26"/>
    <n v="23"/>
    <n v="6"/>
    <n v="12"/>
    <n v="3"/>
    <n v="1"/>
    <n v="1"/>
    <n v="0"/>
    <n v="2"/>
    <n v="0"/>
    <n v="1"/>
    <n v="0"/>
    <n v="1"/>
    <n v="0"/>
    <n v="1"/>
  </r>
  <r>
    <x v="0"/>
    <x v="36"/>
    <x v="2"/>
    <x v="7"/>
    <x v="44"/>
    <x v="0"/>
    <n v="19"/>
    <n v="18"/>
    <n v="8"/>
    <n v="2"/>
    <n v="5"/>
    <n v="1"/>
    <n v="2"/>
    <n v="0"/>
    <n v="1"/>
    <n v="0"/>
    <n v="0"/>
    <n v="1"/>
    <n v="0"/>
    <n v="0"/>
    <n v="0"/>
  </r>
  <r>
    <x v="0"/>
    <x v="36"/>
    <x v="2"/>
    <x v="5"/>
    <x v="47"/>
    <x v="0"/>
    <n v="15"/>
    <n v="9"/>
    <n v="2"/>
    <n v="2"/>
    <n v="1"/>
    <n v="3"/>
    <n v="1"/>
    <n v="0"/>
    <n v="3"/>
    <n v="0"/>
    <n v="0"/>
    <n v="1"/>
    <n v="2"/>
    <n v="0"/>
    <n v="3"/>
  </r>
  <r>
    <x v="0"/>
    <x v="36"/>
    <x v="2"/>
    <x v="7"/>
    <x v="66"/>
    <x v="0"/>
    <n v="9"/>
    <n v="7"/>
    <n v="0"/>
    <n v="2"/>
    <n v="0"/>
    <n v="4"/>
    <n v="1"/>
    <n v="0"/>
    <n v="2"/>
    <n v="0"/>
    <n v="0"/>
    <n v="1"/>
    <n v="1"/>
    <n v="0"/>
    <n v="0"/>
  </r>
  <r>
    <x v="0"/>
    <x v="37"/>
    <x v="0"/>
    <x v="0"/>
    <x v="0"/>
    <x v="0"/>
    <n v="16"/>
    <n v="4"/>
    <n v="4"/>
    <n v="0"/>
    <n v="0"/>
    <n v="0"/>
    <n v="0"/>
    <n v="0"/>
    <n v="2"/>
    <n v="0"/>
    <n v="0"/>
    <n v="0"/>
    <n v="2"/>
    <n v="0"/>
    <n v="10"/>
  </r>
  <r>
    <x v="0"/>
    <x v="37"/>
    <x v="0"/>
    <x v="2"/>
    <x v="11"/>
    <x v="0"/>
    <n v="10"/>
    <n v="2"/>
    <n v="2"/>
    <n v="0"/>
    <n v="0"/>
    <n v="0"/>
    <n v="0"/>
    <n v="0"/>
    <n v="2"/>
    <n v="1"/>
    <n v="0"/>
    <n v="1"/>
    <n v="0"/>
    <n v="0"/>
    <n v="6"/>
  </r>
  <r>
    <x v="0"/>
    <x v="37"/>
    <x v="0"/>
    <x v="2"/>
    <x v="88"/>
    <x v="0"/>
    <n v="7"/>
    <n v="4"/>
    <n v="3"/>
    <n v="0"/>
    <n v="1"/>
    <n v="0"/>
    <n v="0"/>
    <n v="0"/>
    <n v="1"/>
    <n v="0"/>
    <n v="0"/>
    <n v="0"/>
    <n v="1"/>
    <n v="0"/>
    <n v="2"/>
  </r>
  <r>
    <x v="0"/>
    <x v="37"/>
    <x v="0"/>
    <x v="2"/>
    <x v="50"/>
    <x v="0"/>
    <n v="9"/>
    <n v="4"/>
    <n v="1"/>
    <n v="3"/>
    <n v="0"/>
    <n v="0"/>
    <n v="0"/>
    <n v="0"/>
    <n v="2"/>
    <n v="0"/>
    <n v="1"/>
    <n v="1"/>
    <n v="0"/>
    <n v="0"/>
    <n v="3"/>
  </r>
  <r>
    <x v="0"/>
    <x v="37"/>
    <x v="0"/>
    <x v="2"/>
    <x v="56"/>
    <x v="0"/>
    <n v="8"/>
    <n v="1"/>
    <n v="1"/>
    <n v="0"/>
    <n v="0"/>
    <n v="0"/>
    <n v="0"/>
    <n v="0"/>
    <n v="6"/>
    <n v="2"/>
    <n v="2"/>
    <n v="2"/>
    <n v="0"/>
    <n v="0"/>
    <n v="1"/>
  </r>
  <r>
    <x v="0"/>
    <x v="37"/>
    <x v="0"/>
    <x v="2"/>
    <x v="29"/>
    <x v="0"/>
    <n v="43"/>
    <n v="13"/>
    <n v="9"/>
    <n v="3"/>
    <n v="1"/>
    <n v="0"/>
    <n v="0"/>
    <n v="0"/>
    <n v="16"/>
    <n v="3"/>
    <n v="1"/>
    <n v="4"/>
    <n v="8"/>
    <n v="0"/>
    <n v="14"/>
  </r>
  <r>
    <x v="0"/>
    <x v="37"/>
    <x v="0"/>
    <x v="1"/>
    <x v="26"/>
    <x v="0"/>
    <n v="3"/>
    <n v="1"/>
    <n v="1"/>
    <n v="0"/>
    <n v="0"/>
    <n v="0"/>
    <n v="0"/>
    <n v="0"/>
    <n v="0"/>
    <n v="0"/>
    <n v="0"/>
    <n v="0"/>
    <n v="0"/>
    <n v="0"/>
    <n v="2"/>
  </r>
  <r>
    <x v="0"/>
    <x v="37"/>
    <x v="0"/>
    <x v="1"/>
    <x v="35"/>
    <x v="0"/>
    <n v="87"/>
    <n v="64"/>
    <n v="23"/>
    <n v="13"/>
    <n v="12"/>
    <n v="10"/>
    <n v="6"/>
    <n v="0"/>
    <n v="15"/>
    <n v="0"/>
    <n v="7"/>
    <n v="6"/>
    <n v="2"/>
    <n v="0"/>
    <n v="8"/>
  </r>
  <r>
    <x v="0"/>
    <x v="37"/>
    <x v="0"/>
    <x v="0"/>
    <x v="17"/>
    <x v="0"/>
    <n v="3"/>
    <n v="1"/>
    <n v="1"/>
    <n v="0"/>
    <n v="0"/>
    <n v="0"/>
    <n v="0"/>
    <n v="0"/>
    <n v="1"/>
    <n v="0"/>
    <n v="0"/>
    <n v="0"/>
    <n v="1"/>
    <n v="0"/>
    <n v="1"/>
  </r>
  <r>
    <x v="0"/>
    <x v="37"/>
    <x v="0"/>
    <x v="2"/>
    <x v="31"/>
    <x v="0"/>
    <n v="30"/>
    <n v="5"/>
    <n v="5"/>
    <n v="0"/>
    <n v="0"/>
    <n v="0"/>
    <n v="0"/>
    <n v="0"/>
    <n v="14"/>
    <n v="1"/>
    <n v="3"/>
    <n v="8"/>
    <n v="2"/>
    <n v="0"/>
    <n v="11"/>
  </r>
  <r>
    <x v="0"/>
    <x v="37"/>
    <x v="0"/>
    <x v="2"/>
    <x v="30"/>
    <x v="0"/>
    <n v="67"/>
    <n v="32"/>
    <n v="15"/>
    <n v="9"/>
    <n v="5"/>
    <n v="1"/>
    <n v="2"/>
    <n v="0"/>
    <n v="17"/>
    <n v="2"/>
    <n v="3"/>
    <n v="7"/>
    <n v="5"/>
    <n v="0"/>
    <n v="18"/>
  </r>
  <r>
    <x v="0"/>
    <x v="37"/>
    <x v="0"/>
    <x v="0"/>
    <x v="23"/>
    <x v="0"/>
    <n v="88"/>
    <n v="36"/>
    <n v="16"/>
    <n v="12"/>
    <n v="7"/>
    <n v="1"/>
    <n v="0"/>
    <n v="0"/>
    <n v="26"/>
    <n v="2"/>
    <n v="6"/>
    <n v="9"/>
    <n v="9"/>
    <n v="0"/>
    <n v="26"/>
  </r>
  <r>
    <x v="0"/>
    <x v="37"/>
    <x v="0"/>
    <x v="1"/>
    <x v="3"/>
    <x v="0"/>
    <n v="52"/>
    <n v="47"/>
    <n v="15"/>
    <n v="16"/>
    <n v="12"/>
    <n v="3"/>
    <n v="1"/>
    <n v="0"/>
    <n v="4"/>
    <n v="0"/>
    <n v="0"/>
    <n v="2"/>
    <n v="2"/>
    <n v="0"/>
    <n v="1"/>
  </r>
  <r>
    <x v="0"/>
    <x v="37"/>
    <x v="0"/>
    <x v="2"/>
    <x v="9"/>
    <x v="0"/>
    <n v="9"/>
    <n v="1"/>
    <n v="1"/>
    <n v="0"/>
    <n v="0"/>
    <n v="0"/>
    <n v="0"/>
    <n v="0"/>
    <n v="3"/>
    <n v="1"/>
    <n v="0"/>
    <n v="1"/>
    <n v="1"/>
    <n v="0"/>
    <n v="5"/>
  </r>
  <r>
    <x v="0"/>
    <x v="37"/>
    <x v="0"/>
    <x v="1"/>
    <x v="48"/>
    <x v="0"/>
    <n v="69"/>
    <n v="61"/>
    <n v="22"/>
    <n v="12"/>
    <n v="16"/>
    <n v="7"/>
    <n v="4"/>
    <n v="0"/>
    <n v="5"/>
    <n v="0"/>
    <n v="0"/>
    <n v="3"/>
    <n v="2"/>
    <n v="0"/>
    <n v="3"/>
  </r>
  <r>
    <x v="0"/>
    <x v="37"/>
    <x v="0"/>
    <x v="2"/>
    <x v="27"/>
    <x v="0"/>
    <n v="3"/>
    <n v="1"/>
    <n v="0"/>
    <n v="1"/>
    <n v="0"/>
    <n v="0"/>
    <n v="0"/>
    <n v="0"/>
    <n v="1"/>
    <n v="0"/>
    <n v="1"/>
    <n v="0"/>
    <n v="0"/>
    <n v="0"/>
    <n v="1"/>
  </r>
  <r>
    <x v="0"/>
    <x v="37"/>
    <x v="0"/>
    <x v="1"/>
    <x v="22"/>
    <x v="0"/>
    <n v="32"/>
    <n v="25"/>
    <n v="10"/>
    <n v="9"/>
    <n v="1"/>
    <n v="5"/>
    <n v="0"/>
    <n v="0"/>
    <n v="4"/>
    <n v="0"/>
    <n v="1"/>
    <n v="2"/>
    <n v="1"/>
    <n v="0"/>
    <n v="3"/>
  </r>
  <r>
    <x v="0"/>
    <x v="37"/>
    <x v="0"/>
    <x v="0"/>
    <x v="16"/>
    <x v="0"/>
    <n v="7"/>
    <n v="1"/>
    <n v="1"/>
    <n v="0"/>
    <n v="0"/>
    <n v="0"/>
    <n v="0"/>
    <n v="0"/>
    <n v="4"/>
    <n v="0"/>
    <n v="2"/>
    <n v="2"/>
    <n v="0"/>
    <n v="0"/>
    <n v="2"/>
  </r>
  <r>
    <x v="0"/>
    <x v="37"/>
    <x v="0"/>
    <x v="0"/>
    <x v="15"/>
    <x v="0"/>
    <n v="1"/>
    <n v="0"/>
    <n v="0"/>
    <n v="0"/>
    <n v="0"/>
    <n v="0"/>
    <n v="0"/>
    <n v="0"/>
    <n v="1"/>
    <n v="0"/>
    <n v="0"/>
    <n v="0"/>
    <n v="1"/>
    <n v="0"/>
    <n v="0"/>
  </r>
  <r>
    <x v="0"/>
    <x v="37"/>
    <x v="0"/>
    <x v="2"/>
    <x v="20"/>
    <x v="0"/>
    <n v="102"/>
    <n v="45"/>
    <n v="23"/>
    <n v="16"/>
    <n v="4"/>
    <n v="2"/>
    <n v="0"/>
    <n v="0"/>
    <n v="21"/>
    <n v="3"/>
    <n v="3"/>
    <n v="8"/>
    <n v="7"/>
    <n v="0"/>
    <n v="36"/>
  </r>
  <r>
    <x v="0"/>
    <x v="37"/>
    <x v="0"/>
    <x v="2"/>
    <x v="21"/>
    <x v="0"/>
    <n v="55"/>
    <n v="36"/>
    <n v="21"/>
    <n v="4"/>
    <n v="7"/>
    <n v="3"/>
    <n v="1"/>
    <n v="0"/>
    <n v="11"/>
    <n v="1"/>
    <n v="2"/>
    <n v="4"/>
    <n v="4"/>
    <n v="0"/>
    <n v="8"/>
  </r>
  <r>
    <x v="0"/>
    <x v="37"/>
    <x v="0"/>
    <x v="1"/>
    <x v="71"/>
    <x v="0"/>
    <n v="17"/>
    <n v="6"/>
    <n v="3"/>
    <n v="2"/>
    <n v="1"/>
    <n v="0"/>
    <n v="0"/>
    <n v="0"/>
    <n v="9"/>
    <n v="0"/>
    <n v="2"/>
    <n v="2"/>
    <n v="5"/>
    <n v="0"/>
    <n v="2"/>
  </r>
  <r>
    <x v="0"/>
    <x v="37"/>
    <x v="0"/>
    <x v="1"/>
    <x v="72"/>
    <x v="0"/>
    <n v="6"/>
    <n v="3"/>
    <n v="3"/>
    <n v="0"/>
    <n v="0"/>
    <n v="0"/>
    <n v="0"/>
    <n v="0"/>
    <n v="1"/>
    <n v="0"/>
    <n v="0"/>
    <n v="1"/>
    <n v="0"/>
    <n v="0"/>
    <n v="2"/>
  </r>
  <r>
    <x v="0"/>
    <x v="37"/>
    <x v="0"/>
    <x v="2"/>
    <x v="49"/>
    <x v="0"/>
    <n v="3"/>
    <n v="1"/>
    <n v="1"/>
    <n v="0"/>
    <n v="0"/>
    <n v="0"/>
    <n v="0"/>
    <n v="0"/>
    <n v="0"/>
    <n v="0"/>
    <n v="0"/>
    <n v="0"/>
    <n v="0"/>
    <n v="0"/>
    <n v="2"/>
  </r>
  <r>
    <x v="0"/>
    <x v="37"/>
    <x v="0"/>
    <x v="1"/>
    <x v="24"/>
    <x v="0"/>
    <n v="409"/>
    <n v="310"/>
    <n v="87"/>
    <n v="79"/>
    <n v="73"/>
    <n v="54"/>
    <n v="17"/>
    <n v="0"/>
    <n v="51"/>
    <n v="6"/>
    <n v="15"/>
    <n v="15"/>
    <n v="15"/>
    <n v="0"/>
    <n v="48"/>
  </r>
  <r>
    <x v="0"/>
    <x v="37"/>
    <x v="0"/>
    <x v="2"/>
    <x v="52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7"/>
    <x v="0"/>
    <x v="0"/>
    <x v="8"/>
    <x v="0"/>
    <n v="27"/>
    <n v="14"/>
    <n v="11"/>
    <n v="2"/>
    <n v="1"/>
    <n v="0"/>
    <n v="0"/>
    <n v="0"/>
    <n v="7"/>
    <n v="1"/>
    <n v="1"/>
    <n v="4"/>
    <n v="1"/>
    <n v="0"/>
    <n v="6"/>
  </r>
  <r>
    <x v="0"/>
    <x v="37"/>
    <x v="0"/>
    <x v="2"/>
    <x v="19"/>
    <x v="0"/>
    <n v="44"/>
    <n v="20"/>
    <n v="10"/>
    <n v="6"/>
    <n v="2"/>
    <n v="0"/>
    <n v="2"/>
    <n v="0"/>
    <n v="16"/>
    <n v="0"/>
    <n v="2"/>
    <n v="8"/>
    <n v="6"/>
    <n v="0"/>
    <n v="8"/>
  </r>
  <r>
    <x v="0"/>
    <x v="37"/>
    <x v="0"/>
    <x v="2"/>
    <x v="6"/>
    <x v="0"/>
    <n v="10"/>
    <n v="2"/>
    <n v="0"/>
    <n v="2"/>
    <n v="0"/>
    <n v="0"/>
    <n v="0"/>
    <n v="0"/>
    <n v="1"/>
    <n v="0"/>
    <n v="1"/>
    <n v="0"/>
    <n v="0"/>
    <n v="0"/>
    <n v="7"/>
  </r>
  <r>
    <x v="0"/>
    <x v="37"/>
    <x v="0"/>
    <x v="0"/>
    <x v="34"/>
    <x v="0"/>
    <n v="5"/>
    <n v="3"/>
    <n v="0"/>
    <n v="2"/>
    <n v="1"/>
    <n v="0"/>
    <n v="0"/>
    <n v="0"/>
    <n v="1"/>
    <n v="0"/>
    <n v="0"/>
    <n v="1"/>
    <n v="0"/>
    <n v="0"/>
    <n v="1"/>
  </r>
  <r>
    <x v="0"/>
    <x v="37"/>
    <x v="0"/>
    <x v="2"/>
    <x v="10"/>
    <x v="0"/>
    <n v="17"/>
    <n v="10"/>
    <n v="6"/>
    <n v="3"/>
    <n v="1"/>
    <n v="0"/>
    <n v="0"/>
    <n v="0"/>
    <n v="3"/>
    <n v="0"/>
    <n v="1"/>
    <n v="1"/>
    <n v="1"/>
    <n v="0"/>
    <n v="4"/>
  </r>
  <r>
    <x v="0"/>
    <x v="37"/>
    <x v="0"/>
    <x v="1"/>
    <x v="4"/>
    <x v="0"/>
    <n v="52"/>
    <n v="38"/>
    <n v="10"/>
    <n v="15"/>
    <n v="12"/>
    <n v="1"/>
    <n v="0"/>
    <n v="0"/>
    <n v="5"/>
    <n v="0"/>
    <n v="0"/>
    <n v="3"/>
    <n v="2"/>
    <n v="0"/>
    <n v="9"/>
  </r>
  <r>
    <x v="0"/>
    <x v="37"/>
    <x v="0"/>
    <x v="2"/>
    <x v="25"/>
    <x v="0"/>
    <n v="32"/>
    <n v="6"/>
    <n v="5"/>
    <n v="1"/>
    <n v="0"/>
    <n v="0"/>
    <n v="0"/>
    <n v="0"/>
    <n v="7"/>
    <n v="3"/>
    <n v="0"/>
    <n v="2"/>
    <n v="2"/>
    <n v="0"/>
    <n v="19"/>
  </r>
  <r>
    <x v="0"/>
    <x v="37"/>
    <x v="0"/>
    <x v="2"/>
    <x v="5"/>
    <x v="0"/>
    <n v="83"/>
    <n v="45"/>
    <n v="31"/>
    <n v="12"/>
    <n v="2"/>
    <n v="0"/>
    <n v="0"/>
    <n v="0"/>
    <n v="26"/>
    <n v="3"/>
    <n v="4"/>
    <n v="6"/>
    <n v="13"/>
    <n v="0"/>
    <n v="12"/>
  </r>
  <r>
    <x v="0"/>
    <x v="37"/>
    <x v="0"/>
    <x v="2"/>
    <x v="55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7"/>
    <x v="1"/>
    <x v="4"/>
    <x v="39"/>
    <x v="0"/>
    <n v="696"/>
    <n v="655"/>
    <n v="47"/>
    <n v="86"/>
    <n v="125"/>
    <n v="203"/>
    <n v="182"/>
    <n v="12"/>
    <n v="30"/>
    <n v="1"/>
    <n v="4"/>
    <n v="15"/>
    <n v="10"/>
    <n v="0"/>
    <n v="11"/>
  </r>
  <r>
    <x v="0"/>
    <x v="37"/>
    <x v="1"/>
    <x v="3"/>
    <x v="37"/>
    <x v="1"/>
    <n v="223"/>
    <n v="203"/>
    <n v="27"/>
    <n v="34"/>
    <n v="37"/>
    <n v="52"/>
    <n v="52"/>
    <n v="1"/>
    <n v="18"/>
    <n v="0"/>
    <n v="3"/>
    <n v="11"/>
    <n v="4"/>
    <n v="0"/>
    <n v="2"/>
  </r>
  <r>
    <x v="0"/>
    <x v="37"/>
    <x v="1"/>
    <x v="4"/>
    <x v="38"/>
    <x v="0"/>
    <n v="529"/>
    <n v="484"/>
    <n v="67"/>
    <n v="48"/>
    <n v="94"/>
    <n v="136"/>
    <n v="135"/>
    <n v="4"/>
    <n v="34"/>
    <n v="0"/>
    <n v="3"/>
    <n v="18"/>
    <n v="13"/>
    <n v="0"/>
    <n v="11"/>
  </r>
  <r>
    <x v="0"/>
    <x v="37"/>
    <x v="1"/>
    <x v="3"/>
    <x v="36"/>
    <x v="1"/>
    <n v="665"/>
    <n v="550"/>
    <n v="135"/>
    <n v="104"/>
    <n v="111"/>
    <n v="114"/>
    <n v="80"/>
    <n v="6"/>
    <n v="75"/>
    <n v="6"/>
    <n v="15"/>
    <n v="27"/>
    <n v="27"/>
    <n v="0"/>
    <n v="40"/>
  </r>
  <r>
    <x v="0"/>
    <x v="37"/>
    <x v="2"/>
    <x v="7"/>
    <x v="66"/>
    <x v="0"/>
    <n v="10"/>
    <n v="9"/>
    <n v="1"/>
    <n v="1"/>
    <n v="0"/>
    <n v="6"/>
    <n v="1"/>
    <n v="0"/>
    <n v="0"/>
    <n v="0"/>
    <n v="0"/>
    <n v="0"/>
    <n v="0"/>
    <n v="0"/>
    <n v="1"/>
  </r>
  <r>
    <x v="0"/>
    <x v="37"/>
    <x v="2"/>
    <x v="9"/>
    <x v="46"/>
    <x v="0"/>
    <n v="101"/>
    <n v="73"/>
    <n v="27"/>
    <n v="19"/>
    <n v="15"/>
    <n v="7"/>
    <n v="5"/>
    <n v="0"/>
    <n v="24"/>
    <n v="0"/>
    <n v="4"/>
    <n v="9"/>
    <n v="11"/>
    <n v="0"/>
    <n v="4"/>
  </r>
  <r>
    <x v="0"/>
    <x v="37"/>
    <x v="2"/>
    <x v="7"/>
    <x v="44"/>
    <x v="0"/>
    <n v="31"/>
    <n v="28"/>
    <n v="6"/>
    <n v="4"/>
    <n v="9"/>
    <n v="4"/>
    <n v="5"/>
    <n v="0"/>
    <n v="2"/>
    <n v="0"/>
    <n v="0"/>
    <n v="1"/>
    <n v="1"/>
    <n v="0"/>
    <n v="1"/>
  </r>
  <r>
    <x v="0"/>
    <x v="37"/>
    <x v="2"/>
    <x v="5"/>
    <x v="65"/>
    <x v="0"/>
    <n v="33"/>
    <n v="32"/>
    <n v="7"/>
    <n v="4"/>
    <n v="8"/>
    <n v="9"/>
    <n v="4"/>
    <n v="0"/>
    <n v="1"/>
    <n v="0"/>
    <n v="0"/>
    <n v="1"/>
    <n v="0"/>
    <n v="0"/>
    <n v="0"/>
  </r>
  <r>
    <x v="0"/>
    <x v="37"/>
    <x v="2"/>
    <x v="5"/>
    <x v="42"/>
    <x v="0"/>
    <n v="25"/>
    <n v="24"/>
    <n v="5"/>
    <n v="7"/>
    <n v="2"/>
    <n v="8"/>
    <n v="2"/>
    <n v="0"/>
    <n v="0"/>
    <n v="0"/>
    <n v="0"/>
    <n v="0"/>
    <n v="0"/>
    <n v="0"/>
    <n v="1"/>
  </r>
  <r>
    <x v="0"/>
    <x v="37"/>
    <x v="2"/>
    <x v="7"/>
    <x v="43"/>
    <x v="0"/>
    <n v="52"/>
    <n v="50"/>
    <n v="16"/>
    <n v="10"/>
    <n v="12"/>
    <n v="10"/>
    <n v="2"/>
    <n v="0"/>
    <n v="2"/>
    <n v="0"/>
    <n v="0"/>
    <n v="1"/>
    <n v="1"/>
    <n v="0"/>
    <n v="0"/>
  </r>
  <r>
    <x v="0"/>
    <x v="37"/>
    <x v="2"/>
    <x v="6"/>
    <x v="41"/>
    <x v="1"/>
    <n v="29"/>
    <n v="29"/>
    <n v="1"/>
    <n v="4"/>
    <n v="2"/>
    <n v="11"/>
    <n v="11"/>
    <n v="0"/>
    <n v="0"/>
    <n v="0"/>
    <n v="0"/>
    <n v="0"/>
    <n v="0"/>
    <n v="0"/>
    <n v="0"/>
  </r>
  <r>
    <x v="0"/>
    <x v="37"/>
    <x v="2"/>
    <x v="7"/>
    <x v="45"/>
    <x v="0"/>
    <n v="80"/>
    <n v="54"/>
    <n v="25"/>
    <n v="15"/>
    <n v="10"/>
    <n v="4"/>
    <n v="0"/>
    <n v="0"/>
    <n v="20"/>
    <n v="1"/>
    <n v="4"/>
    <n v="7"/>
    <n v="8"/>
    <n v="0"/>
    <n v="6"/>
  </r>
  <r>
    <x v="0"/>
    <x v="37"/>
    <x v="2"/>
    <x v="7"/>
    <x v="74"/>
    <x v="0"/>
    <n v="7"/>
    <n v="7"/>
    <n v="1"/>
    <n v="2"/>
    <n v="0"/>
    <n v="4"/>
    <n v="0"/>
    <n v="0"/>
    <n v="0"/>
    <n v="0"/>
    <n v="0"/>
    <n v="0"/>
    <n v="0"/>
    <n v="0"/>
    <n v="0"/>
  </r>
  <r>
    <x v="0"/>
    <x v="37"/>
    <x v="2"/>
    <x v="5"/>
    <x v="47"/>
    <x v="0"/>
    <n v="20"/>
    <n v="15"/>
    <n v="5"/>
    <n v="4"/>
    <n v="5"/>
    <n v="0"/>
    <n v="1"/>
    <n v="0"/>
    <n v="4"/>
    <n v="0"/>
    <n v="1"/>
    <n v="0"/>
    <n v="3"/>
    <n v="0"/>
    <n v="1"/>
  </r>
  <r>
    <x v="0"/>
    <x v="37"/>
    <x v="2"/>
    <x v="5"/>
    <x v="57"/>
    <x v="0"/>
    <n v="22"/>
    <n v="21"/>
    <n v="5"/>
    <n v="9"/>
    <n v="2"/>
    <n v="2"/>
    <n v="3"/>
    <n v="0"/>
    <n v="1"/>
    <n v="0"/>
    <n v="0"/>
    <n v="1"/>
    <n v="0"/>
    <n v="0"/>
    <n v="0"/>
  </r>
  <r>
    <x v="0"/>
    <x v="38"/>
    <x v="0"/>
    <x v="2"/>
    <x v="10"/>
    <x v="0"/>
    <n v="11"/>
    <n v="2"/>
    <n v="2"/>
    <n v="0"/>
    <n v="0"/>
    <n v="0"/>
    <n v="0"/>
    <n v="0"/>
    <n v="7"/>
    <n v="1"/>
    <n v="4"/>
    <n v="2"/>
    <n v="0"/>
    <n v="0"/>
    <n v="2"/>
  </r>
  <r>
    <x v="0"/>
    <x v="38"/>
    <x v="0"/>
    <x v="0"/>
    <x v="23"/>
    <x v="0"/>
    <n v="16"/>
    <n v="7"/>
    <n v="6"/>
    <n v="1"/>
    <n v="0"/>
    <n v="0"/>
    <n v="0"/>
    <n v="0"/>
    <n v="8"/>
    <n v="5"/>
    <n v="1"/>
    <n v="2"/>
    <n v="0"/>
    <n v="0"/>
    <n v="1"/>
  </r>
  <r>
    <x v="0"/>
    <x v="38"/>
    <x v="0"/>
    <x v="2"/>
    <x v="31"/>
    <x v="0"/>
    <n v="12"/>
    <n v="3"/>
    <n v="3"/>
    <n v="0"/>
    <n v="0"/>
    <n v="0"/>
    <n v="0"/>
    <n v="0"/>
    <n v="6"/>
    <n v="1"/>
    <n v="2"/>
    <n v="3"/>
    <n v="0"/>
    <n v="0"/>
    <n v="3"/>
  </r>
  <r>
    <x v="0"/>
    <x v="38"/>
    <x v="0"/>
    <x v="1"/>
    <x v="24"/>
    <x v="0"/>
    <n v="157"/>
    <n v="88"/>
    <n v="47"/>
    <n v="22"/>
    <n v="12"/>
    <n v="6"/>
    <n v="1"/>
    <n v="0"/>
    <n v="59"/>
    <n v="14"/>
    <n v="12"/>
    <n v="27"/>
    <n v="6"/>
    <n v="2"/>
    <n v="8"/>
  </r>
  <r>
    <x v="0"/>
    <x v="38"/>
    <x v="0"/>
    <x v="2"/>
    <x v="30"/>
    <x v="0"/>
    <n v="18"/>
    <n v="2"/>
    <n v="2"/>
    <n v="0"/>
    <n v="0"/>
    <n v="0"/>
    <n v="0"/>
    <n v="0"/>
    <n v="14"/>
    <n v="3"/>
    <n v="5"/>
    <n v="4"/>
    <n v="2"/>
    <n v="0"/>
    <n v="2"/>
  </r>
  <r>
    <x v="0"/>
    <x v="38"/>
    <x v="0"/>
    <x v="2"/>
    <x v="55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38"/>
    <x v="0"/>
    <x v="0"/>
    <x v="0"/>
    <x v="0"/>
    <n v="29"/>
    <n v="2"/>
    <n v="2"/>
    <n v="0"/>
    <n v="0"/>
    <n v="0"/>
    <n v="0"/>
    <n v="0"/>
    <n v="3"/>
    <n v="1"/>
    <n v="0"/>
    <n v="1"/>
    <n v="1"/>
    <n v="1"/>
    <n v="23"/>
  </r>
  <r>
    <x v="0"/>
    <x v="38"/>
    <x v="0"/>
    <x v="0"/>
    <x v="14"/>
    <x v="0"/>
    <n v="6"/>
    <n v="1"/>
    <n v="1"/>
    <n v="0"/>
    <n v="0"/>
    <n v="0"/>
    <n v="0"/>
    <n v="0"/>
    <n v="4"/>
    <n v="1"/>
    <n v="1"/>
    <n v="2"/>
    <n v="0"/>
    <n v="0"/>
    <n v="1"/>
  </r>
  <r>
    <x v="0"/>
    <x v="38"/>
    <x v="0"/>
    <x v="1"/>
    <x v="35"/>
    <x v="0"/>
    <n v="26"/>
    <n v="16"/>
    <n v="7"/>
    <n v="2"/>
    <n v="4"/>
    <n v="2"/>
    <n v="1"/>
    <n v="0"/>
    <n v="9"/>
    <n v="0"/>
    <n v="3"/>
    <n v="4"/>
    <n v="2"/>
    <n v="0"/>
    <n v="1"/>
  </r>
  <r>
    <x v="0"/>
    <x v="38"/>
    <x v="0"/>
    <x v="2"/>
    <x v="33"/>
    <x v="0"/>
    <n v="25"/>
    <n v="1"/>
    <n v="1"/>
    <n v="0"/>
    <n v="0"/>
    <n v="0"/>
    <n v="0"/>
    <n v="0"/>
    <n v="8"/>
    <n v="3"/>
    <n v="2"/>
    <n v="3"/>
    <n v="0"/>
    <n v="0"/>
    <n v="16"/>
  </r>
  <r>
    <x v="0"/>
    <x v="38"/>
    <x v="0"/>
    <x v="1"/>
    <x v="26"/>
    <x v="0"/>
    <n v="35"/>
    <n v="13"/>
    <n v="10"/>
    <n v="1"/>
    <n v="1"/>
    <n v="0"/>
    <n v="1"/>
    <n v="0"/>
    <n v="18"/>
    <n v="3"/>
    <n v="2"/>
    <n v="8"/>
    <n v="5"/>
    <n v="0"/>
    <n v="4"/>
  </r>
  <r>
    <x v="0"/>
    <x v="38"/>
    <x v="0"/>
    <x v="0"/>
    <x v="8"/>
    <x v="0"/>
    <n v="66"/>
    <n v="23"/>
    <n v="14"/>
    <n v="4"/>
    <n v="2"/>
    <n v="2"/>
    <n v="1"/>
    <n v="0"/>
    <n v="38"/>
    <n v="5"/>
    <n v="18"/>
    <n v="13"/>
    <n v="2"/>
    <n v="0"/>
    <n v="5"/>
  </r>
  <r>
    <x v="0"/>
    <x v="38"/>
    <x v="0"/>
    <x v="1"/>
    <x v="4"/>
    <x v="0"/>
    <n v="32"/>
    <n v="14"/>
    <n v="11"/>
    <n v="1"/>
    <n v="1"/>
    <n v="1"/>
    <n v="0"/>
    <n v="0"/>
    <n v="12"/>
    <n v="4"/>
    <n v="2"/>
    <n v="3"/>
    <n v="3"/>
    <n v="0"/>
    <n v="6"/>
  </r>
  <r>
    <x v="0"/>
    <x v="38"/>
    <x v="0"/>
    <x v="0"/>
    <x v="16"/>
    <x v="0"/>
    <n v="9"/>
    <n v="5"/>
    <n v="2"/>
    <n v="2"/>
    <n v="0"/>
    <n v="1"/>
    <n v="0"/>
    <n v="0"/>
    <n v="3"/>
    <n v="2"/>
    <n v="0"/>
    <n v="1"/>
    <n v="0"/>
    <n v="0"/>
    <n v="1"/>
  </r>
  <r>
    <x v="0"/>
    <x v="38"/>
    <x v="0"/>
    <x v="2"/>
    <x v="9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38"/>
    <x v="0"/>
    <x v="2"/>
    <x v="20"/>
    <x v="0"/>
    <n v="26"/>
    <n v="6"/>
    <n v="5"/>
    <n v="1"/>
    <n v="0"/>
    <n v="0"/>
    <n v="0"/>
    <n v="0"/>
    <n v="14"/>
    <n v="4"/>
    <n v="4"/>
    <n v="1"/>
    <n v="5"/>
    <n v="0"/>
    <n v="6"/>
  </r>
  <r>
    <x v="0"/>
    <x v="38"/>
    <x v="0"/>
    <x v="2"/>
    <x v="11"/>
    <x v="0"/>
    <n v="11"/>
    <n v="1"/>
    <n v="1"/>
    <n v="0"/>
    <n v="0"/>
    <n v="0"/>
    <n v="0"/>
    <n v="0"/>
    <n v="7"/>
    <n v="2"/>
    <n v="1"/>
    <n v="4"/>
    <n v="0"/>
    <n v="0"/>
    <n v="3"/>
  </r>
  <r>
    <x v="0"/>
    <x v="38"/>
    <x v="0"/>
    <x v="2"/>
    <x v="25"/>
    <x v="0"/>
    <n v="58"/>
    <n v="2"/>
    <n v="2"/>
    <n v="0"/>
    <n v="0"/>
    <n v="0"/>
    <n v="0"/>
    <n v="0"/>
    <n v="28"/>
    <n v="11"/>
    <n v="6"/>
    <n v="8"/>
    <n v="3"/>
    <n v="1"/>
    <n v="27"/>
  </r>
  <r>
    <x v="0"/>
    <x v="38"/>
    <x v="1"/>
    <x v="3"/>
    <x v="36"/>
    <x v="1"/>
    <n v="664"/>
    <n v="553"/>
    <n v="166"/>
    <n v="109"/>
    <n v="109"/>
    <n v="103"/>
    <n v="64"/>
    <n v="2"/>
    <n v="97"/>
    <n v="8"/>
    <n v="28"/>
    <n v="38"/>
    <n v="23"/>
    <n v="1"/>
    <n v="13"/>
  </r>
  <r>
    <x v="0"/>
    <x v="38"/>
    <x v="1"/>
    <x v="4"/>
    <x v="38"/>
    <x v="0"/>
    <n v="107"/>
    <n v="48"/>
    <n v="16"/>
    <n v="8"/>
    <n v="11"/>
    <n v="9"/>
    <n v="4"/>
    <n v="0"/>
    <n v="36"/>
    <n v="3"/>
    <n v="9"/>
    <n v="13"/>
    <n v="11"/>
    <n v="0"/>
    <n v="23"/>
  </r>
  <r>
    <x v="0"/>
    <x v="38"/>
    <x v="1"/>
    <x v="3"/>
    <x v="37"/>
    <x v="1"/>
    <n v="192"/>
    <n v="123"/>
    <n v="45"/>
    <n v="22"/>
    <n v="22"/>
    <n v="21"/>
    <n v="13"/>
    <n v="0"/>
    <n v="55"/>
    <n v="4"/>
    <n v="15"/>
    <n v="23"/>
    <n v="13"/>
    <n v="0"/>
    <n v="14"/>
  </r>
  <r>
    <x v="0"/>
    <x v="38"/>
    <x v="1"/>
    <x v="4"/>
    <x v="39"/>
    <x v="0"/>
    <n v="608"/>
    <n v="514"/>
    <n v="83"/>
    <n v="91"/>
    <n v="89"/>
    <n v="112"/>
    <n v="133"/>
    <n v="6"/>
    <n v="73"/>
    <n v="9"/>
    <n v="13"/>
    <n v="29"/>
    <n v="22"/>
    <n v="0"/>
    <n v="21"/>
  </r>
  <r>
    <x v="0"/>
    <x v="38"/>
    <x v="2"/>
    <x v="9"/>
    <x v="46"/>
    <x v="0"/>
    <n v="48"/>
    <n v="18"/>
    <n v="10"/>
    <n v="6"/>
    <n v="2"/>
    <n v="0"/>
    <n v="0"/>
    <n v="0"/>
    <n v="22"/>
    <n v="8"/>
    <n v="2"/>
    <n v="11"/>
    <n v="1"/>
    <n v="0"/>
    <n v="8"/>
  </r>
  <r>
    <x v="0"/>
    <x v="38"/>
    <x v="2"/>
    <x v="5"/>
    <x v="47"/>
    <x v="0"/>
    <n v="12"/>
    <n v="6"/>
    <n v="3"/>
    <n v="0"/>
    <n v="2"/>
    <n v="0"/>
    <n v="1"/>
    <n v="0"/>
    <n v="4"/>
    <n v="1"/>
    <n v="0"/>
    <n v="2"/>
    <n v="1"/>
    <n v="0"/>
    <n v="2"/>
  </r>
  <r>
    <x v="0"/>
    <x v="38"/>
    <x v="2"/>
    <x v="6"/>
    <x v="41"/>
    <x v="1"/>
    <n v="66"/>
    <n v="64"/>
    <n v="10"/>
    <n v="8"/>
    <n v="16"/>
    <n v="10"/>
    <n v="20"/>
    <n v="0"/>
    <n v="2"/>
    <n v="0"/>
    <n v="1"/>
    <n v="0"/>
    <n v="1"/>
    <n v="0"/>
    <n v="0"/>
  </r>
  <r>
    <x v="0"/>
    <x v="39"/>
    <x v="0"/>
    <x v="2"/>
    <x v="5"/>
    <x v="0"/>
    <n v="53"/>
    <n v="40"/>
    <n v="9"/>
    <n v="8"/>
    <n v="14"/>
    <n v="8"/>
    <n v="1"/>
    <n v="0"/>
    <n v="9"/>
    <n v="0"/>
    <n v="1"/>
    <n v="4"/>
    <n v="4"/>
    <n v="0"/>
    <n v="4"/>
  </r>
  <r>
    <x v="0"/>
    <x v="39"/>
    <x v="0"/>
    <x v="1"/>
    <x v="26"/>
    <x v="0"/>
    <n v="25"/>
    <n v="22"/>
    <n v="7"/>
    <n v="6"/>
    <n v="7"/>
    <n v="0"/>
    <n v="2"/>
    <n v="0"/>
    <n v="0"/>
    <n v="0"/>
    <n v="0"/>
    <n v="0"/>
    <n v="0"/>
    <n v="0"/>
    <n v="3"/>
  </r>
  <r>
    <x v="0"/>
    <x v="39"/>
    <x v="0"/>
    <x v="0"/>
    <x v="34"/>
    <x v="0"/>
    <n v="24"/>
    <n v="15"/>
    <n v="5"/>
    <n v="3"/>
    <n v="2"/>
    <n v="4"/>
    <n v="1"/>
    <n v="0"/>
    <n v="4"/>
    <n v="1"/>
    <n v="0"/>
    <n v="2"/>
    <n v="1"/>
    <n v="0"/>
    <n v="5"/>
  </r>
  <r>
    <x v="0"/>
    <x v="39"/>
    <x v="0"/>
    <x v="0"/>
    <x v="8"/>
    <x v="0"/>
    <n v="79"/>
    <n v="58"/>
    <n v="16"/>
    <n v="9"/>
    <n v="15"/>
    <n v="12"/>
    <n v="6"/>
    <n v="0"/>
    <n v="17"/>
    <n v="1"/>
    <n v="5"/>
    <n v="9"/>
    <n v="2"/>
    <n v="0"/>
    <n v="4"/>
  </r>
  <r>
    <x v="0"/>
    <x v="39"/>
    <x v="0"/>
    <x v="2"/>
    <x v="20"/>
    <x v="0"/>
    <n v="65"/>
    <n v="44"/>
    <n v="11"/>
    <n v="14"/>
    <n v="11"/>
    <n v="6"/>
    <n v="2"/>
    <n v="0"/>
    <n v="9"/>
    <n v="2"/>
    <n v="2"/>
    <n v="3"/>
    <n v="2"/>
    <n v="0"/>
    <n v="12"/>
  </r>
  <r>
    <x v="0"/>
    <x v="39"/>
    <x v="0"/>
    <x v="0"/>
    <x v="64"/>
    <x v="0"/>
    <n v="28"/>
    <n v="24"/>
    <n v="7"/>
    <n v="4"/>
    <n v="8"/>
    <n v="5"/>
    <n v="0"/>
    <n v="0"/>
    <n v="4"/>
    <n v="0"/>
    <n v="0"/>
    <n v="2"/>
    <n v="2"/>
    <n v="0"/>
    <n v="0"/>
  </r>
  <r>
    <x v="0"/>
    <x v="39"/>
    <x v="0"/>
    <x v="2"/>
    <x v="50"/>
    <x v="0"/>
    <n v="9"/>
    <n v="2"/>
    <n v="2"/>
    <n v="0"/>
    <n v="0"/>
    <n v="0"/>
    <n v="0"/>
    <n v="0"/>
    <n v="3"/>
    <n v="0"/>
    <n v="1"/>
    <n v="1"/>
    <n v="1"/>
    <n v="0"/>
    <n v="4"/>
  </r>
  <r>
    <x v="0"/>
    <x v="39"/>
    <x v="0"/>
    <x v="2"/>
    <x v="56"/>
    <x v="0"/>
    <n v="15"/>
    <n v="10"/>
    <n v="7"/>
    <n v="0"/>
    <n v="3"/>
    <n v="0"/>
    <n v="0"/>
    <n v="0"/>
    <n v="3"/>
    <n v="0"/>
    <n v="1"/>
    <n v="1"/>
    <n v="1"/>
    <n v="0"/>
    <n v="2"/>
  </r>
  <r>
    <x v="0"/>
    <x v="39"/>
    <x v="0"/>
    <x v="2"/>
    <x v="11"/>
    <x v="0"/>
    <n v="62"/>
    <n v="32"/>
    <n v="15"/>
    <n v="12"/>
    <n v="5"/>
    <n v="0"/>
    <n v="0"/>
    <n v="0"/>
    <n v="17"/>
    <n v="4"/>
    <n v="4"/>
    <n v="7"/>
    <n v="2"/>
    <n v="0"/>
    <n v="13"/>
  </r>
  <r>
    <x v="0"/>
    <x v="39"/>
    <x v="0"/>
    <x v="0"/>
    <x v="51"/>
    <x v="0"/>
    <n v="17"/>
    <n v="12"/>
    <n v="6"/>
    <n v="1"/>
    <n v="2"/>
    <n v="2"/>
    <n v="1"/>
    <n v="0"/>
    <n v="4"/>
    <n v="0"/>
    <n v="1"/>
    <n v="2"/>
    <n v="1"/>
    <n v="0"/>
    <n v="1"/>
  </r>
  <r>
    <x v="0"/>
    <x v="39"/>
    <x v="0"/>
    <x v="2"/>
    <x v="10"/>
    <x v="0"/>
    <n v="27"/>
    <n v="5"/>
    <n v="2"/>
    <n v="1"/>
    <n v="1"/>
    <n v="1"/>
    <n v="0"/>
    <n v="0"/>
    <n v="11"/>
    <n v="0"/>
    <n v="4"/>
    <n v="4"/>
    <n v="3"/>
    <n v="0"/>
    <n v="11"/>
  </r>
  <r>
    <x v="0"/>
    <x v="39"/>
    <x v="0"/>
    <x v="1"/>
    <x v="24"/>
    <x v="0"/>
    <n v="156"/>
    <n v="141"/>
    <n v="32"/>
    <n v="25"/>
    <n v="37"/>
    <n v="33"/>
    <n v="14"/>
    <n v="0"/>
    <n v="11"/>
    <n v="1"/>
    <n v="2"/>
    <n v="6"/>
    <n v="2"/>
    <n v="0"/>
    <n v="4"/>
  </r>
  <r>
    <x v="0"/>
    <x v="39"/>
    <x v="0"/>
    <x v="2"/>
    <x v="21"/>
    <x v="0"/>
    <n v="24"/>
    <n v="23"/>
    <n v="5"/>
    <n v="3"/>
    <n v="9"/>
    <n v="3"/>
    <n v="3"/>
    <n v="0"/>
    <n v="1"/>
    <n v="1"/>
    <n v="0"/>
    <n v="0"/>
    <n v="0"/>
    <n v="0"/>
    <n v="0"/>
  </r>
  <r>
    <x v="0"/>
    <x v="39"/>
    <x v="0"/>
    <x v="2"/>
    <x v="6"/>
    <x v="0"/>
    <n v="21"/>
    <n v="6"/>
    <n v="5"/>
    <n v="1"/>
    <n v="0"/>
    <n v="0"/>
    <n v="0"/>
    <n v="0"/>
    <n v="8"/>
    <n v="1"/>
    <n v="4"/>
    <n v="2"/>
    <n v="1"/>
    <n v="0"/>
    <n v="7"/>
  </r>
  <r>
    <x v="0"/>
    <x v="39"/>
    <x v="0"/>
    <x v="2"/>
    <x v="9"/>
    <x v="0"/>
    <n v="22"/>
    <n v="7"/>
    <n v="6"/>
    <n v="1"/>
    <n v="0"/>
    <n v="0"/>
    <n v="0"/>
    <n v="0"/>
    <n v="11"/>
    <n v="0"/>
    <n v="4"/>
    <n v="3"/>
    <n v="4"/>
    <n v="0"/>
    <n v="4"/>
  </r>
  <r>
    <x v="0"/>
    <x v="39"/>
    <x v="0"/>
    <x v="0"/>
    <x v="23"/>
    <x v="0"/>
    <n v="40"/>
    <n v="30"/>
    <n v="11"/>
    <n v="9"/>
    <n v="5"/>
    <n v="4"/>
    <n v="1"/>
    <n v="0"/>
    <n v="9"/>
    <n v="1"/>
    <n v="4"/>
    <n v="3"/>
    <n v="1"/>
    <n v="0"/>
    <n v="1"/>
  </r>
  <r>
    <x v="0"/>
    <x v="39"/>
    <x v="0"/>
    <x v="2"/>
    <x v="30"/>
    <x v="0"/>
    <n v="50"/>
    <n v="29"/>
    <n v="12"/>
    <n v="8"/>
    <n v="7"/>
    <n v="2"/>
    <n v="0"/>
    <n v="0"/>
    <n v="11"/>
    <n v="1"/>
    <n v="3"/>
    <n v="7"/>
    <n v="0"/>
    <n v="0"/>
    <n v="10"/>
  </r>
  <r>
    <x v="0"/>
    <x v="39"/>
    <x v="0"/>
    <x v="2"/>
    <x v="15"/>
    <x v="0"/>
    <n v="2"/>
    <n v="1"/>
    <n v="1"/>
    <n v="0"/>
    <n v="0"/>
    <n v="0"/>
    <n v="0"/>
    <n v="0"/>
    <n v="1"/>
    <n v="0"/>
    <n v="1"/>
    <n v="0"/>
    <n v="0"/>
    <n v="0"/>
    <n v="0"/>
  </r>
  <r>
    <x v="0"/>
    <x v="39"/>
    <x v="0"/>
    <x v="2"/>
    <x v="31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39"/>
    <x v="0"/>
    <x v="1"/>
    <x v="35"/>
    <x v="0"/>
    <n v="79"/>
    <n v="55"/>
    <n v="15"/>
    <n v="13"/>
    <n v="8"/>
    <n v="14"/>
    <n v="5"/>
    <n v="0"/>
    <n v="15"/>
    <n v="3"/>
    <n v="2"/>
    <n v="7"/>
    <n v="3"/>
    <n v="0"/>
    <n v="9"/>
  </r>
  <r>
    <x v="0"/>
    <x v="39"/>
    <x v="0"/>
    <x v="1"/>
    <x v="48"/>
    <x v="0"/>
    <n v="48"/>
    <n v="44"/>
    <n v="14"/>
    <n v="8"/>
    <n v="7"/>
    <n v="11"/>
    <n v="4"/>
    <n v="0"/>
    <n v="4"/>
    <n v="0"/>
    <n v="0"/>
    <n v="4"/>
    <n v="0"/>
    <n v="0"/>
    <n v="0"/>
  </r>
  <r>
    <x v="0"/>
    <x v="39"/>
    <x v="0"/>
    <x v="2"/>
    <x v="54"/>
    <x v="0"/>
    <n v="5"/>
    <n v="3"/>
    <n v="0"/>
    <n v="1"/>
    <n v="0"/>
    <n v="2"/>
    <n v="0"/>
    <n v="0"/>
    <n v="2"/>
    <n v="0"/>
    <n v="0"/>
    <n v="2"/>
    <n v="0"/>
    <n v="0"/>
    <n v="0"/>
  </r>
  <r>
    <x v="0"/>
    <x v="39"/>
    <x v="0"/>
    <x v="1"/>
    <x v="3"/>
    <x v="0"/>
    <n v="11"/>
    <n v="7"/>
    <n v="3"/>
    <n v="0"/>
    <n v="2"/>
    <n v="2"/>
    <n v="0"/>
    <n v="0"/>
    <n v="2"/>
    <n v="1"/>
    <n v="0"/>
    <n v="1"/>
    <n v="0"/>
    <n v="0"/>
    <n v="2"/>
  </r>
  <r>
    <x v="0"/>
    <x v="39"/>
    <x v="0"/>
    <x v="2"/>
    <x v="18"/>
    <x v="0"/>
    <n v="3"/>
    <n v="2"/>
    <n v="1"/>
    <n v="0"/>
    <n v="0"/>
    <n v="1"/>
    <n v="0"/>
    <n v="0"/>
    <n v="1"/>
    <n v="0"/>
    <n v="1"/>
    <n v="0"/>
    <n v="0"/>
    <n v="0"/>
    <n v="0"/>
  </r>
  <r>
    <x v="0"/>
    <x v="39"/>
    <x v="0"/>
    <x v="0"/>
    <x v="14"/>
    <x v="0"/>
    <n v="36"/>
    <n v="14"/>
    <n v="6"/>
    <n v="3"/>
    <n v="5"/>
    <n v="0"/>
    <n v="0"/>
    <n v="0"/>
    <n v="19"/>
    <n v="1"/>
    <n v="8"/>
    <n v="6"/>
    <n v="4"/>
    <n v="0"/>
    <n v="3"/>
  </r>
  <r>
    <x v="0"/>
    <x v="39"/>
    <x v="0"/>
    <x v="2"/>
    <x v="19"/>
    <x v="0"/>
    <n v="8"/>
    <n v="4"/>
    <n v="3"/>
    <n v="1"/>
    <n v="0"/>
    <n v="0"/>
    <n v="0"/>
    <n v="0"/>
    <n v="3"/>
    <n v="0"/>
    <n v="2"/>
    <n v="1"/>
    <n v="0"/>
    <n v="0"/>
    <n v="1"/>
  </r>
  <r>
    <x v="0"/>
    <x v="39"/>
    <x v="0"/>
    <x v="1"/>
    <x v="22"/>
    <x v="0"/>
    <n v="12"/>
    <n v="8"/>
    <n v="2"/>
    <n v="3"/>
    <n v="3"/>
    <n v="0"/>
    <n v="0"/>
    <n v="0"/>
    <n v="3"/>
    <n v="0"/>
    <n v="1"/>
    <n v="2"/>
    <n v="0"/>
    <n v="0"/>
    <n v="1"/>
  </r>
  <r>
    <x v="0"/>
    <x v="39"/>
    <x v="0"/>
    <x v="2"/>
    <x v="29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39"/>
    <x v="0"/>
    <x v="2"/>
    <x v="25"/>
    <x v="0"/>
    <n v="53"/>
    <n v="14"/>
    <n v="11"/>
    <n v="1"/>
    <n v="2"/>
    <n v="0"/>
    <n v="0"/>
    <n v="0"/>
    <n v="25"/>
    <n v="3"/>
    <n v="6"/>
    <n v="12"/>
    <n v="4"/>
    <n v="0"/>
    <n v="14"/>
  </r>
  <r>
    <x v="0"/>
    <x v="39"/>
    <x v="0"/>
    <x v="1"/>
    <x v="4"/>
    <x v="0"/>
    <n v="50"/>
    <n v="42"/>
    <n v="7"/>
    <n v="3"/>
    <n v="18"/>
    <n v="13"/>
    <n v="1"/>
    <n v="0"/>
    <n v="8"/>
    <n v="0"/>
    <n v="0"/>
    <n v="4"/>
    <n v="4"/>
    <n v="0"/>
    <n v="0"/>
  </r>
  <r>
    <x v="0"/>
    <x v="39"/>
    <x v="0"/>
    <x v="0"/>
    <x v="15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9"/>
    <x v="0"/>
    <x v="0"/>
    <x v="16"/>
    <x v="0"/>
    <n v="21"/>
    <n v="4"/>
    <n v="2"/>
    <n v="2"/>
    <n v="0"/>
    <n v="0"/>
    <n v="0"/>
    <n v="0"/>
    <n v="8"/>
    <n v="0"/>
    <n v="2"/>
    <n v="4"/>
    <n v="2"/>
    <n v="0"/>
    <n v="9"/>
  </r>
  <r>
    <x v="0"/>
    <x v="39"/>
    <x v="0"/>
    <x v="0"/>
    <x v="2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39"/>
    <x v="1"/>
    <x v="4"/>
    <x v="38"/>
    <x v="0"/>
    <n v="577"/>
    <n v="516"/>
    <n v="48"/>
    <n v="56"/>
    <n v="86"/>
    <n v="133"/>
    <n v="184"/>
    <n v="9"/>
    <n v="28"/>
    <n v="4"/>
    <n v="7"/>
    <n v="11"/>
    <n v="6"/>
    <n v="0"/>
    <n v="33"/>
  </r>
  <r>
    <x v="0"/>
    <x v="39"/>
    <x v="1"/>
    <x v="3"/>
    <x v="36"/>
    <x v="1"/>
    <n v="334"/>
    <n v="318"/>
    <n v="30"/>
    <n v="38"/>
    <n v="69"/>
    <n v="82"/>
    <n v="94"/>
    <n v="5"/>
    <n v="10"/>
    <n v="0"/>
    <n v="2"/>
    <n v="5"/>
    <n v="3"/>
    <n v="0"/>
    <n v="6"/>
  </r>
  <r>
    <x v="0"/>
    <x v="39"/>
    <x v="1"/>
    <x v="4"/>
    <x v="39"/>
    <x v="0"/>
    <n v="374"/>
    <n v="361"/>
    <n v="13"/>
    <n v="22"/>
    <n v="42"/>
    <n v="117"/>
    <n v="162"/>
    <n v="5"/>
    <n v="8"/>
    <n v="1"/>
    <n v="1"/>
    <n v="2"/>
    <n v="4"/>
    <n v="0"/>
    <n v="5"/>
  </r>
  <r>
    <x v="0"/>
    <x v="39"/>
    <x v="1"/>
    <x v="3"/>
    <x v="37"/>
    <x v="1"/>
    <n v="240"/>
    <n v="217"/>
    <n v="39"/>
    <n v="20"/>
    <n v="50"/>
    <n v="73"/>
    <n v="35"/>
    <n v="0"/>
    <n v="17"/>
    <n v="3"/>
    <n v="6"/>
    <n v="2"/>
    <n v="6"/>
    <n v="0"/>
    <n v="6"/>
  </r>
  <r>
    <x v="0"/>
    <x v="39"/>
    <x v="2"/>
    <x v="7"/>
    <x v="43"/>
    <x v="0"/>
    <n v="34"/>
    <n v="32"/>
    <n v="10"/>
    <n v="8"/>
    <n v="3"/>
    <n v="8"/>
    <n v="3"/>
    <n v="0"/>
    <n v="2"/>
    <n v="1"/>
    <n v="0"/>
    <n v="1"/>
    <n v="0"/>
    <n v="0"/>
    <n v="0"/>
  </r>
  <r>
    <x v="0"/>
    <x v="39"/>
    <x v="2"/>
    <x v="9"/>
    <x v="46"/>
    <x v="0"/>
    <n v="54"/>
    <n v="50"/>
    <n v="11"/>
    <n v="7"/>
    <n v="11"/>
    <n v="13"/>
    <n v="8"/>
    <n v="0"/>
    <n v="3"/>
    <n v="0"/>
    <n v="1"/>
    <n v="0"/>
    <n v="2"/>
    <n v="0"/>
    <n v="1"/>
  </r>
  <r>
    <x v="0"/>
    <x v="39"/>
    <x v="2"/>
    <x v="5"/>
    <x v="47"/>
    <x v="0"/>
    <n v="32"/>
    <n v="29"/>
    <n v="7"/>
    <n v="5"/>
    <n v="8"/>
    <n v="6"/>
    <n v="3"/>
    <n v="0"/>
    <n v="0"/>
    <n v="0"/>
    <n v="0"/>
    <n v="0"/>
    <n v="0"/>
    <n v="0"/>
    <n v="3"/>
  </r>
  <r>
    <x v="0"/>
    <x v="39"/>
    <x v="2"/>
    <x v="6"/>
    <x v="41"/>
    <x v="1"/>
    <n v="31"/>
    <n v="31"/>
    <n v="0"/>
    <n v="1"/>
    <n v="1"/>
    <n v="6"/>
    <n v="21"/>
    <n v="2"/>
    <n v="0"/>
    <n v="0"/>
    <n v="0"/>
    <n v="0"/>
    <n v="0"/>
    <n v="0"/>
    <n v="0"/>
  </r>
  <r>
    <x v="0"/>
    <x v="39"/>
    <x v="2"/>
    <x v="7"/>
    <x v="44"/>
    <x v="0"/>
    <n v="29"/>
    <n v="27"/>
    <n v="4"/>
    <n v="10"/>
    <n v="7"/>
    <n v="4"/>
    <n v="2"/>
    <n v="0"/>
    <n v="1"/>
    <n v="0"/>
    <n v="0"/>
    <n v="0"/>
    <n v="1"/>
    <n v="0"/>
    <n v="1"/>
  </r>
  <r>
    <x v="0"/>
    <x v="40"/>
    <x v="0"/>
    <x v="2"/>
    <x v="5"/>
    <x v="0"/>
    <n v="35"/>
    <n v="30"/>
    <n v="10"/>
    <n v="7"/>
    <n v="8"/>
    <n v="4"/>
    <n v="1"/>
    <n v="0"/>
    <n v="3"/>
    <n v="0"/>
    <n v="0"/>
    <n v="2"/>
    <n v="1"/>
    <n v="0"/>
    <n v="2"/>
  </r>
  <r>
    <x v="0"/>
    <x v="40"/>
    <x v="0"/>
    <x v="1"/>
    <x v="22"/>
    <x v="0"/>
    <n v="15"/>
    <n v="9"/>
    <n v="5"/>
    <n v="3"/>
    <n v="1"/>
    <n v="0"/>
    <n v="0"/>
    <n v="0"/>
    <n v="6"/>
    <n v="1"/>
    <n v="0"/>
    <n v="4"/>
    <n v="1"/>
    <n v="0"/>
    <n v="0"/>
  </r>
  <r>
    <x v="0"/>
    <x v="40"/>
    <x v="0"/>
    <x v="0"/>
    <x v="32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40"/>
    <x v="0"/>
    <x v="2"/>
    <x v="30"/>
    <x v="0"/>
    <n v="10"/>
    <n v="4"/>
    <n v="1"/>
    <n v="2"/>
    <n v="1"/>
    <n v="0"/>
    <n v="0"/>
    <n v="0"/>
    <n v="3"/>
    <n v="0"/>
    <n v="1"/>
    <n v="2"/>
    <n v="0"/>
    <n v="0"/>
    <n v="3"/>
  </r>
  <r>
    <x v="0"/>
    <x v="40"/>
    <x v="0"/>
    <x v="2"/>
    <x v="27"/>
    <x v="0"/>
    <n v="5"/>
    <n v="1"/>
    <n v="1"/>
    <n v="0"/>
    <n v="0"/>
    <n v="0"/>
    <n v="0"/>
    <n v="0"/>
    <n v="4"/>
    <n v="0"/>
    <n v="1"/>
    <n v="3"/>
    <n v="0"/>
    <n v="0"/>
    <n v="0"/>
  </r>
  <r>
    <x v="0"/>
    <x v="40"/>
    <x v="0"/>
    <x v="1"/>
    <x v="4"/>
    <x v="0"/>
    <n v="94"/>
    <n v="47"/>
    <n v="18"/>
    <n v="11"/>
    <n v="10"/>
    <n v="7"/>
    <n v="1"/>
    <n v="0"/>
    <n v="21"/>
    <n v="1"/>
    <n v="3"/>
    <n v="7"/>
    <n v="10"/>
    <n v="0"/>
    <n v="26"/>
  </r>
  <r>
    <x v="0"/>
    <x v="40"/>
    <x v="0"/>
    <x v="0"/>
    <x v="8"/>
    <x v="0"/>
    <n v="56"/>
    <n v="34"/>
    <n v="20"/>
    <n v="8"/>
    <n v="4"/>
    <n v="2"/>
    <n v="0"/>
    <n v="0"/>
    <n v="13"/>
    <n v="2"/>
    <n v="2"/>
    <n v="5"/>
    <n v="4"/>
    <n v="0"/>
    <n v="9"/>
  </r>
  <r>
    <x v="0"/>
    <x v="40"/>
    <x v="0"/>
    <x v="0"/>
    <x v="23"/>
    <x v="0"/>
    <n v="14"/>
    <n v="9"/>
    <n v="4"/>
    <n v="1"/>
    <n v="0"/>
    <n v="4"/>
    <n v="0"/>
    <n v="0"/>
    <n v="2"/>
    <n v="1"/>
    <n v="0"/>
    <n v="1"/>
    <n v="0"/>
    <n v="0"/>
    <n v="3"/>
  </r>
  <r>
    <x v="0"/>
    <x v="40"/>
    <x v="0"/>
    <x v="2"/>
    <x v="31"/>
    <x v="0"/>
    <n v="42"/>
    <n v="22"/>
    <n v="6"/>
    <n v="6"/>
    <n v="8"/>
    <n v="2"/>
    <n v="0"/>
    <n v="0"/>
    <n v="7"/>
    <n v="0"/>
    <n v="0"/>
    <n v="4"/>
    <n v="3"/>
    <n v="0"/>
    <n v="13"/>
  </r>
  <r>
    <x v="0"/>
    <x v="40"/>
    <x v="0"/>
    <x v="2"/>
    <x v="33"/>
    <x v="0"/>
    <n v="9"/>
    <n v="5"/>
    <n v="2"/>
    <n v="2"/>
    <n v="1"/>
    <n v="0"/>
    <n v="0"/>
    <n v="0"/>
    <n v="3"/>
    <n v="0"/>
    <n v="2"/>
    <n v="1"/>
    <n v="0"/>
    <n v="0"/>
    <n v="1"/>
  </r>
  <r>
    <x v="0"/>
    <x v="40"/>
    <x v="0"/>
    <x v="1"/>
    <x v="24"/>
    <x v="0"/>
    <n v="156"/>
    <n v="134"/>
    <n v="17"/>
    <n v="29"/>
    <n v="32"/>
    <n v="40"/>
    <n v="13"/>
    <n v="3"/>
    <n v="9"/>
    <n v="1"/>
    <n v="2"/>
    <n v="3"/>
    <n v="3"/>
    <n v="1"/>
    <n v="12"/>
  </r>
  <r>
    <x v="0"/>
    <x v="40"/>
    <x v="0"/>
    <x v="0"/>
    <x v="16"/>
    <x v="0"/>
    <n v="13"/>
    <n v="7"/>
    <n v="2"/>
    <n v="3"/>
    <n v="1"/>
    <n v="1"/>
    <n v="0"/>
    <n v="0"/>
    <n v="4"/>
    <n v="0"/>
    <n v="0"/>
    <n v="3"/>
    <n v="1"/>
    <n v="0"/>
    <n v="2"/>
  </r>
  <r>
    <x v="0"/>
    <x v="40"/>
    <x v="0"/>
    <x v="0"/>
    <x v="14"/>
    <x v="0"/>
    <n v="27"/>
    <n v="19"/>
    <n v="10"/>
    <n v="4"/>
    <n v="3"/>
    <n v="1"/>
    <n v="1"/>
    <n v="0"/>
    <n v="4"/>
    <n v="1"/>
    <n v="0"/>
    <n v="1"/>
    <n v="2"/>
    <n v="0"/>
    <n v="4"/>
  </r>
  <r>
    <x v="0"/>
    <x v="40"/>
    <x v="0"/>
    <x v="2"/>
    <x v="21"/>
    <x v="0"/>
    <n v="7"/>
    <n v="2"/>
    <n v="2"/>
    <n v="0"/>
    <n v="0"/>
    <n v="0"/>
    <n v="0"/>
    <n v="0"/>
    <n v="2"/>
    <n v="1"/>
    <n v="0"/>
    <n v="0"/>
    <n v="1"/>
    <n v="0"/>
    <n v="3"/>
  </r>
  <r>
    <x v="0"/>
    <x v="40"/>
    <x v="0"/>
    <x v="2"/>
    <x v="11"/>
    <x v="0"/>
    <n v="57"/>
    <n v="29"/>
    <n v="18"/>
    <n v="5"/>
    <n v="4"/>
    <n v="2"/>
    <n v="0"/>
    <n v="0"/>
    <n v="10"/>
    <n v="1"/>
    <n v="1"/>
    <n v="2"/>
    <n v="6"/>
    <n v="0"/>
    <n v="18"/>
  </r>
  <r>
    <x v="0"/>
    <x v="40"/>
    <x v="0"/>
    <x v="0"/>
    <x v="64"/>
    <x v="0"/>
    <n v="7"/>
    <n v="2"/>
    <n v="0"/>
    <n v="1"/>
    <n v="1"/>
    <n v="0"/>
    <n v="0"/>
    <n v="0"/>
    <n v="0"/>
    <n v="0"/>
    <n v="0"/>
    <n v="0"/>
    <n v="0"/>
    <n v="0"/>
    <n v="5"/>
  </r>
  <r>
    <x v="0"/>
    <x v="40"/>
    <x v="0"/>
    <x v="1"/>
    <x v="3"/>
    <x v="0"/>
    <n v="60"/>
    <n v="45"/>
    <n v="9"/>
    <n v="10"/>
    <n v="11"/>
    <n v="14"/>
    <n v="1"/>
    <n v="0"/>
    <n v="11"/>
    <n v="0"/>
    <n v="5"/>
    <n v="6"/>
    <n v="0"/>
    <n v="0"/>
    <n v="4"/>
  </r>
  <r>
    <x v="0"/>
    <x v="40"/>
    <x v="0"/>
    <x v="1"/>
    <x v="62"/>
    <x v="0"/>
    <n v="54"/>
    <n v="53"/>
    <n v="4"/>
    <n v="6"/>
    <n v="13"/>
    <n v="24"/>
    <n v="5"/>
    <n v="1"/>
    <n v="0"/>
    <n v="0"/>
    <n v="0"/>
    <n v="0"/>
    <n v="0"/>
    <n v="0"/>
    <n v="1"/>
  </r>
  <r>
    <x v="0"/>
    <x v="40"/>
    <x v="0"/>
    <x v="2"/>
    <x v="6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40"/>
    <x v="0"/>
    <x v="2"/>
    <x v="25"/>
    <x v="0"/>
    <n v="1"/>
    <n v="0"/>
    <n v="0"/>
    <n v="0"/>
    <n v="0"/>
    <n v="0"/>
    <n v="0"/>
    <n v="0"/>
    <n v="1"/>
    <n v="1"/>
    <n v="0"/>
    <n v="0"/>
    <n v="0"/>
    <n v="0"/>
    <n v="0"/>
  </r>
  <r>
    <x v="0"/>
    <x v="40"/>
    <x v="0"/>
    <x v="1"/>
    <x v="48"/>
    <x v="0"/>
    <n v="29"/>
    <n v="29"/>
    <n v="0"/>
    <n v="3"/>
    <n v="8"/>
    <n v="10"/>
    <n v="7"/>
    <n v="1"/>
    <n v="0"/>
    <n v="0"/>
    <n v="0"/>
    <n v="0"/>
    <n v="0"/>
    <n v="0"/>
    <n v="0"/>
  </r>
  <r>
    <x v="0"/>
    <x v="40"/>
    <x v="0"/>
    <x v="2"/>
    <x v="20"/>
    <x v="0"/>
    <n v="18"/>
    <n v="13"/>
    <n v="4"/>
    <n v="5"/>
    <n v="1"/>
    <n v="0"/>
    <n v="3"/>
    <n v="0"/>
    <n v="4"/>
    <n v="0"/>
    <n v="0"/>
    <n v="2"/>
    <n v="2"/>
    <n v="0"/>
    <n v="1"/>
  </r>
  <r>
    <x v="0"/>
    <x v="40"/>
    <x v="0"/>
    <x v="2"/>
    <x v="10"/>
    <x v="0"/>
    <n v="20"/>
    <n v="15"/>
    <n v="8"/>
    <n v="3"/>
    <n v="3"/>
    <n v="1"/>
    <n v="0"/>
    <n v="0"/>
    <n v="4"/>
    <n v="0"/>
    <n v="1"/>
    <n v="0"/>
    <n v="3"/>
    <n v="0"/>
    <n v="1"/>
  </r>
  <r>
    <x v="0"/>
    <x v="40"/>
    <x v="0"/>
    <x v="2"/>
    <x v="19"/>
    <x v="0"/>
    <n v="23"/>
    <n v="18"/>
    <n v="5"/>
    <n v="8"/>
    <n v="4"/>
    <n v="1"/>
    <n v="0"/>
    <n v="0"/>
    <n v="4"/>
    <n v="0"/>
    <n v="1"/>
    <n v="1"/>
    <n v="2"/>
    <n v="0"/>
    <n v="1"/>
  </r>
  <r>
    <x v="0"/>
    <x v="40"/>
    <x v="0"/>
    <x v="1"/>
    <x v="35"/>
    <x v="0"/>
    <n v="64"/>
    <n v="55"/>
    <n v="7"/>
    <n v="15"/>
    <n v="20"/>
    <n v="7"/>
    <n v="6"/>
    <n v="0"/>
    <n v="5"/>
    <n v="0"/>
    <n v="0"/>
    <n v="2"/>
    <n v="3"/>
    <n v="0"/>
    <n v="4"/>
  </r>
  <r>
    <x v="0"/>
    <x v="40"/>
    <x v="0"/>
    <x v="2"/>
    <x v="56"/>
    <x v="0"/>
    <n v="22"/>
    <n v="7"/>
    <n v="6"/>
    <n v="1"/>
    <n v="0"/>
    <n v="0"/>
    <n v="0"/>
    <n v="0"/>
    <n v="9"/>
    <n v="0"/>
    <n v="3"/>
    <n v="4"/>
    <n v="2"/>
    <n v="0"/>
    <n v="6"/>
  </r>
  <r>
    <x v="0"/>
    <x v="40"/>
    <x v="0"/>
    <x v="2"/>
    <x v="55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40"/>
    <x v="1"/>
    <x v="4"/>
    <x v="39"/>
    <x v="0"/>
    <n v="265"/>
    <n v="259"/>
    <n v="16"/>
    <n v="26"/>
    <n v="57"/>
    <n v="72"/>
    <n v="75"/>
    <n v="13"/>
    <n v="1"/>
    <n v="0"/>
    <n v="0"/>
    <n v="0"/>
    <n v="1"/>
    <n v="0"/>
    <n v="5"/>
  </r>
  <r>
    <x v="0"/>
    <x v="40"/>
    <x v="1"/>
    <x v="3"/>
    <x v="36"/>
    <x v="1"/>
    <n v="366"/>
    <n v="337"/>
    <n v="46"/>
    <n v="51"/>
    <n v="66"/>
    <n v="85"/>
    <n v="77"/>
    <n v="12"/>
    <n v="21"/>
    <n v="1"/>
    <n v="1"/>
    <n v="8"/>
    <n v="11"/>
    <n v="0"/>
    <n v="8"/>
  </r>
  <r>
    <x v="0"/>
    <x v="40"/>
    <x v="1"/>
    <x v="4"/>
    <x v="38"/>
    <x v="0"/>
    <n v="154"/>
    <n v="136"/>
    <n v="8"/>
    <n v="11"/>
    <n v="41"/>
    <n v="38"/>
    <n v="31"/>
    <n v="7"/>
    <n v="8"/>
    <n v="0"/>
    <n v="2"/>
    <n v="4"/>
    <n v="2"/>
    <n v="0"/>
    <n v="10"/>
  </r>
  <r>
    <x v="0"/>
    <x v="40"/>
    <x v="1"/>
    <x v="3"/>
    <x v="37"/>
    <x v="1"/>
    <n v="224"/>
    <n v="181"/>
    <n v="35"/>
    <n v="33"/>
    <n v="24"/>
    <n v="40"/>
    <n v="39"/>
    <n v="10"/>
    <n v="23"/>
    <n v="0"/>
    <n v="5"/>
    <n v="13"/>
    <n v="5"/>
    <n v="0"/>
    <n v="20"/>
  </r>
  <r>
    <x v="0"/>
    <x v="40"/>
    <x v="2"/>
    <x v="7"/>
    <x v="45"/>
    <x v="0"/>
    <n v="29"/>
    <n v="20"/>
    <n v="6"/>
    <n v="5"/>
    <n v="6"/>
    <n v="2"/>
    <n v="1"/>
    <n v="0"/>
    <n v="7"/>
    <n v="0"/>
    <n v="1"/>
    <n v="3"/>
    <n v="3"/>
    <n v="0"/>
    <n v="2"/>
  </r>
  <r>
    <x v="0"/>
    <x v="40"/>
    <x v="2"/>
    <x v="7"/>
    <x v="44"/>
    <x v="0"/>
    <n v="33"/>
    <n v="25"/>
    <n v="7"/>
    <n v="10"/>
    <n v="6"/>
    <n v="2"/>
    <n v="0"/>
    <n v="0"/>
    <n v="4"/>
    <n v="1"/>
    <n v="1"/>
    <n v="2"/>
    <n v="0"/>
    <n v="0"/>
    <n v="4"/>
  </r>
  <r>
    <x v="0"/>
    <x v="40"/>
    <x v="2"/>
    <x v="9"/>
    <x v="46"/>
    <x v="0"/>
    <n v="66"/>
    <n v="49"/>
    <n v="17"/>
    <n v="18"/>
    <n v="8"/>
    <n v="6"/>
    <n v="0"/>
    <n v="0"/>
    <n v="11"/>
    <n v="0"/>
    <n v="0"/>
    <n v="2"/>
    <n v="9"/>
    <n v="0"/>
    <n v="6"/>
  </r>
  <r>
    <x v="0"/>
    <x v="40"/>
    <x v="2"/>
    <x v="7"/>
    <x v="43"/>
    <x v="0"/>
    <n v="20"/>
    <n v="10"/>
    <n v="4"/>
    <n v="3"/>
    <n v="1"/>
    <n v="2"/>
    <n v="0"/>
    <n v="0"/>
    <n v="5"/>
    <n v="0"/>
    <n v="1"/>
    <n v="1"/>
    <n v="3"/>
    <n v="0"/>
    <n v="5"/>
  </r>
  <r>
    <x v="0"/>
    <x v="40"/>
    <x v="2"/>
    <x v="6"/>
    <x v="41"/>
    <x v="1"/>
    <n v="58"/>
    <n v="57"/>
    <n v="3"/>
    <n v="5"/>
    <n v="16"/>
    <n v="22"/>
    <n v="8"/>
    <n v="3"/>
    <n v="0"/>
    <n v="0"/>
    <n v="0"/>
    <n v="0"/>
    <n v="0"/>
    <n v="0"/>
    <n v="1"/>
  </r>
  <r>
    <x v="0"/>
    <x v="41"/>
    <x v="0"/>
    <x v="0"/>
    <x v="23"/>
    <x v="0"/>
    <n v="29"/>
    <n v="21"/>
    <n v="4"/>
    <n v="9"/>
    <n v="3"/>
    <n v="4"/>
    <n v="1"/>
    <n v="0"/>
    <n v="2"/>
    <n v="0"/>
    <n v="0"/>
    <n v="1"/>
    <n v="1"/>
    <n v="0"/>
    <n v="6"/>
  </r>
  <r>
    <x v="0"/>
    <x v="41"/>
    <x v="0"/>
    <x v="1"/>
    <x v="3"/>
    <x v="0"/>
    <n v="17"/>
    <n v="11"/>
    <n v="4"/>
    <n v="2"/>
    <n v="4"/>
    <n v="1"/>
    <n v="0"/>
    <n v="0"/>
    <n v="4"/>
    <n v="0"/>
    <n v="0"/>
    <n v="4"/>
    <n v="0"/>
    <n v="0"/>
    <n v="2"/>
  </r>
  <r>
    <x v="0"/>
    <x v="41"/>
    <x v="0"/>
    <x v="2"/>
    <x v="5"/>
    <x v="0"/>
    <n v="30"/>
    <n v="18"/>
    <n v="14"/>
    <n v="3"/>
    <n v="1"/>
    <n v="0"/>
    <n v="0"/>
    <n v="0"/>
    <n v="4"/>
    <n v="0"/>
    <n v="0"/>
    <n v="2"/>
    <n v="2"/>
    <n v="0"/>
    <n v="8"/>
  </r>
  <r>
    <x v="0"/>
    <x v="41"/>
    <x v="0"/>
    <x v="2"/>
    <x v="13"/>
    <x v="0"/>
    <n v="12"/>
    <n v="0"/>
    <n v="0"/>
    <n v="0"/>
    <n v="0"/>
    <n v="0"/>
    <n v="0"/>
    <n v="0"/>
    <n v="4"/>
    <n v="0"/>
    <n v="0"/>
    <n v="1"/>
    <n v="3"/>
    <n v="0"/>
    <n v="8"/>
  </r>
  <r>
    <x v="0"/>
    <x v="41"/>
    <x v="0"/>
    <x v="2"/>
    <x v="21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41"/>
    <x v="0"/>
    <x v="2"/>
    <x v="25"/>
    <x v="0"/>
    <n v="56"/>
    <n v="20"/>
    <n v="14"/>
    <n v="4"/>
    <n v="1"/>
    <n v="0"/>
    <n v="1"/>
    <n v="0"/>
    <n v="22"/>
    <n v="0"/>
    <n v="2"/>
    <n v="11"/>
    <n v="9"/>
    <n v="0"/>
    <n v="14"/>
  </r>
  <r>
    <x v="0"/>
    <x v="41"/>
    <x v="0"/>
    <x v="2"/>
    <x v="20"/>
    <x v="0"/>
    <n v="9"/>
    <n v="2"/>
    <n v="2"/>
    <n v="0"/>
    <n v="0"/>
    <n v="0"/>
    <n v="0"/>
    <n v="0"/>
    <n v="6"/>
    <n v="0"/>
    <n v="0"/>
    <n v="5"/>
    <n v="1"/>
    <n v="0"/>
    <n v="1"/>
  </r>
  <r>
    <x v="0"/>
    <x v="41"/>
    <x v="0"/>
    <x v="0"/>
    <x v="32"/>
    <x v="0"/>
    <n v="33"/>
    <n v="15"/>
    <n v="9"/>
    <n v="2"/>
    <n v="4"/>
    <n v="0"/>
    <n v="0"/>
    <n v="0"/>
    <n v="5"/>
    <n v="0"/>
    <n v="0"/>
    <n v="2"/>
    <n v="3"/>
    <n v="0"/>
    <n v="13"/>
  </r>
  <r>
    <x v="0"/>
    <x v="41"/>
    <x v="0"/>
    <x v="0"/>
    <x v="1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41"/>
    <x v="0"/>
    <x v="2"/>
    <x v="6"/>
    <x v="0"/>
    <n v="12"/>
    <n v="6"/>
    <n v="3"/>
    <n v="2"/>
    <n v="1"/>
    <n v="0"/>
    <n v="0"/>
    <n v="0"/>
    <n v="4"/>
    <n v="0"/>
    <n v="0"/>
    <n v="1"/>
    <n v="3"/>
    <n v="0"/>
    <n v="2"/>
  </r>
  <r>
    <x v="0"/>
    <x v="41"/>
    <x v="0"/>
    <x v="2"/>
    <x v="27"/>
    <x v="0"/>
    <n v="28"/>
    <n v="8"/>
    <n v="5"/>
    <n v="2"/>
    <n v="0"/>
    <n v="1"/>
    <n v="0"/>
    <n v="0"/>
    <n v="13"/>
    <n v="0"/>
    <n v="1"/>
    <n v="6"/>
    <n v="6"/>
    <n v="0"/>
    <n v="7"/>
  </r>
  <r>
    <x v="0"/>
    <x v="41"/>
    <x v="0"/>
    <x v="1"/>
    <x v="26"/>
    <x v="0"/>
    <n v="59"/>
    <n v="30"/>
    <n v="17"/>
    <n v="8"/>
    <n v="3"/>
    <n v="1"/>
    <n v="1"/>
    <n v="0"/>
    <n v="14"/>
    <n v="0"/>
    <n v="2"/>
    <n v="7"/>
    <n v="5"/>
    <n v="0"/>
    <n v="15"/>
  </r>
  <r>
    <x v="0"/>
    <x v="41"/>
    <x v="0"/>
    <x v="0"/>
    <x v="76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41"/>
    <x v="0"/>
    <x v="2"/>
    <x v="30"/>
    <x v="0"/>
    <n v="8"/>
    <n v="4"/>
    <n v="2"/>
    <n v="2"/>
    <n v="0"/>
    <n v="0"/>
    <n v="0"/>
    <n v="0"/>
    <n v="2"/>
    <n v="0"/>
    <n v="1"/>
    <n v="1"/>
    <n v="0"/>
    <n v="0"/>
    <n v="2"/>
  </r>
  <r>
    <x v="0"/>
    <x v="41"/>
    <x v="0"/>
    <x v="0"/>
    <x v="14"/>
    <x v="0"/>
    <n v="5"/>
    <n v="2"/>
    <n v="1"/>
    <n v="0"/>
    <n v="1"/>
    <n v="0"/>
    <n v="0"/>
    <n v="0"/>
    <n v="1"/>
    <n v="0"/>
    <n v="0"/>
    <n v="0"/>
    <n v="1"/>
    <n v="0"/>
    <n v="2"/>
  </r>
  <r>
    <x v="0"/>
    <x v="41"/>
    <x v="0"/>
    <x v="2"/>
    <x v="18"/>
    <x v="0"/>
    <n v="3"/>
    <n v="0"/>
    <n v="0"/>
    <n v="0"/>
    <n v="0"/>
    <n v="0"/>
    <n v="0"/>
    <n v="0"/>
    <n v="2"/>
    <n v="1"/>
    <n v="0"/>
    <n v="0"/>
    <n v="1"/>
    <n v="0"/>
    <n v="1"/>
  </r>
  <r>
    <x v="0"/>
    <x v="41"/>
    <x v="0"/>
    <x v="2"/>
    <x v="33"/>
    <x v="0"/>
    <n v="3"/>
    <n v="1"/>
    <n v="0"/>
    <n v="1"/>
    <n v="0"/>
    <n v="0"/>
    <n v="0"/>
    <n v="0"/>
    <n v="1"/>
    <n v="0"/>
    <n v="0"/>
    <n v="0"/>
    <n v="1"/>
    <n v="0"/>
    <n v="1"/>
  </r>
  <r>
    <x v="0"/>
    <x v="41"/>
    <x v="0"/>
    <x v="1"/>
    <x v="72"/>
    <x v="0"/>
    <n v="29"/>
    <n v="27"/>
    <n v="10"/>
    <n v="10"/>
    <n v="4"/>
    <n v="3"/>
    <n v="0"/>
    <n v="0"/>
    <n v="0"/>
    <n v="0"/>
    <n v="0"/>
    <n v="0"/>
    <n v="0"/>
    <n v="0"/>
    <n v="2"/>
  </r>
  <r>
    <x v="0"/>
    <x v="41"/>
    <x v="0"/>
    <x v="0"/>
    <x v="16"/>
    <x v="0"/>
    <n v="20"/>
    <n v="7"/>
    <n v="1"/>
    <n v="1"/>
    <n v="4"/>
    <n v="1"/>
    <n v="0"/>
    <n v="0"/>
    <n v="7"/>
    <n v="0"/>
    <n v="2"/>
    <n v="2"/>
    <n v="3"/>
    <n v="0"/>
    <n v="6"/>
  </r>
  <r>
    <x v="0"/>
    <x v="41"/>
    <x v="0"/>
    <x v="1"/>
    <x v="48"/>
    <x v="0"/>
    <n v="2"/>
    <n v="2"/>
    <n v="1"/>
    <n v="1"/>
    <n v="0"/>
    <n v="0"/>
    <n v="0"/>
    <n v="0"/>
    <n v="0"/>
    <n v="0"/>
    <n v="0"/>
    <n v="0"/>
    <n v="0"/>
    <n v="0"/>
    <n v="0"/>
  </r>
  <r>
    <x v="0"/>
    <x v="41"/>
    <x v="0"/>
    <x v="0"/>
    <x v="8"/>
    <x v="0"/>
    <n v="47"/>
    <n v="27"/>
    <n v="9"/>
    <n v="8"/>
    <n v="5"/>
    <n v="4"/>
    <n v="1"/>
    <n v="0"/>
    <n v="7"/>
    <n v="0"/>
    <n v="0"/>
    <n v="2"/>
    <n v="5"/>
    <n v="0"/>
    <n v="13"/>
  </r>
  <r>
    <x v="0"/>
    <x v="41"/>
    <x v="0"/>
    <x v="1"/>
    <x v="4"/>
    <x v="0"/>
    <n v="42"/>
    <n v="16"/>
    <n v="7"/>
    <n v="6"/>
    <n v="1"/>
    <n v="2"/>
    <n v="0"/>
    <n v="0"/>
    <n v="7"/>
    <n v="0"/>
    <n v="0"/>
    <n v="6"/>
    <n v="1"/>
    <n v="0"/>
    <n v="19"/>
  </r>
  <r>
    <x v="0"/>
    <x v="41"/>
    <x v="0"/>
    <x v="0"/>
    <x v="0"/>
    <x v="0"/>
    <n v="16"/>
    <n v="10"/>
    <n v="4"/>
    <n v="0"/>
    <n v="5"/>
    <n v="1"/>
    <n v="0"/>
    <n v="0"/>
    <n v="1"/>
    <n v="0"/>
    <n v="0"/>
    <n v="0"/>
    <n v="1"/>
    <n v="0"/>
    <n v="5"/>
  </r>
  <r>
    <x v="0"/>
    <x v="41"/>
    <x v="0"/>
    <x v="1"/>
    <x v="24"/>
    <x v="0"/>
    <n v="222"/>
    <n v="195"/>
    <n v="53"/>
    <n v="46"/>
    <n v="49"/>
    <n v="35"/>
    <n v="12"/>
    <n v="0"/>
    <n v="12"/>
    <n v="1"/>
    <n v="0"/>
    <n v="3"/>
    <n v="8"/>
    <n v="0"/>
    <n v="15"/>
  </r>
  <r>
    <x v="0"/>
    <x v="41"/>
    <x v="0"/>
    <x v="2"/>
    <x v="29"/>
    <x v="0"/>
    <n v="2"/>
    <n v="1"/>
    <n v="1"/>
    <n v="0"/>
    <n v="0"/>
    <n v="0"/>
    <n v="0"/>
    <n v="0"/>
    <n v="1"/>
    <n v="0"/>
    <n v="0"/>
    <n v="1"/>
    <n v="0"/>
    <n v="0"/>
    <n v="0"/>
  </r>
  <r>
    <x v="0"/>
    <x v="41"/>
    <x v="0"/>
    <x v="1"/>
    <x v="22"/>
    <x v="0"/>
    <n v="29"/>
    <n v="11"/>
    <n v="8"/>
    <n v="3"/>
    <n v="0"/>
    <n v="0"/>
    <n v="0"/>
    <n v="0"/>
    <n v="11"/>
    <n v="0"/>
    <n v="2"/>
    <n v="6"/>
    <n v="3"/>
    <n v="0"/>
    <n v="7"/>
  </r>
  <r>
    <x v="0"/>
    <x v="41"/>
    <x v="0"/>
    <x v="2"/>
    <x v="19"/>
    <x v="0"/>
    <n v="15"/>
    <n v="10"/>
    <n v="3"/>
    <n v="5"/>
    <n v="1"/>
    <n v="1"/>
    <n v="0"/>
    <n v="0"/>
    <n v="3"/>
    <n v="0"/>
    <n v="0"/>
    <n v="2"/>
    <n v="1"/>
    <n v="0"/>
    <n v="2"/>
  </r>
  <r>
    <x v="0"/>
    <x v="41"/>
    <x v="0"/>
    <x v="2"/>
    <x v="56"/>
    <x v="0"/>
    <n v="9"/>
    <n v="6"/>
    <n v="1"/>
    <n v="4"/>
    <n v="1"/>
    <n v="0"/>
    <n v="0"/>
    <n v="0"/>
    <n v="2"/>
    <n v="0"/>
    <n v="0"/>
    <n v="2"/>
    <n v="0"/>
    <n v="0"/>
    <n v="1"/>
  </r>
  <r>
    <x v="0"/>
    <x v="41"/>
    <x v="0"/>
    <x v="1"/>
    <x v="35"/>
    <x v="0"/>
    <n v="98"/>
    <n v="81"/>
    <n v="31"/>
    <n v="15"/>
    <n v="19"/>
    <n v="11"/>
    <n v="5"/>
    <n v="0"/>
    <n v="8"/>
    <n v="0"/>
    <n v="1"/>
    <n v="5"/>
    <n v="2"/>
    <n v="0"/>
    <n v="9"/>
  </r>
  <r>
    <x v="0"/>
    <x v="41"/>
    <x v="0"/>
    <x v="2"/>
    <x v="10"/>
    <x v="0"/>
    <n v="34"/>
    <n v="22"/>
    <n v="12"/>
    <n v="8"/>
    <n v="1"/>
    <n v="1"/>
    <n v="0"/>
    <n v="0"/>
    <n v="9"/>
    <n v="0"/>
    <n v="0"/>
    <n v="5"/>
    <n v="4"/>
    <n v="0"/>
    <n v="3"/>
  </r>
  <r>
    <x v="0"/>
    <x v="41"/>
    <x v="0"/>
    <x v="2"/>
    <x v="63"/>
    <x v="0"/>
    <n v="13"/>
    <n v="8"/>
    <n v="4"/>
    <n v="4"/>
    <n v="0"/>
    <n v="0"/>
    <n v="0"/>
    <n v="0"/>
    <n v="0"/>
    <n v="0"/>
    <n v="0"/>
    <n v="0"/>
    <n v="0"/>
    <n v="0"/>
    <n v="5"/>
  </r>
  <r>
    <x v="0"/>
    <x v="41"/>
    <x v="0"/>
    <x v="0"/>
    <x v="60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41"/>
    <x v="1"/>
    <x v="3"/>
    <x v="36"/>
    <x v="1"/>
    <n v="417"/>
    <n v="392"/>
    <n v="63"/>
    <n v="68"/>
    <n v="88"/>
    <n v="88"/>
    <n v="83"/>
    <n v="2"/>
    <n v="15"/>
    <n v="1"/>
    <n v="1"/>
    <n v="5"/>
    <n v="8"/>
    <n v="0"/>
    <n v="10"/>
  </r>
  <r>
    <x v="0"/>
    <x v="41"/>
    <x v="1"/>
    <x v="4"/>
    <x v="38"/>
    <x v="0"/>
    <n v="444"/>
    <n v="415"/>
    <n v="32"/>
    <n v="52"/>
    <n v="88"/>
    <n v="115"/>
    <n v="124"/>
    <n v="4"/>
    <n v="14"/>
    <n v="0"/>
    <n v="1"/>
    <n v="8"/>
    <n v="5"/>
    <n v="1"/>
    <n v="14"/>
  </r>
  <r>
    <x v="0"/>
    <x v="41"/>
    <x v="1"/>
    <x v="4"/>
    <x v="39"/>
    <x v="0"/>
    <n v="269"/>
    <n v="256"/>
    <n v="33"/>
    <n v="39"/>
    <n v="44"/>
    <n v="67"/>
    <n v="68"/>
    <n v="5"/>
    <n v="8"/>
    <n v="1"/>
    <n v="0"/>
    <n v="1"/>
    <n v="6"/>
    <n v="0"/>
    <n v="5"/>
  </r>
  <r>
    <x v="0"/>
    <x v="41"/>
    <x v="1"/>
    <x v="3"/>
    <x v="37"/>
    <x v="1"/>
    <n v="445"/>
    <n v="397"/>
    <n v="64"/>
    <n v="65"/>
    <n v="89"/>
    <n v="102"/>
    <n v="76"/>
    <n v="1"/>
    <n v="29"/>
    <n v="0"/>
    <n v="6"/>
    <n v="10"/>
    <n v="13"/>
    <n v="1"/>
    <n v="18"/>
  </r>
  <r>
    <x v="0"/>
    <x v="41"/>
    <x v="2"/>
    <x v="7"/>
    <x v="43"/>
    <x v="0"/>
    <n v="19"/>
    <n v="12"/>
    <n v="8"/>
    <n v="1"/>
    <n v="2"/>
    <n v="1"/>
    <n v="0"/>
    <n v="0"/>
    <n v="5"/>
    <n v="0"/>
    <n v="3"/>
    <n v="1"/>
    <n v="1"/>
    <n v="0"/>
    <n v="2"/>
  </r>
  <r>
    <x v="0"/>
    <x v="41"/>
    <x v="2"/>
    <x v="7"/>
    <x v="44"/>
    <x v="0"/>
    <n v="29"/>
    <n v="27"/>
    <n v="9"/>
    <n v="7"/>
    <n v="6"/>
    <n v="4"/>
    <n v="1"/>
    <n v="0"/>
    <n v="2"/>
    <n v="0"/>
    <n v="1"/>
    <n v="1"/>
    <n v="0"/>
    <n v="0"/>
    <n v="0"/>
  </r>
  <r>
    <x v="0"/>
    <x v="41"/>
    <x v="2"/>
    <x v="5"/>
    <x v="47"/>
    <x v="0"/>
    <n v="15"/>
    <n v="14"/>
    <n v="2"/>
    <n v="3"/>
    <n v="2"/>
    <n v="5"/>
    <n v="2"/>
    <n v="0"/>
    <n v="0"/>
    <n v="0"/>
    <n v="0"/>
    <n v="0"/>
    <n v="0"/>
    <n v="0"/>
    <n v="1"/>
  </r>
  <r>
    <x v="0"/>
    <x v="41"/>
    <x v="2"/>
    <x v="9"/>
    <x v="46"/>
    <x v="0"/>
    <n v="100"/>
    <n v="64"/>
    <n v="28"/>
    <n v="22"/>
    <n v="7"/>
    <n v="7"/>
    <n v="0"/>
    <n v="0"/>
    <n v="30"/>
    <n v="0"/>
    <n v="7"/>
    <n v="9"/>
    <n v="14"/>
    <n v="0"/>
    <n v="6"/>
  </r>
  <r>
    <x v="0"/>
    <x v="41"/>
    <x v="2"/>
    <x v="6"/>
    <x v="41"/>
    <x v="1"/>
    <n v="49"/>
    <n v="48"/>
    <n v="1"/>
    <n v="7"/>
    <n v="7"/>
    <n v="16"/>
    <n v="15"/>
    <n v="2"/>
    <n v="0"/>
    <n v="0"/>
    <n v="0"/>
    <n v="0"/>
    <n v="0"/>
    <n v="0"/>
    <n v="1"/>
  </r>
  <r>
    <x v="0"/>
    <x v="41"/>
    <x v="2"/>
    <x v="6"/>
    <x v="92"/>
    <x v="1"/>
    <n v="29"/>
    <n v="22"/>
    <n v="6"/>
    <n v="8"/>
    <n v="4"/>
    <n v="4"/>
    <n v="0"/>
    <n v="0"/>
    <n v="3"/>
    <n v="0"/>
    <n v="0"/>
    <n v="0"/>
    <n v="3"/>
    <n v="0"/>
    <n v="4"/>
  </r>
  <r>
    <x v="1"/>
    <x v="0"/>
    <x v="0"/>
    <x v="1"/>
    <x v="35"/>
    <x v="2"/>
    <n v="21"/>
    <n v="21"/>
    <n v="4"/>
    <n v="11"/>
    <n v="5"/>
    <n v="1"/>
    <n v="0"/>
    <n v="0"/>
    <n v="0"/>
    <n v="0"/>
    <n v="0"/>
    <n v="0"/>
    <n v="0"/>
    <n v="0"/>
    <n v="0"/>
  </r>
  <r>
    <x v="1"/>
    <x v="0"/>
    <x v="0"/>
    <x v="2"/>
    <x v="21"/>
    <x v="2"/>
    <n v="1"/>
    <n v="0"/>
    <n v="0"/>
    <n v="0"/>
    <n v="0"/>
    <n v="0"/>
    <n v="0"/>
    <n v="0"/>
    <n v="0"/>
    <n v="0"/>
    <n v="0"/>
    <n v="0"/>
    <n v="0"/>
    <n v="0"/>
    <n v="1"/>
  </r>
  <r>
    <x v="1"/>
    <x v="0"/>
    <x v="1"/>
    <x v="4"/>
    <x v="39"/>
    <x v="2"/>
    <n v="1"/>
    <n v="1"/>
    <n v="1"/>
    <n v="0"/>
    <n v="0"/>
    <n v="0"/>
    <n v="0"/>
    <n v="0"/>
    <n v="0"/>
    <n v="0"/>
    <n v="0"/>
    <n v="0"/>
    <n v="0"/>
    <n v="0"/>
    <n v="0"/>
  </r>
  <r>
    <x v="1"/>
    <x v="0"/>
    <x v="1"/>
    <x v="4"/>
    <x v="38"/>
    <x v="2"/>
    <n v="28"/>
    <n v="28"/>
    <n v="2"/>
    <n v="6"/>
    <n v="11"/>
    <n v="8"/>
    <n v="1"/>
    <n v="0"/>
    <n v="0"/>
    <n v="0"/>
    <n v="0"/>
    <n v="0"/>
    <n v="0"/>
    <n v="0"/>
    <n v="0"/>
  </r>
  <r>
    <x v="1"/>
    <x v="0"/>
    <x v="2"/>
    <x v="6"/>
    <x v="41"/>
    <x v="3"/>
    <n v="19"/>
    <n v="18"/>
    <n v="1"/>
    <n v="4"/>
    <n v="7"/>
    <n v="3"/>
    <n v="3"/>
    <n v="0"/>
    <n v="0"/>
    <n v="0"/>
    <n v="0"/>
    <n v="0"/>
    <n v="0"/>
    <n v="0"/>
    <n v="1"/>
  </r>
  <r>
    <x v="1"/>
    <x v="0"/>
    <x v="2"/>
    <x v="5"/>
    <x v="42"/>
    <x v="2"/>
    <n v="16"/>
    <n v="16"/>
    <n v="3"/>
    <n v="6"/>
    <n v="7"/>
    <n v="0"/>
    <n v="0"/>
    <n v="0"/>
    <n v="0"/>
    <n v="0"/>
    <n v="0"/>
    <n v="0"/>
    <n v="0"/>
    <n v="0"/>
    <n v="0"/>
  </r>
  <r>
    <x v="1"/>
    <x v="2"/>
    <x v="0"/>
    <x v="1"/>
    <x v="35"/>
    <x v="2"/>
    <n v="13"/>
    <n v="13"/>
    <n v="0"/>
    <n v="7"/>
    <n v="5"/>
    <n v="1"/>
    <n v="0"/>
    <n v="0"/>
    <n v="0"/>
    <n v="0"/>
    <n v="0"/>
    <n v="0"/>
    <n v="0"/>
    <n v="0"/>
    <n v="0"/>
  </r>
  <r>
    <x v="1"/>
    <x v="2"/>
    <x v="0"/>
    <x v="1"/>
    <x v="24"/>
    <x v="2"/>
    <n v="16"/>
    <n v="16"/>
    <n v="3"/>
    <n v="2"/>
    <n v="8"/>
    <n v="3"/>
    <n v="0"/>
    <n v="0"/>
    <n v="0"/>
    <n v="0"/>
    <n v="0"/>
    <n v="0"/>
    <n v="0"/>
    <n v="0"/>
    <n v="0"/>
  </r>
  <r>
    <x v="1"/>
    <x v="2"/>
    <x v="1"/>
    <x v="4"/>
    <x v="39"/>
    <x v="2"/>
    <n v="8"/>
    <n v="8"/>
    <n v="0"/>
    <n v="1"/>
    <n v="0"/>
    <n v="1"/>
    <n v="6"/>
    <n v="0"/>
    <n v="0"/>
    <n v="0"/>
    <n v="0"/>
    <n v="0"/>
    <n v="0"/>
    <n v="0"/>
    <n v="0"/>
  </r>
  <r>
    <x v="1"/>
    <x v="2"/>
    <x v="1"/>
    <x v="4"/>
    <x v="39"/>
    <x v="4"/>
    <n v="14"/>
    <n v="13"/>
    <n v="2"/>
    <n v="2"/>
    <n v="1"/>
    <n v="2"/>
    <n v="5"/>
    <n v="1"/>
    <n v="0"/>
    <n v="0"/>
    <n v="0"/>
    <n v="0"/>
    <n v="0"/>
    <n v="0"/>
    <n v="1"/>
  </r>
  <r>
    <x v="1"/>
    <x v="2"/>
    <x v="1"/>
    <x v="4"/>
    <x v="38"/>
    <x v="2"/>
    <n v="10"/>
    <n v="10"/>
    <n v="0"/>
    <n v="1"/>
    <n v="1"/>
    <n v="4"/>
    <n v="4"/>
    <n v="0"/>
    <n v="0"/>
    <n v="0"/>
    <n v="0"/>
    <n v="0"/>
    <n v="0"/>
    <n v="0"/>
    <n v="0"/>
  </r>
  <r>
    <x v="1"/>
    <x v="2"/>
    <x v="1"/>
    <x v="3"/>
    <x v="36"/>
    <x v="5"/>
    <n v="19"/>
    <n v="17"/>
    <n v="3"/>
    <n v="3"/>
    <n v="5"/>
    <n v="6"/>
    <n v="0"/>
    <n v="0"/>
    <n v="2"/>
    <n v="0"/>
    <n v="0"/>
    <n v="1"/>
    <n v="1"/>
    <n v="0"/>
    <n v="0"/>
  </r>
  <r>
    <x v="1"/>
    <x v="2"/>
    <x v="1"/>
    <x v="4"/>
    <x v="38"/>
    <x v="5"/>
    <n v="22"/>
    <n v="21"/>
    <n v="1"/>
    <n v="3"/>
    <n v="7"/>
    <n v="4"/>
    <n v="5"/>
    <n v="1"/>
    <n v="1"/>
    <n v="0"/>
    <n v="0"/>
    <n v="1"/>
    <n v="0"/>
    <n v="0"/>
    <n v="0"/>
  </r>
  <r>
    <x v="1"/>
    <x v="3"/>
    <x v="1"/>
    <x v="4"/>
    <x v="39"/>
    <x v="5"/>
    <n v="31"/>
    <n v="31"/>
    <n v="0"/>
    <n v="0"/>
    <n v="0"/>
    <n v="8"/>
    <n v="22"/>
    <n v="1"/>
    <n v="0"/>
    <n v="0"/>
    <n v="0"/>
    <n v="0"/>
    <n v="0"/>
    <n v="0"/>
    <n v="0"/>
  </r>
  <r>
    <x v="1"/>
    <x v="3"/>
    <x v="1"/>
    <x v="4"/>
    <x v="39"/>
    <x v="2"/>
    <n v="1"/>
    <n v="0"/>
    <n v="0"/>
    <n v="0"/>
    <n v="0"/>
    <n v="0"/>
    <n v="0"/>
    <n v="0"/>
    <n v="0"/>
    <n v="0"/>
    <n v="0"/>
    <n v="0"/>
    <n v="0"/>
    <n v="0"/>
    <n v="1"/>
  </r>
  <r>
    <x v="1"/>
    <x v="3"/>
    <x v="1"/>
    <x v="4"/>
    <x v="38"/>
    <x v="2"/>
    <n v="7"/>
    <n v="7"/>
    <n v="0"/>
    <n v="0"/>
    <n v="2"/>
    <n v="1"/>
    <n v="4"/>
    <n v="0"/>
    <n v="0"/>
    <n v="0"/>
    <n v="0"/>
    <n v="0"/>
    <n v="0"/>
    <n v="0"/>
    <n v="0"/>
  </r>
  <r>
    <x v="1"/>
    <x v="3"/>
    <x v="1"/>
    <x v="3"/>
    <x v="36"/>
    <x v="5"/>
    <n v="28"/>
    <n v="28"/>
    <n v="0"/>
    <n v="2"/>
    <n v="2"/>
    <n v="9"/>
    <n v="14"/>
    <n v="1"/>
    <n v="0"/>
    <n v="0"/>
    <n v="0"/>
    <n v="0"/>
    <n v="0"/>
    <n v="0"/>
    <n v="0"/>
  </r>
  <r>
    <x v="1"/>
    <x v="3"/>
    <x v="1"/>
    <x v="4"/>
    <x v="38"/>
    <x v="6"/>
    <n v="4"/>
    <n v="1"/>
    <n v="1"/>
    <n v="0"/>
    <n v="0"/>
    <n v="0"/>
    <n v="0"/>
    <n v="0"/>
    <n v="3"/>
    <n v="1"/>
    <n v="0"/>
    <n v="1"/>
    <n v="1"/>
    <n v="0"/>
    <n v="0"/>
  </r>
  <r>
    <x v="1"/>
    <x v="5"/>
    <x v="0"/>
    <x v="2"/>
    <x v="5"/>
    <x v="2"/>
    <n v="1"/>
    <n v="1"/>
    <n v="1"/>
    <n v="0"/>
    <n v="0"/>
    <n v="0"/>
    <n v="0"/>
    <n v="0"/>
    <n v="0"/>
    <n v="0"/>
    <n v="0"/>
    <n v="0"/>
    <n v="0"/>
    <n v="0"/>
    <n v="0"/>
  </r>
  <r>
    <x v="1"/>
    <x v="5"/>
    <x v="0"/>
    <x v="2"/>
    <x v="25"/>
    <x v="2"/>
    <n v="1"/>
    <n v="0"/>
    <n v="0"/>
    <n v="0"/>
    <n v="0"/>
    <n v="0"/>
    <n v="0"/>
    <n v="0"/>
    <n v="0"/>
    <n v="0"/>
    <n v="0"/>
    <n v="0"/>
    <n v="0"/>
    <n v="0"/>
    <n v="1"/>
  </r>
  <r>
    <x v="1"/>
    <x v="5"/>
    <x v="0"/>
    <x v="1"/>
    <x v="24"/>
    <x v="2"/>
    <n v="11"/>
    <n v="10"/>
    <n v="3"/>
    <n v="2"/>
    <n v="4"/>
    <n v="1"/>
    <n v="0"/>
    <n v="0"/>
    <n v="0"/>
    <n v="0"/>
    <n v="0"/>
    <n v="0"/>
    <n v="0"/>
    <n v="0"/>
    <n v="1"/>
  </r>
  <r>
    <x v="1"/>
    <x v="5"/>
    <x v="0"/>
    <x v="1"/>
    <x v="26"/>
    <x v="2"/>
    <n v="7"/>
    <n v="6"/>
    <n v="6"/>
    <n v="0"/>
    <n v="0"/>
    <n v="0"/>
    <n v="0"/>
    <n v="0"/>
    <n v="0"/>
    <n v="0"/>
    <n v="0"/>
    <n v="0"/>
    <n v="0"/>
    <n v="0"/>
    <n v="1"/>
  </r>
  <r>
    <x v="1"/>
    <x v="5"/>
    <x v="0"/>
    <x v="1"/>
    <x v="22"/>
    <x v="2"/>
    <n v="8"/>
    <n v="7"/>
    <n v="2"/>
    <n v="4"/>
    <n v="1"/>
    <n v="0"/>
    <n v="0"/>
    <n v="0"/>
    <n v="1"/>
    <n v="0"/>
    <n v="0"/>
    <n v="1"/>
    <n v="0"/>
    <n v="0"/>
    <n v="0"/>
  </r>
  <r>
    <x v="1"/>
    <x v="5"/>
    <x v="0"/>
    <x v="1"/>
    <x v="4"/>
    <x v="2"/>
    <n v="1"/>
    <n v="1"/>
    <n v="0"/>
    <n v="0"/>
    <n v="1"/>
    <n v="0"/>
    <n v="0"/>
    <n v="0"/>
    <n v="0"/>
    <n v="0"/>
    <n v="0"/>
    <n v="0"/>
    <n v="0"/>
    <n v="0"/>
    <n v="0"/>
  </r>
  <r>
    <x v="1"/>
    <x v="5"/>
    <x v="0"/>
    <x v="2"/>
    <x v="9"/>
    <x v="2"/>
    <n v="17"/>
    <n v="14"/>
    <n v="7"/>
    <n v="2"/>
    <n v="5"/>
    <n v="0"/>
    <n v="0"/>
    <n v="0"/>
    <n v="3"/>
    <n v="0"/>
    <n v="0"/>
    <n v="2"/>
    <n v="1"/>
    <n v="0"/>
    <n v="0"/>
  </r>
  <r>
    <x v="1"/>
    <x v="5"/>
    <x v="0"/>
    <x v="0"/>
    <x v="14"/>
    <x v="2"/>
    <n v="15"/>
    <n v="12"/>
    <n v="6"/>
    <n v="4"/>
    <n v="2"/>
    <n v="0"/>
    <n v="0"/>
    <n v="0"/>
    <n v="1"/>
    <n v="0"/>
    <n v="0"/>
    <n v="1"/>
    <n v="0"/>
    <n v="0"/>
    <n v="2"/>
  </r>
  <r>
    <x v="1"/>
    <x v="5"/>
    <x v="0"/>
    <x v="0"/>
    <x v="76"/>
    <x v="2"/>
    <n v="7"/>
    <n v="4"/>
    <n v="1"/>
    <n v="2"/>
    <n v="0"/>
    <n v="1"/>
    <n v="0"/>
    <n v="0"/>
    <n v="2"/>
    <n v="0"/>
    <n v="0"/>
    <n v="1"/>
    <n v="1"/>
    <n v="0"/>
    <n v="1"/>
  </r>
  <r>
    <x v="1"/>
    <x v="5"/>
    <x v="1"/>
    <x v="4"/>
    <x v="39"/>
    <x v="5"/>
    <n v="16"/>
    <n v="16"/>
    <n v="8"/>
    <n v="3"/>
    <n v="3"/>
    <n v="1"/>
    <n v="1"/>
    <n v="0"/>
    <n v="0"/>
    <n v="0"/>
    <n v="0"/>
    <n v="0"/>
    <n v="0"/>
    <n v="0"/>
    <n v="0"/>
  </r>
  <r>
    <x v="1"/>
    <x v="5"/>
    <x v="1"/>
    <x v="3"/>
    <x v="36"/>
    <x v="4"/>
    <n v="14"/>
    <n v="12"/>
    <n v="0"/>
    <n v="3"/>
    <n v="3"/>
    <n v="3"/>
    <n v="3"/>
    <n v="0"/>
    <n v="0"/>
    <n v="0"/>
    <n v="0"/>
    <n v="0"/>
    <n v="0"/>
    <n v="0"/>
    <n v="2"/>
  </r>
  <r>
    <x v="1"/>
    <x v="5"/>
    <x v="1"/>
    <x v="3"/>
    <x v="37"/>
    <x v="3"/>
    <n v="14"/>
    <n v="11"/>
    <n v="6"/>
    <n v="3"/>
    <n v="0"/>
    <n v="1"/>
    <n v="1"/>
    <n v="0"/>
    <n v="2"/>
    <n v="0"/>
    <n v="0"/>
    <n v="1"/>
    <n v="1"/>
    <n v="0"/>
    <n v="1"/>
  </r>
  <r>
    <x v="1"/>
    <x v="5"/>
    <x v="1"/>
    <x v="3"/>
    <x v="36"/>
    <x v="3"/>
    <n v="117"/>
    <n v="101"/>
    <n v="30"/>
    <n v="37"/>
    <n v="19"/>
    <n v="9"/>
    <n v="6"/>
    <n v="0"/>
    <n v="9"/>
    <n v="0"/>
    <n v="0"/>
    <n v="3"/>
    <n v="6"/>
    <n v="0"/>
    <n v="7"/>
  </r>
  <r>
    <x v="1"/>
    <x v="5"/>
    <x v="1"/>
    <x v="4"/>
    <x v="38"/>
    <x v="2"/>
    <n v="133"/>
    <n v="127"/>
    <n v="16"/>
    <n v="26"/>
    <n v="45"/>
    <n v="22"/>
    <n v="16"/>
    <n v="2"/>
    <n v="3"/>
    <n v="0"/>
    <n v="0"/>
    <n v="2"/>
    <n v="1"/>
    <n v="0"/>
    <n v="3"/>
  </r>
  <r>
    <x v="1"/>
    <x v="5"/>
    <x v="1"/>
    <x v="4"/>
    <x v="39"/>
    <x v="2"/>
    <n v="96"/>
    <n v="93"/>
    <n v="9"/>
    <n v="19"/>
    <n v="31"/>
    <n v="18"/>
    <n v="16"/>
    <n v="0"/>
    <n v="2"/>
    <n v="0"/>
    <n v="0"/>
    <n v="2"/>
    <n v="0"/>
    <n v="0"/>
    <n v="1"/>
  </r>
  <r>
    <x v="1"/>
    <x v="5"/>
    <x v="2"/>
    <x v="6"/>
    <x v="41"/>
    <x v="3"/>
    <n v="22"/>
    <n v="21"/>
    <n v="2"/>
    <n v="7"/>
    <n v="3"/>
    <n v="5"/>
    <n v="4"/>
    <n v="0"/>
    <n v="0"/>
    <n v="0"/>
    <n v="0"/>
    <n v="0"/>
    <n v="0"/>
    <n v="0"/>
    <n v="1"/>
  </r>
  <r>
    <x v="1"/>
    <x v="5"/>
    <x v="2"/>
    <x v="5"/>
    <x v="77"/>
    <x v="2"/>
    <n v="19"/>
    <n v="18"/>
    <n v="7"/>
    <n v="3"/>
    <n v="6"/>
    <n v="2"/>
    <n v="0"/>
    <n v="0"/>
    <n v="1"/>
    <n v="0"/>
    <n v="0"/>
    <n v="1"/>
    <n v="0"/>
    <n v="0"/>
    <n v="0"/>
  </r>
  <r>
    <x v="1"/>
    <x v="5"/>
    <x v="2"/>
    <x v="7"/>
    <x v="43"/>
    <x v="2"/>
    <n v="2"/>
    <n v="2"/>
    <n v="0"/>
    <n v="1"/>
    <n v="1"/>
    <n v="0"/>
    <n v="0"/>
    <n v="0"/>
    <n v="0"/>
    <n v="0"/>
    <n v="0"/>
    <n v="0"/>
    <n v="0"/>
    <n v="0"/>
    <n v="0"/>
  </r>
  <r>
    <x v="1"/>
    <x v="5"/>
    <x v="2"/>
    <x v="5"/>
    <x v="42"/>
    <x v="2"/>
    <n v="16"/>
    <n v="12"/>
    <n v="4"/>
    <n v="2"/>
    <n v="4"/>
    <n v="2"/>
    <n v="0"/>
    <n v="0"/>
    <n v="3"/>
    <n v="0"/>
    <n v="0"/>
    <n v="2"/>
    <n v="1"/>
    <n v="0"/>
    <n v="1"/>
  </r>
  <r>
    <x v="1"/>
    <x v="5"/>
    <x v="2"/>
    <x v="7"/>
    <x v="44"/>
    <x v="2"/>
    <n v="11"/>
    <n v="10"/>
    <n v="2"/>
    <n v="3"/>
    <n v="1"/>
    <n v="1"/>
    <n v="3"/>
    <n v="0"/>
    <n v="1"/>
    <n v="0"/>
    <n v="0"/>
    <n v="1"/>
    <n v="0"/>
    <n v="0"/>
    <n v="0"/>
  </r>
  <r>
    <x v="1"/>
    <x v="6"/>
    <x v="0"/>
    <x v="1"/>
    <x v="24"/>
    <x v="2"/>
    <n v="13"/>
    <n v="6"/>
    <n v="2"/>
    <n v="1"/>
    <n v="3"/>
    <n v="0"/>
    <n v="0"/>
    <n v="0"/>
    <n v="5"/>
    <n v="0"/>
    <n v="2"/>
    <n v="3"/>
    <n v="0"/>
    <n v="0"/>
    <n v="2"/>
  </r>
  <r>
    <x v="1"/>
    <x v="6"/>
    <x v="1"/>
    <x v="4"/>
    <x v="38"/>
    <x v="5"/>
    <n v="22"/>
    <n v="22"/>
    <n v="1"/>
    <n v="3"/>
    <n v="4"/>
    <n v="9"/>
    <n v="5"/>
    <n v="0"/>
    <n v="0"/>
    <n v="0"/>
    <n v="0"/>
    <n v="0"/>
    <n v="0"/>
    <n v="0"/>
    <n v="0"/>
  </r>
  <r>
    <x v="1"/>
    <x v="6"/>
    <x v="1"/>
    <x v="4"/>
    <x v="38"/>
    <x v="2"/>
    <n v="16"/>
    <n v="16"/>
    <n v="2"/>
    <n v="0"/>
    <n v="5"/>
    <n v="4"/>
    <n v="5"/>
    <n v="0"/>
    <n v="0"/>
    <n v="0"/>
    <n v="0"/>
    <n v="0"/>
    <n v="0"/>
    <n v="0"/>
    <n v="0"/>
  </r>
  <r>
    <x v="1"/>
    <x v="6"/>
    <x v="1"/>
    <x v="3"/>
    <x v="37"/>
    <x v="3"/>
    <n v="14"/>
    <n v="12"/>
    <n v="3"/>
    <n v="1"/>
    <n v="3"/>
    <n v="4"/>
    <n v="1"/>
    <n v="0"/>
    <n v="2"/>
    <n v="0"/>
    <n v="0"/>
    <n v="1"/>
    <n v="1"/>
    <n v="0"/>
    <n v="0"/>
  </r>
  <r>
    <x v="1"/>
    <x v="9"/>
    <x v="0"/>
    <x v="1"/>
    <x v="24"/>
    <x v="2"/>
    <n v="14"/>
    <n v="14"/>
    <n v="2"/>
    <n v="4"/>
    <n v="4"/>
    <n v="2"/>
    <n v="2"/>
    <n v="0"/>
    <n v="0"/>
    <n v="0"/>
    <n v="0"/>
    <n v="0"/>
    <n v="0"/>
    <n v="0"/>
    <n v="0"/>
  </r>
  <r>
    <x v="1"/>
    <x v="9"/>
    <x v="0"/>
    <x v="2"/>
    <x v="21"/>
    <x v="2"/>
    <n v="7"/>
    <n v="6"/>
    <n v="1"/>
    <n v="3"/>
    <n v="2"/>
    <n v="0"/>
    <n v="0"/>
    <n v="0"/>
    <n v="0"/>
    <n v="0"/>
    <n v="0"/>
    <n v="0"/>
    <n v="0"/>
    <n v="0"/>
    <n v="1"/>
  </r>
  <r>
    <x v="1"/>
    <x v="9"/>
    <x v="0"/>
    <x v="2"/>
    <x v="20"/>
    <x v="2"/>
    <n v="8"/>
    <n v="7"/>
    <n v="2"/>
    <n v="3"/>
    <n v="2"/>
    <n v="0"/>
    <n v="0"/>
    <n v="0"/>
    <n v="0"/>
    <n v="0"/>
    <n v="0"/>
    <n v="0"/>
    <n v="0"/>
    <n v="0"/>
    <n v="1"/>
  </r>
  <r>
    <x v="1"/>
    <x v="9"/>
    <x v="1"/>
    <x v="3"/>
    <x v="37"/>
    <x v="5"/>
    <n v="5"/>
    <n v="5"/>
    <n v="0"/>
    <n v="0"/>
    <n v="3"/>
    <n v="2"/>
    <n v="0"/>
    <n v="0"/>
    <n v="0"/>
    <n v="0"/>
    <n v="0"/>
    <n v="0"/>
    <n v="0"/>
    <n v="0"/>
    <n v="0"/>
  </r>
  <r>
    <x v="1"/>
    <x v="9"/>
    <x v="1"/>
    <x v="3"/>
    <x v="36"/>
    <x v="3"/>
    <n v="14"/>
    <n v="14"/>
    <n v="0"/>
    <n v="0"/>
    <n v="1"/>
    <n v="4"/>
    <n v="7"/>
    <n v="2"/>
    <n v="0"/>
    <n v="0"/>
    <n v="0"/>
    <n v="0"/>
    <n v="0"/>
    <n v="0"/>
    <n v="0"/>
  </r>
  <r>
    <x v="1"/>
    <x v="9"/>
    <x v="1"/>
    <x v="4"/>
    <x v="39"/>
    <x v="2"/>
    <n v="29"/>
    <n v="29"/>
    <n v="0"/>
    <n v="3"/>
    <n v="4"/>
    <n v="6"/>
    <n v="15"/>
    <n v="1"/>
    <n v="0"/>
    <n v="0"/>
    <n v="0"/>
    <n v="0"/>
    <n v="0"/>
    <n v="0"/>
    <n v="0"/>
  </r>
  <r>
    <x v="1"/>
    <x v="9"/>
    <x v="1"/>
    <x v="4"/>
    <x v="38"/>
    <x v="5"/>
    <n v="55"/>
    <n v="55"/>
    <n v="1"/>
    <n v="3"/>
    <n v="8"/>
    <n v="18"/>
    <n v="25"/>
    <n v="0"/>
    <n v="0"/>
    <n v="0"/>
    <n v="0"/>
    <n v="0"/>
    <n v="0"/>
    <n v="0"/>
    <n v="0"/>
  </r>
  <r>
    <x v="1"/>
    <x v="9"/>
    <x v="1"/>
    <x v="4"/>
    <x v="38"/>
    <x v="2"/>
    <n v="40"/>
    <n v="39"/>
    <n v="1"/>
    <n v="4"/>
    <n v="13"/>
    <n v="14"/>
    <n v="7"/>
    <n v="0"/>
    <n v="0"/>
    <n v="0"/>
    <n v="0"/>
    <n v="0"/>
    <n v="0"/>
    <n v="0"/>
    <n v="1"/>
  </r>
  <r>
    <x v="1"/>
    <x v="9"/>
    <x v="1"/>
    <x v="3"/>
    <x v="36"/>
    <x v="5"/>
    <n v="46"/>
    <n v="44"/>
    <n v="3"/>
    <n v="11"/>
    <n v="13"/>
    <n v="11"/>
    <n v="6"/>
    <n v="0"/>
    <n v="2"/>
    <n v="1"/>
    <n v="1"/>
    <n v="0"/>
    <n v="0"/>
    <n v="0"/>
    <n v="0"/>
  </r>
  <r>
    <x v="1"/>
    <x v="11"/>
    <x v="0"/>
    <x v="2"/>
    <x v="63"/>
    <x v="2"/>
    <n v="21"/>
    <n v="19"/>
    <n v="1"/>
    <n v="5"/>
    <n v="6"/>
    <n v="6"/>
    <n v="1"/>
    <n v="0"/>
    <n v="0"/>
    <n v="0"/>
    <n v="0"/>
    <n v="0"/>
    <n v="0"/>
    <n v="0"/>
    <n v="2"/>
  </r>
  <r>
    <x v="1"/>
    <x v="11"/>
    <x v="0"/>
    <x v="1"/>
    <x v="35"/>
    <x v="2"/>
    <n v="15"/>
    <n v="11"/>
    <n v="6"/>
    <n v="4"/>
    <n v="1"/>
    <n v="0"/>
    <n v="0"/>
    <n v="0"/>
    <n v="2"/>
    <n v="0"/>
    <n v="0"/>
    <n v="0"/>
    <n v="2"/>
    <n v="0"/>
    <n v="2"/>
  </r>
  <r>
    <x v="1"/>
    <x v="11"/>
    <x v="0"/>
    <x v="1"/>
    <x v="24"/>
    <x v="2"/>
    <n v="20"/>
    <n v="20"/>
    <n v="0"/>
    <n v="5"/>
    <n v="7"/>
    <n v="6"/>
    <n v="2"/>
    <n v="0"/>
    <n v="0"/>
    <n v="0"/>
    <n v="0"/>
    <n v="0"/>
    <n v="0"/>
    <n v="0"/>
    <n v="0"/>
  </r>
  <r>
    <x v="1"/>
    <x v="11"/>
    <x v="1"/>
    <x v="4"/>
    <x v="38"/>
    <x v="5"/>
    <n v="32"/>
    <n v="32"/>
    <n v="0"/>
    <n v="0"/>
    <n v="2"/>
    <n v="12"/>
    <n v="18"/>
    <n v="0"/>
    <n v="0"/>
    <n v="0"/>
    <n v="0"/>
    <n v="0"/>
    <n v="0"/>
    <n v="0"/>
    <n v="0"/>
  </r>
  <r>
    <x v="1"/>
    <x v="11"/>
    <x v="1"/>
    <x v="4"/>
    <x v="38"/>
    <x v="2"/>
    <n v="158"/>
    <n v="155"/>
    <n v="16"/>
    <n v="34"/>
    <n v="34"/>
    <n v="37"/>
    <n v="31"/>
    <n v="3"/>
    <n v="2"/>
    <n v="0"/>
    <n v="0"/>
    <n v="2"/>
    <n v="0"/>
    <n v="0"/>
    <n v="1"/>
  </r>
  <r>
    <x v="1"/>
    <x v="11"/>
    <x v="1"/>
    <x v="3"/>
    <x v="36"/>
    <x v="5"/>
    <n v="25"/>
    <n v="25"/>
    <n v="0"/>
    <n v="4"/>
    <n v="3"/>
    <n v="8"/>
    <n v="8"/>
    <n v="2"/>
    <n v="0"/>
    <n v="0"/>
    <n v="0"/>
    <n v="0"/>
    <n v="0"/>
    <n v="0"/>
    <n v="0"/>
  </r>
  <r>
    <x v="1"/>
    <x v="11"/>
    <x v="1"/>
    <x v="4"/>
    <x v="39"/>
    <x v="2"/>
    <n v="73"/>
    <n v="73"/>
    <n v="0"/>
    <n v="5"/>
    <n v="11"/>
    <n v="28"/>
    <n v="28"/>
    <n v="1"/>
    <n v="0"/>
    <n v="0"/>
    <n v="0"/>
    <n v="0"/>
    <n v="0"/>
    <n v="0"/>
    <n v="0"/>
  </r>
  <r>
    <x v="1"/>
    <x v="11"/>
    <x v="1"/>
    <x v="3"/>
    <x v="36"/>
    <x v="3"/>
    <n v="63"/>
    <n v="60"/>
    <n v="1"/>
    <n v="16"/>
    <n v="10"/>
    <n v="24"/>
    <n v="7"/>
    <n v="2"/>
    <n v="0"/>
    <n v="0"/>
    <n v="0"/>
    <n v="0"/>
    <n v="0"/>
    <n v="0"/>
    <n v="3"/>
  </r>
  <r>
    <x v="1"/>
    <x v="11"/>
    <x v="2"/>
    <x v="5"/>
    <x v="77"/>
    <x v="2"/>
    <n v="26"/>
    <n v="26"/>
    <n v="3"/>
    <n v="4"/>
    <n v="7"/>
    <n v="6"/>
    <n v="5"/>
    <n v="1"/>
    <n v="0"/>
    <n v="0"/>
    <n v="0"/>
    <n v="0"/>
    <n v="0"/>
    <n v="0"/>
    <n v="0"/>
  </r>
  <r>
    <x v="1"/>
    <x v="11"/>
    <x v="2"/>
    <x v="7"/>
    <x v="43"/>
    <x v="2"/>
    <n v="12"/>
    <n v="10"/>
    <n v="1"/>
    <n v="3"/>
    <n v="1"/>
    <n v="0"/>
    <n v="5"/>
    <n v="0"/>
    <n v="1"/>
    <n v="0"/>
    <n v="0"/>
    <n v="0"/>
    <n v="1"/>
    <n v="0"/>
    <n v="1"/>
  </r>
  <r>
    <x v="1"/>
    <x v="11"/>
    <x v="2"/>
    <x v="5"/>
    <x v="82"/>
    <x v="2"/>
    <n v="29"/>
    <n v="29"/>
    <n v="3"/>
    <n v="7"/>
    <n v="9"/>
    <n v="7"/>
    <n v="3"/>
    <n v="0"/>
    <n v="0"/>
    <n v="0"/>
    <n v="0"/>
    <n v="0"/>
    <n v="0"/>
    <n v="0"/>
    <n v="0"/>
  </r>
  <r>
    <x v="1"/>
    <x v="13"/>
    <x v="1"/>
    <x v="4"/>
    <x v="39"/>
    <x v="5"/>
    <n v="1"/>
    <n v="0"/>
    <n v="0"/>
    <n v="0"/>
    <n v="0"/>
    <n v="0"/>
    <n v="0"/>
    <n v="0"/>
    <n v="1"/>
    <n v="0"/>
    <n v="1"/>
    <n v="0"/>
    <n v="0"/>
    <n v="0"/>
    <n v="0"/>
  </r>
  <r>
    <x v="1"/>
    <x v="13"/>
    <x v="1"/>
    <x v="4"/>
    <x v="38"/>
    <x v="5"/>
    <n v="9"/>
    <n v="9"/>
    <n v="0"/>
    <n v="1"/>
    <n v="1"/>
    <n v="5"/>
    <n v="2"/>
    <n v="0"/>
    <n v="0"/>
    <n v="0"/>
    <n v="0"/>
    <n v="0"/>
    <n v="0"/>
    <n v="0"/>
    <n v="0"/>
  </r>
  <r>
    <x v="1"/>
    <x v="13"/>
    <x v="1"/>
    <x v="4"/>
    <x v="38"/>
    <x v="7"/>
    <n v="5"/>
    <n v="5"/>
    <n v="0"/>
    <n v="0"/>
    <n v="0"/>
    <n v="1"/>
    <n v="4"/>
    <n v="0"/>
    <n v="0"/>
    <n v="0"/>
    <n v="0"/>
    <n v="0"/>
    <n v="0"/>
    <n v="0"/>
    <n v="0"/>
  </r>
  <r>
    <x v="1"/>
    <x v="14"/>
    <x v="2"/>
    <x v="5"/>
    <x v="84"/>
    <x v="8"/>
    <n v="3"/>
    <n v="2"/>
    <n v="0"/>
    <n v="0"/>
    <n v="0"/>
    <n v="1"/>
    <n v="1"/>
    <n v="0"/>
    <n v="0"/>
    <n v="0"/>
    <n v="0"/>
    <n v="0"/>
    <n v="0"/>
    <n v="0"/>
    <n v="1"/>
  </r>
  <r>
    <x v="1"/>
    <x v="15"/>
    <x v="0"/>
    <x v="0"/>
    <x v="14"/>
    <x v="2"/>
    <n v="1"/>
    <n v="0"/>
    <n v="0"/>
    <n v="0"/>
    <n v="0"/>
    <n v="0"/>
    <n v="0"/>
    <n v="0"/>
    <n v="1"/>
    <n v="0"/>
    <n v="0"/>
    <n v="1"/>
    <n v="0"/>
    <n v="0"/>
    <n v="0"/>
  </r>
  <r>
    <x v="1"/>
    <x v="15"/>
    <x v="0"/>
    <x v="0"/>
    <x v="8"/>
    <x v="2"/>
    <n v="23"/>
    <n v="23"/>
    <n v="2"/>
    <n v="9"/>
    <n v="8"/>
    <n v="1"/>
    <n v="3"/>
    <n v="0"/>
    <n v="0"/>
    <n v="0"/>
    <n v="0"/>
    <n v="0"/>
    <n v="0"/>
    <n v="0"/>
    <n v="0"/>
  </r>
  <r>
    <x v="1"/>
    <x v="15"/>
    <x v="0"/>
    <x v="0"/>
    <x v="50"/>
    <x v="2"/>
    <n v="1"/>
    <n v="0"/>
    <n v="0"/>
    <n v="0"/>
    <n v="0"/>
    <n v="0"/>
    <n v="0"/>
    <n v="0"/>
    <n v="1"/>
    <n v="0"/>
    <n v="0"/>
    <n v="1"/>
    <n v="0"/>
    <n v="0"/>
    <n v="0"/>
  </r>
  <r>
    <x v="1"/>
    <x v="15"/>
    <x v="0"/>
    <x v="2"/>
    <x v="27"/>
    <x v="2"/>
    <n v="2"/>
    <n v="0"/>
    <n v="0"/>
    <n v="0"/>
    <n v="0"/>
    <n v="0"/>
    <n v="0"/>
    <n v="0"/>
    <n v="1"/>
    <n v="0"/>
    <n v="0"/>
    <n v="0"/>
    <n v="1"/>
    <n v="0"/>
    <n v="1"/>
  </r>
  <r>
    <x v="1"/>
    <x v="15"/>
    <x v="0"/>
    <x v="2"/>
    <x v="5"/>
    <x v="2"/>
    <n v="40"/>
    <n v="35"/>
    <n v="12"/>
    <n v="12"/>
    <n v="9"/>
    <n v="2"/>
    <n v="0"/>
    <n v="0"/>
    <n v="3"/>
    <n v="0"/>
    <n v="0"/>
    <n v="2"/>
    <n v="1"/>
    <n v="0"/>
    <n v="2"/>
  </r>
  <r>
    <x v="1"/>
    <x v="15"/>
    <x v="0"/>
    <x v="1"/>
    <x v="35"/>
    <x v="2"/>
    <n v="14"/>
    <n v="12"/>
    <n v="2"/>
    <n v="4"/>
    <n v="4"/>
    <n v="2"/>
    <n v="0"/>
    <n v="0"/>
    <n v="2"/>
    <n v="0"/>
    <n v="0"/>
    <n v="0"/>
    <n v="2"/>
    <n v="0"/>
    <n v="0"/>
  </r>
  <r>
    <x v="1"/>
    <x v="15"/>
    <x v="0"/>
    <x v="1"/>
    <x v="26"/>
    <x v="2"/>
    <n v="20"/>
    <n v="11"/>
    <n v="7"/>
    <n v="2"/>
    <n v="2"/>
    <n v="0"/>
    <n v="0"/>
    <n v="0"/>
    <n v="4"/>
    <n v="0"/>
    <n v="0"/>
    <n v="2"/>
    <n v="2"/>
    <n v="0"/>
    <n v="5"/>
  </r>
  <r>
    <x v="1"/>
    <x v="15"/>
    <x v="0"/>
    <x v="1"/>
    <x v="22"/>
    <x v="2"/>
    <n v="1"/>
    <n v="0"/>
    <n v="0"/>
    <n v="0"/>
    <n v="0"/>
    <n v="0"/>
    <n v="0"/>
    <n v="0"/>
    <n v="0"/>
    <n v="0"/>
    <n v="0"/>
    <n v="0"/>
    <n v="0"/>
    <n v="0"/>
    <n v="1"/>
  </r>
  <r>
    <x v="1"/>
    <x v="15"/>
    <x v="0"/>
    <x v="0"/>
    <x v="34"/>
    <x v="2"/>
    <n v="9"/>
    <n v="5"/>
    <n v="3"/>
    <n v="2"/>
    <n v="0"/>
    <n v="0"/>
    <n v="0"/>
    <n v="0"/>
    <n v="2"/>
    <n v="0"/>
    <n v="1"/>
    <n v="1"/>
    <n v="0"/>
    <n v="0"/>
    <n v="2"/>
  </r>
  <r>
    <x v="1"/>
    <x v="15"/>
    <x v="0"/>
    <x v="2"/>
    <x v="11"/>
    <x v="2"/>
    <n v="12"/>
    <n v="6"/>
    <n v="5"/>
    <n v="1"/>
    <n v="0"/>
    <n v="0"/>
    <n v="0"/>
    <n v="0"/>
    <n v="4"/>
    <n v="0"/>
    <n v="1"/>
    <n v="3"/>
    <n v="0"/>
    <n v="0"/>
    <n v="2"/>
  </r>
  <r>
    <x v="1"/>
    <x v="15"/>
    <x v="0"/>
    <x v="2"/>
    <x v="33"/>
    <x v="2"/>
    <n v="1"/>
    <n v="0"/>
    <n v="0"/>
    <n v="0"/>
    <n v="0"/>
    <n v="0"/>
    <n v="0"/>
    <n v="0"/>
    <n v="1"/>
    <n v="0"/>
    <n v="1"/>
    <n v="0"/>
    <n v="0"/>
    <n v="0"/>
    <n v="0"/>
  </r>
  <r>
    <x v="1"/>
    <x v="15"/>
    <x v="0"/>
    <x v="0"/>
    <x v="16"/>
    <x v="2"/>
    <n v="14"/>
    <n v="4"/>
    <n v="2"/>
    <n v="2"/>
    <n v="0"/>
    <n v="0"/>
    <n v="0"/>
    <n v="0"/>
    <n v="5"/>
    <n v="0"/>
    <n v="0"/>
    <n v="4"/>
    <n v="1"/>
    <n v="0"/>
    <n v="5"/>
  </r>
  <r>
    <x v="1"/>
    <x v="15"/>
    <x v="0"/>
    <x v="1"/>
    <x v="48"/>
    <x v="2"/>
    <n v="17"/>
    <n v="17"/>
    <n v="2"/>
    <n v="5"/>
    <n v="9"/>
    <n v="1"/>
    <n v="0"/>
    <n v="0"/>
    <n v="0"/>
    <n v="0"/>
    <n v="0"/>
    <n v="0"/>
    <n v="0"/>
    <n v="0"/>
    <n v="0"/>
  </r>
  <r>
    <x v="1"/>
    <x v="15"/>
    <x v="0"/>
    <x v="2"/>
    <x v="13"/>
    <x v="2"/>
    <n v="8"/>
    <n v="8"/>
    <n v="2"/>
    <n v="5"/>
    <n v="0"/>
    <n v="0"/>
    <n v="1"/>
    <n v="0"/>
    <n v="0"/>
    <n v="0"/>
    <n v="0"/>
    <n v="0"/>
    <n v="0"/>
    <n v="0"/>
    <n v="0"/>
  </r>
  <r>
    <x v="1"/>
    <x v="15"/>
    <x v="0"/>
    <x v="1"/>
    <x v="24"/>
    <x v="2"/>
    <n v="19"/>
    <n v="19"/>
    <n v="2"/>
    <n v="7"/>
    <n v="4"/>
    <n v="6"/>
    <n v="0"/>
    <n v="0"/>
    <n v="0"/>
    <n v="0"/>
    <n v="0"/>
    <n v="0"/>
    <n v="0"/>
    <n v="0"/>
    <n v="0"/>
  </r>
  <r>
    <x v="1"/>
    <x v="15"/>
    <x v="1"/>
    <x v="3"/>
    <x v="37"/>
    <x v="3"/>
    <n v="97"/>
    <n v="92"/>
    <n v="8"/>
    <n v="23"/>
    <n v="15"/>
    <n v="24"/>
    <n v="20"/>
    <n v="2"/>
    <n v="4"/>
    <n v="0"/>
    <n v="0"/>
    <n v="1"/>
    <n v="3"/>
    <n v="0"/>
    <n v="1"/>
  </r>
  <r>
    <x v="1"/>
    <x v="15"/>
    <x v="1"/>
    <x v="3"/>
    <x v="36"/>
    <x v="3"/>
    <n v="70"/>
    <n v="67"/>
    <n v="8"/>
    <n v="13"/>
    <n v="20"/>
    <n v="17"/>
    <n v="7"/>
    <n v="2"/>
    <n v="0"/>
    <n v="0"/>
    <n v="0"/>
    <n v="0"/>
    <n v="0"/>
    <n v="0"/>
    <n v="3"/>
  </r>
  <r>
    <x v="1"/>
    <x v="15"/>
    <x v="1"/>
    <x v="4"/>
    <x v="38"/>
    <x v="2"/>
    <n v="163"/>
    <n v="163"/>
    <n v="1"/>
    <n v="12"/>
    <n v="53"/>
    <n v="47"/>
    <n v="44"/>
    <n v="6"/>
    <n v="0"/>
    <n v="0"/>
    <n v="0"/>
    <n v="0"/>
    <n v="0"/>
    <n v="0"/>
    <n v="0"/>
  </r>
  <r>
    <x v="1"/>
    <x v="15"/>
    <x v="1"/>
    <x v="4"/>
    <x v="39"/>
    <x v="2"/>
    <n v="91"/>
    <n v="90"/>
    <n v="0"/>
    <n v="10"/>
    <n v="24"/>
    <n v="27"/>
    <n v="20"/>
    <n v="9"/>
    <n v="1"/>
    <n v="0"/>
    <n v="0"/>
    <n v="0"/>
    <n v="1"/>
    <n v="0"/>
    <n v="0"/>
  </r>
  <r>
    <x v="1"/>
    <x v="15"/>
    <x v="2"/>
    <x v="7"/>
    <x v="43"/>
    <x v="2"/>
    <n v="13"/>
    <n v="13"/>
    <n v="5"/>
    <n v="3"/>
    <n v="3"/>
    <n v="0"/>
    <n v="2"/>
    <n v="0"/>
    <n v="0"/>
    <n v="0"/>
    <n v="0"/>
    <n v="0"/>
    <n v="0"/>
    <n v="0"/>
    <n v="0"/>
  </r>
  <r>
    <x v="1"/>
    <x v="15"/>
    <x v="2"/>
    <x v="5"/>
    <x v="42"/>
    <x v="2"/>
    <n v="22"/>
    <n v="22"/>
    <n v="0"/>
    <n v="13"/>
    <n v="4"/>
    <n v="4"/>
    <n v="1"/>
    <n v="0"/>
    <n v="0"/>
    <n v="0"/>
    <n v="0"/>
    <n v="0"/>
    <n v="0"/>
    <n v="0"/>
    <n v="0"/>
  </r>
  <r>
    <x v="1"/>
    <x v="15"/>
    <x v="2"/>
    <x v="7"/>
    <x v="44"/>
    <x v="2"/>
    <n v="13"/>
    <n v="11"/>
    <n v="2"/>
    <n v="1"/>
    <n v="6"/>
    <n v="2"/>
    <n v="0"/>
    <n v="0"/>
    <n v="2"/>
    <n v="0"/>
    <n v="0"/>
    <n v="1"/>
    <n v="1"/>
    <n v="0"/>
    <n v="0"/>
  </r>
  <r>
    <x v="1"/>
    <x v="15"/>
    <x v="2"/>
    <x v="5"/>
    <x v="77"/>
    <x v="2"/>
    <n v="59"/>
    <n v="58"/>
    <n v="10"/>
    <n v="16"/>
    <n v="15"/>
    <n v="15"/>
    <n v="2"/>
    <n v="0"/>
    <n v="0"/>
    <n v="0"/>
    <n v="0"/>
    <n v="0"/>
    <n v="0"/>
    <n v="0"/>
    <n v="1"/>
  </r>
  <r>
    <x v="1"/>
    <x v="15"/>
    <x v="2"/>
    <x v="7"/>
    <x v="66"/>
    <x v="2"/>
    <n v="12"/>
    <n v="12"/>
    <n v="0"/>
    <n v="5"/>
    <n v="4"/>
    <n v="2"/>
    <n v="1"/>
    <n v="0"/>
    <n v="0"/>
    <n v="0"/>
    <n v="0"/>
    <n v="0"/>
    <n v="0"/>
    <n v="0"/>
    <n v="0"/>
  </r>
  <r>
    <x v="1"/>
    <x v="15"/>
    <x v="2"/>
    <x v="6"/>
    <x v="41"/>
    <x v="3"/>
    <n v="28"/>
    <n v="28"/>
    <n v="1"/>
    <n v="6"/>
    <n v="10"/>
    <n v="7"/>
    <n v="4"/>
    <n v="0"/>
    <n v="0"/>
    <n v="0"/>
    <n v="0"/>
    <n v="0"/>
    <n v="0"/>
    <n v="0"/>
    <n v="0"/>
  </r>
  <r>
    <x v="1"/>
    <x v="15"/>
    <x v="2"/>
    <x v="6"/>
    <x v="81"/>
    <x v="3"/>
    <n v="1"/>
    <n v="1"/>
    <n v="0"/>
    <n v="1"/>
    <n v="0"/>
    <n v="0"/>
    <n v="0"/>
    <n v="0"/>
    <n v="0"/>
    <n v="0"/>
    <n v="0"/>
    <n v="0"/>
    <n v="0"/>
    <n v="0"/>
    <n v="0"/>
  </r>
  <r>
    <x v="1"/>
    <x v="21"/>
    <x v="0"/>
    <x v="1"/>
    <x v="35"/>
    <x v="2"/>
    <n v="13"/>
    <n v="11"/>
    <n v="5"/>
    <n v="2"/>
    <n v="3"/>
    <n v="1"/>
    <n v="0"/>
    <n v="0"/>
    <n v="1"/>
    <n v="0"/>
    <n v="0"/>
    <n v="1"/>
    <n v="0"/>
    <n v="0"/>
    <n v="1"/>
  </r>
  <r>
    <x v="1"/>
    <x v="21"/>
    <x v="1"/>
    <x v="4"/>
    <x v="38"/>
    <x v="5"/>
    <n v="7"/>
    <n v="7"/>
    <n v="0"/>
    <n v="0"/>
    <n v="3"/>
    <n v="3"/>
    <n v="1"/>
    <n v="0"/>
    <n v="0"/>
    <n v="0"/>
    <n v="0"/>
    <n v="0"/>
    <n v="0"/>
    <n v="0"/>
    <n v="0"/>
  </r>
  <r>
    <x v="1"/>
    <x v="21"/>
    <x v="1"/>
    <x v="4"/>
    <x v="39"/>
    <x v="2"/>
    <n v="14"/>
    <n v="14"/>
    <n v="1"/>
    <n v="0"/>
    <n v="2"/>
    <n v="8"/>
    <n v="3"/>
    <n v="0"/>
    <n v="0"/>
    <n v="0"/>
    <n v="0"/>
    <n v="0"/>
    <n v="0"/>
    <n v="0"/>
    <n v="0"/>
  </r>
  <r>
    <x v="1"/>
    <x v="22"/>
    <x v="0"/>
    <x v="1"/>
    <x v="24"/>
    <x v="2"/>
    <n v="91"/>
    <n v="84"/>
    <n v="15"/>
    <n v="24"/>
    <n v="25"/>
    <n v="15"/>
    <n v="5"/>
    <n v="0"/>
    <n v="3"/>
    <n v="0"/>
    <n v="0"/>
    <n v="0"/>
    <n v="3"/>
    <n v="0"/>
    <n v="4"/>
  </r>
  <r>
    <x v="1"/>
    <x v="22"/>
    <x v="0"/>
    <x v="0"/>
    <x v="34"/>
    <x v="2"/>
    <n v="18"/>
    <n v="14"/>
    <n v="3"/>
    <n v="5"/>
    <n v="6"/>
    <n v="0"/>
    <n v="0"/>
    <n v="0"/>
    <n v="1"/>
    <n v="0"/>
    <n v="0"/>
    <n v="1"/>
    <n v="0"/>
    <n v="0"/>
    <n v="3"/>
  </r>
  <r>
    <x v="1"/>
    <x v="22"/>
    <x v="0"/>
    <x v="1"/>
    <x v="22"/>
    <x v="2"/>
    <n v="26"/>
    <n v="21"/>
    <n v="5"/>
    <n v="4"/>
    <n v="6"/>
    <n v="5"/>
    <n v="1"/>
    <n v="0"/>
    <n v="2"/>
    <n v="0"/>
    <n v="0"/>
    <n v="0"/>
    <n v="2"/>
    <n v="0"/>
    <n v="3"/>
  </r>
  <r>
    <x v="1"/>
    <x v="22"/>
    <x v="0"/>
    <x v="0"/>
    <x v="23"/>
    <x v="2"/>
    <n v="67"/>
    <n v="57"/>
    <n v="17"/>
    <n v="20"/>
    <n v="16"/>
    <n v="3"/>
    <n v="1"/>
    <n v="0"/>
    <n v="1"/>
    <n v="0"/>
    <n v="0"/>
    <n v="0"/>
    <n v="1"/>
    <n v="0"/>
    <n v="9"/>
  </r>
  <r>
    <x v="1"/>
    <x v="22"/>
    <x v="0"/>
    <x v="2"/>
    <x v="56"/>
    <x v="2"/>
    <n v="23"/>
    <n v="17"/>
    <n v="8"/>
    <n v="6"/>
    <n v="2"/>
    <n v="1"/>
    <n v="0"/>
    <n v="0"/>
    <n v="1"/>
    <n v="0"/>
    <n v="0"/>
    <n v="0"/>
    <n v="1"/>
    <n v="0"/>
    <n v="5"/>
  </r>
  <r>
    <x v="1"/>
    <x v="22"/>
    <x v="0"/>
    <x v="2"/>
    <x v="25"/>
    <x v="2"/>
    <n v="7"/>
    <n v="3"/>
    <n v="1"/>
    <n v="1"/>
    <n v="1"/>
    <n v="0"/>
    <n v="0"/>
    <n v="0"/>
    <n v="2"/>
    <n v="0"/>
    <n v="0"/>
    <n v="0"/>
    <n v="2"/>
    <n v="0"/>
    <n v="2"/>
  </r>
  <r>
    <x v="1"/>
    <x v="22"/>
    <x v="0"/>
    <x v="2"/>
    <x v="30"/>
    <x v="2"/>
    <n v="9"/>
    <n v="8"/>
    <n v="3"/>
    <n v="2"/>
    <n v="3"/>
    <n v="0"/>
    <n v="0"/>
    <n v="0"/>
    <n v="1"/>
    <n v="0"/>
    <n v="0"/>
    <n v="0"/>
    <n v="1"/>
    <n v="0"/>
    <n v="0"/>
  </r>
  <r>
    <x v="1"/>
    <x v="22"/>
    <x v="0"/>
    <x v="0"/>
    <x v="2"/>
    <x v="2"/>
    <n v="1"/>
    <n v="1"/>
    <n v="0"/>
    <n v="0"/>
    <n v="1"/>
    <n v="0"/>
    <n v="0"/>
    <n v="0"/>
    <n v="0"/>
    <n v="0"/>
    <n v="0"/>
    <n v="0"/>
    <n v="0"/>
    <n v="0"/>
    <n v="0"/>
  </r>
  <r>
    <x v="1"/>
    <x v="22"/>
    <x v="0"/>
    <x v="2"/>
    <x v="11"/>
    <x v="2"/>
    <n v="16"/>
    <n v="11"/>
    <n v="6"/>
    <n v="4"/>
    <n v="0"/>
    <n v="1"/>
    <n v="0"/>
    <n v="0"/>
    <n v="2"/>
    <n v="0"/>
    <n v="1"/>
    <n v="0"/>
    <n v="1"/>
    <n v="0"/>
    <n v="3"/>
  </r>
  <r>
    <x v="1"/>
    <x v="22"/>
    <x v="0"/>
    <x v="0"/>
    <x v="14"/>
    <x v="2"/>
    <n v="1"/>
    <n v="1"/>
    <n v="1"/>
    <n v="0"/>
    <n v="0"/>
    <n v="0"/>
    <n v="0"/>
    <n v="0"/>
    <n v="0"/>
    <n v="0"/>
    <n v="0"/>
    <n v="0"/>
    <n v="0"/>
    <n v="0"/>
    <n v="0"/>
  </r>
  <r>
    <x v="1"/>
    <x v="22"/>
    <x v="0"/>
    <x v="2"/>
    <x v="63"/>
    <x v="2"/>
    <n v="28"/>
    <n v="22"/>
    <n v="6"/>
    <n v="6"/>
    <n v="10"/>
    <n v="0"/>
    <n v="0"/>
    <n v="0"/>
    <n v="3"/>
    <n v="0"/>
    <n v="0"/>
    <n v="0"/>
    <n v="3"/>
    <n v="0"/>
    <n v="3"/>
  </r>
  <r>
    <x v="1"/>
    <x v="22"/>
    <x v="0"/>
    <x v="2"/>
    <x v="31"/>
    <x v="2"/>
    <n v="5"/>
    <n v="4"/>
    <n v="2"/>
    <n v="2"/>
    <n v="0"/>
    <n v="0"/>
    <n v="0"/>
    <n v="0"/>
    <n v="0"/>
    <n v="0"/>
    <n v="0"/>
    <n v="0"/>
    <n v="0"/>
    <n v="0"/>
    <n v="1"/>
  </r>
  <r>
    <x v="1"/>
    <x v="22"/>
    <x v="0"/>
    <x v="2"/>
    <x v="50"/>
    <x v="2"/>
    <n v="1"/>
    <n v="0"/>
    <n v="0"/>
    <n v="0"/>
    <n v="0"/>
    <n v="0"/>
    <n v="0"/>
    <n v="0"/>
    <n v="0"/>
    <n v="0"/>
    <n v="0"/>
    <n v="0"/>
    <n v="0"/>
    <n v="0"/>
    <n v="1"/>
  </r>
  <r>
    <x v="1"/>
    <x v="22"/>
    <x v="0"/>
    <x v="1"/>
    <x v="4"/>
    <x v="2"/>
    <n v="10"/>
    <n v="2"/>
    <n v="1"/>
    <n v="1"/>
    <n v="0"/>
    <n v="0"/>
    <n v="0"/>
    <n v="0"/>
    <n v="5"/>
    <n v="0"/>
    <n v="0"/>
    <n v="2"/>
    <n v="3"/>
    <n v="0"/>
    <n v="3"/>
  </r>
  <r>
    <x v="1"/>
    <x v="22"/>
    <x v="0"/>
    <x v="1"/>
    <x v="35"/>
    <x v="2"/>
    <n v="116"/>
    <n v="99"/>
    <n v="17"/>
    <n v="40"/>
    <n v="23"/>
    <n v="14"/>
    <n v="5"/>
    <n v="0"/>
    <n v="5"/>
    <n v="0"/>
    <n v="0"/>
    <n v="2"/>
    <n v="3"/>
    <n v="0"/>
    <n v="12"/>
  </r>
  <r>
    <x v="1"/>
    <x v="22"/>
    <x v="0"/>
    <x v="2"/>
    <x v="5"/>
    <x v="2"/>
    <n v="39"/>
    <n v="21"/>
    <n v="7"/>
    <n v="6"/>
    <n v="6"/>
    <n v="2"/>
    <n v="0"/>
    <n v="0"/>
    <n v="12"/>
    <n v="0"/>
    <n v="1"/>
    <n v="2"/>
    <n v="9"/>
    <n v="0"/>
    <n v="6"/>
  </r>
  <r>
    <x v="1"/>
    <x v="22"/>
    <x v="0"/>
    <x v="1"/>
    <x v="62"/>
    <x v="2"/>
    <n v="25"/>
    <n v="24"/>
    <n v="4"/>
    <n v="9"/>
    <n v="8"/>
    <n v="3"/>
    <n v="0"/>
    <n v="0"/>
    <n v="1"/>
    <n v="0"/>
    <n v="0"/>
    <n v="0"/>
    <n v="1"/>
    <n v="0"/>
    <n v="0"/>
  </r>
  <r>
    <x v="1"/>
    <x v="22"/>
    <x v="0"/>
    <x v="0"/>
    <x v="17"/>
    <x v="2"/>
    <n v="19"/>
    <n v="13"/>
    <n v="2"/>
    <n v="5"/>
    <n v="5"/>
    <n v="1"/>
    <n v="0"/>
    <n v="0"/>
    <n v="3"/>
    <n v="0"/>
    <n v="1"/>
    <n v="1"/>
    <n v="1"/>
    <n v="0"/>
    <n v="3"/>
  </r>
  <r>
    <x v="1"/>
    <x v="22"/>
    <x v="0"/>
    <x v="2"/>
    <x v="29"/>
    <x v="2"/>
    <n v="23"/>
    <n v="20"/>
    <n v="6"/>
    <n v="6"/>
    <n v="7"/>
    <n v="1"/>
    <n v="0"/>
    <n v="0"/>
    <n v="2"/>
    <n v="0"/>
    <n v="0"/>
    <n v="1"/>
    <n v="1"/>
    <n v="0"/>
    <n v="1"/>
  </r>
  <r>
    <x v="1"/>
    <x v="22"/>
    <x v="0"/>
    <x v="0"/>
    <x v="16"/>
    <x v="2"/>
    <n v="15"/>
    <n v="13"/>
    <n v="6"/>
    <n v="6"/>
    <n v="1"/>
    <n v="0"/>
    <n v="0"/>
    <n v="0"/>
    <n v="1"/>
    <n v="0"/>
    <n v="0"/>
    <n v="0"/>
    <n v="1"/>
    <n v="0"/>
    <n v="1"/>
  </r>
  <r>
    <x v="1"/>
    <x v="22"/>
    <x v="0"/>
    <x v="1"/>
    <x v="26"/>
    <x v="2"/>
    <n v="19"/>
    <n v="19"/>
    <n v="3"/>
    <n v="5"/>
    <n v="8"/>
    <n v="2"/>
    <n v="1"/>
    <n v="0"/>
    <n v="0"/>
    <n v="0"/>
    <n v="0"/>
    <n v="0"/>
    <n v="0"/>
    <n v="0"/>
    <n v="0"/>
  </r>
  <r>
    <x v="1"/>
    <x v="22"/>
    <x v="0"/>
    <x v="0"/>
    <x v="8"/>
    <x v="2"/>
    <n v="41"/>
    <n v="35"/>
    <n v="7"/>
    <n v="11"/>
    <n v="14"/>
    <n v="2"/>
    <n v="1"/>
    <n v="0"/>
    <n v="5"/>
    <n v="0"/>
    <n v="0"/>
    <n v="1"/>
    <n v="4"/>
    <n v="0"/>
    <n v="1"/>
  </r>
  <r>
    <x v="1"/>
    <x v="22"/>
    <x v="0"/>
    <x v="1"/>
    <x v="3"/>
    <x v="2"/>
    <n v="29"/>
    <n v="25"/>
    <n v="4"/>
    <n v="9"/>
    <n v="8"/>
    <n v="3"/>
    <n v="1"/>
    <n v="0"/>
    <n v="1"/>
    <n v="0"/>
    <n v="0"/>
    <n v="0"/>
    <n v="1"/>
    <n v="0"/>
    <n v="3"/>
  </r>
  <r>
    <x v="1"/>
    <x v="22"/>
    <x v="1"/>
    <x v="3"/>
    <x v="36"/>
    <x v="3"/>
    <n v="117"/>
    <n v="117"/>
    <n v="5"/>
    <n v="21"/>
    <n v="37"/>
    <n v="33"/>
    <n v="19"/>
    <n v="2"/>
    <n v="0"/>
    <n v="0"/>
    <n v="0"/>
    <n v="0"/>
    <n v="0"/>
    <n v="0"/>
    <n v="0"/>
  </r>
  <r>
    <x v="1"/>
    <x v="22"/>
    <x v="1"/>
    <x v="4"/>
    <x v="38"/>
    <x v="2"/>
    <n v="248"/>
    <n v="246"/>
    <n v="9"/>
    <n v="16"/>
    <n v="65"/>
    <n v="84"/>
    <n v="62"/>
    <n v="10"/>
    <n v="0"/>
    <n v="0"/>
    <n v="0"/>
    <n v="0"/>
    <n v="0"/>
    <n v="0"/>
    <n v="2"/>
  </r>
  <r>
    <x v="1"/>
    <x v="22"/>
    <x v="1"/>
    <x v="3"/>
    <x v="37"/>
    <x v="3"/>
    <n v="100"/>
    <n v="96"/>
    <n v="7"/>
    <n v="15"/>
    <n v="35"/>
    <n v="31"/>
    <n v="8"/>
    <n v="0"/>
    <n v="3"/>
    <n v="0"/>
    <n v="0"/>
    <n v="2"/>
    <n v="1"/>
    <n v="0"/>
    <n v="1"/>
  </r>
  <r>
    <x v="1"/>
    <x v="22"/>
    <x v="1"/>
    <x v="4"/>
    <x v="39"/>
    <x v="2"/>
    <n v="178"/>
    <n v="178"/>
    <n v="4"/>
    <n v="26"/>
    <n v="54"/>
    <n v="48"/>
    <n v="39"/>
    <n v="7"/>
    <n v="0"/>
    <n v="0"/>
    <n v="0"/>
    <n v="0"/>
    <n v="0"/>
    <n v="0"/>
    <n v="0"/>
  </r>
  <r>
    <x v="1"/>
    <x v="22"/>
    <x v="2"/>
    <x v="5"/>
    <x v="77"/>
    <x v="2"/>
    <n v="28"/>
    <n v="28"/>
    <n v="1"/>
    <n v="3"/>
    <n v="7"/>
    <n v="7"/>
    <n v="8"/>
    <n v="2"/>
    <n v="0"/>
    <n v="0"/>
    <n v="0"/>
    <n v="0"/>
    <n v="0"/>
    <n v="0"/>
    <n v="0"/>
  </r>
  <r>
    <x v="1"/>
    <x v="22"/>
    <x v="2"/>
    <x v="5"/>
    <x v="42"/>
    <x v="2"/>
    <n v="89"/>
    <n v="78"/>
    <n v="11"/>
    <n v="13"/>
    <n v="25"/>
    <n v="19"/>
    <n v="10"/>
    <n v="0"/>
    <n v="2"/>
    <n v="0"/>
    <n v="0"/>
    <n v="0"/>
    <n v="2"/>
    <n v="0"/>
    <n v="9"/>
  </r>
  <r>
    <x v="1"/>
    <x v="22"/>
    <x v="2"/>
    <x v="7"/>
    <x v="43"/>
    <x v="2"/>
    <n v="40"/>
    <n v="37"/>
    <n v="5"/>
    <n v="13"/>
    <n v="4"/>
    <n v="12"/>
    <n v="2"/>
    <n v="1"/>
    <n v="3"/>
    <n v="0"/>
    <n v="0"/>
    <n v="0"/>
    <n v="3"/>
    <n v="0"/>
    <n v="0"/>
  </r>
  <r>
    <x v="1"/>
    <x v="22"/>
    <x v="2"/>
    <x v="7"/>
    <x v="44"/>
    <x v="2"/>
    <n v="44"/>
    <n v="43"/>
    <n v="3"/>
    <n v="8"/>
    <n v="16"/>
    <n v="11"/>
    <n v="3"/>
    <n v="2"/>
    <n v="0"/>
    <n v="0"/>
    <n v="0"/>
    <n v="0"/>
    <n v="0"/>
    <n v="0"/>
    <n v="1"/>
  </r>
  <r>
    <x v="1"/>
    <x v="22"/>
    <x v="2"/>
    <x v="9"/>
    <x v="46"/>
    <x v="2"/>
    <n v="22"/>
    <n v="13"/>
    <n v="3"/>
    <n v="6"/>
    <n v="0"/>
    <n v="3"/>
    <n v="1"/>
    <n v="0"/>
    <n v="9"/>
    <n v="0"/>
    <n v="0"/>
    <n v="5"/>
    <n v="4"/>
    <n v="0"/>
    <n v="0"/>
  </r>
  <r>
    <x v="1"/>
    <x v="22"/>
    <x v="2"/>
    <x v="5"/>
    <x v="82"/>
    <x v="2"/>
    <n v="21"/>
    <n v="20"/>
    <n v="3"/>
    <n v="3"/>
    <n v="5"/>
    <n v="2"/>
    <n v="7"/>
    <n v="0"/>
    <n v="0"/>
    <n v="0"/>
    <n v="0"/>
    <n v="0"/>
    <n v="0"/>
    <n v="0"/>
    <n v="1"/>
  </r>
  <r>
    <x v="1"/>
    <x v="22"/>
    <x v="2"/>
    <x v="7"/>
    <x v="45"/>
    <x v="2"/>
    <n v="37"/>
    <n v="34"/>
    <n v="6"/>
    <n v="14"/>
    <n v="9"/>
    <n v="3"/>
    <n v="2"/>
    <n v="0"/>
    <n v="1"/>
    <n v="0"/>
    <n v="0"/>
    <n v="0"/>
    <n v="1"/>
    <n v="0"/>
    <n v="2"/>
  </r>
  <r>
    <x v="1"/>
    <x v="22"/>
    <x v="2"/>
    <x v="6"/>
    <x v="41"/>
    <x v="3"/>
    <n v="29"/>
    <n v="29"/>
    <n v="0"/>
    <n v="1"/>
    <n v="8"/>
    <n v="12"/>
    <n v="5"/>
    <n v="3"/>
    <n v="0"/>
    <n v="0"/>
    <n v="0"/>
    <n v="0"/>
    <n v="0"/>
    <n v="0"/>
    <n v="0"/>
  </r>
  <r>
    <x v="1"/>
    <x v="27"/>
    <x v="0"/>
    <x v="1"/>
    <x v="35"/>
    <x v="5"/>
    <n v="13"/>
    <n v="0"/>
    <n v="0"/>
    <n v="0"/>
    <n v="0"/>
    <n v="0"/>
    <n v="0"/>
    <n v="0"/>
    <n v="8"/>
    <n v="8"/>
    <n v="0"/>
    <n v="0"/>
    <n v="0"/>
    <n v="0"/>
    <n v="5"/>
  </r>
  <r>
    <x v="1"/>
    <x v="27"/>
    <x v="1"/>
    <x v="3"/>
    <x v="36"/>
    <x v="3"/>
    <n v="24"/>
    <n v="23"/>
    <n v="2"/>
    <n v="0"/>
    <n v="2"/>
    <n v="8"/>
    <n v="9"/>
    <n v="2"/>
    <n v="0"/>
    <n v="0"/>
    <n v="0"/>
    <n v="0"/>
    <n v="0"/>
    <n v="0"/>
    <n v="1"/>
  </r>
  <r>
    <x v="1"/>
    <x v="27"/>
    <x v="1"/>
    <x v="4"/>
    <x v="39"/>
    <x v="2"/>
    <n v="8"/>
    <n v="8"/>
    <n v="2"/>
    <n v="2"/>
    <n v="2"/>
    <n v="0"/>
    <n v="2"/>
    <n v="0"/>
    <n v="0"/>
    <n v="0"/>
    <n v="0"/>
    <n v="0"/>
    <n v="0"/>
    <n v="0"/>
    <n v="0"/>
  </r>
  <r>
    <x v="1"/>
    <x v="27"/>
    <x v="1"/>
    <x v="4"/>
    <x v="39"/>
    <x v="9"/>
    <n v="11"/>
    <n v="9"/>
    <n v="1"/>
    <n v="3"/>
    <n v="2"/>
    <n v="1"/>
    <n v="2"/>
    <n v="0"/>
    <n v="0"/>
    <n v="0"/>
    <n v="0"/>
    <n v="0"/>
    <n v="0"/>
    <n v="0"/>
    <n v="2"/>
  </r>
  <r>
    <x v="1"/>
    <x v="27"/>
    <x v="1"/>
    <x v="4"/>
    <x v="38"/>
    <x v="2"/>
    <n v="32"/>
    <n v="29"/>
    <n v="2"/>
    <n v="3"/>
    <n v="3"/>
    <n v="13"/>
    <n v="7"/>
    <n v="1"/>
    <n v="2"/>
    <n v="0"/>
    <n v="0"/>
    <n v="1"/>
    <n v="1"/>
    <n v="0"/>
    <n v="1"/>
  </r>
  <r>
    <x v="1"/>
    <x v="27"/>
    <x v="2"/>
    <x v="6"/>
    <x v="41"/>
    <x v="9"/>
    <n v="21"/>
    <n v="19"/>
    <n v="0"/>
    <n v="4"/>
    <n v="6"/>
    <n v="4"/>
    <n v="5"/>
    <n v="0"/>
    <n v="0"/>
    <n v="0"/>
    <n v="0"/>
    <n v="0"/>
    <n v="0"/>
    <n v="0"/>
    <n v="2"/>
  </r>
  <r>
    <x v="1"/>
    <x v="28"/>
    <x v="0"/>
    <x v="1"/>
    <x v="4"/>
    <x v="2"/>
    <n v="26"/>
    <n v="25"/>
    <n v="1"/>
    <n v="7"/>
    <n v="13"/>
    <n v="3"/>
    <n v="1"/>
    <n v="0"/>
    <n v="0"/>
    <n v="0"/>
    <n v="0"/>
    <n v="0"/>
    <n v="0"/>
    <n v="0"/>
    <n v="1"/>
  </r>
  <r>
    <x v="1"/>
    <x v="28"/>
    <x v="0"/>
    <x v="1"/>
    <x v="26"/>
    <x v="2"/>
    <n v="8"/>
    <n v="8"/>
    <n v="3"/>
    <n v="5"/>
    <n v="0"/>
    <n v="0"/>
    <n v="0"/>
    <n v="0"/>
    <n v="0"/>
    <n v="0"/>
    <n v="0"/>
    <n v="0"/>
    <n v="0"/>
    <n v="0"/>
    <n v="0"/>
  </r>
  <r>
    <x v="1"/>
    <x v="28"/>
    <x v="0"/>
    <x v="2"/>
    <x v="27"/>
    <x v="2"/>
    <n v="1"/>
    <n v="0"/>
    <n v="0"/>
    <n v="0"/>
    <n v="0"/>
    <n v="0"/>
    <n v="0"/>
    <n v="0"/>
    <n v="0"/>
    <n v="0"/>
    <n v="0"/>
    <n v="0"/>
    <n v="0"/>
    <n v="0"/>
    <n v="1"/>
  </r>
  <r>
    <x v="1"/>
    <x v="28"/>
    <x v="0"/>
    <x v="1"/>
    <x v="3"/>
    <x v="2"/>
    <n v="11"/>
    <n v="10"/>
    <n v="5"/>
    <n v="1"/>
    <n v="3"/>
    <n v="1"/>
    <n v="0"/>
    <n v="0"/>
    <n v="1"/>
    <n v="0"/>
    <n v="0"/>
    <n v="1"/>
    <n v="0"/>
    <n v="0"/>
    <n v="0"/>
  </r>
  <r>
    <x v="1"/>
    <x v="28"/>
    <x v="0"/>
    <x v="1"/>
    <x v="24"/>
    <x v="2"/>
    <n v="28"/>
    <n v="28"/>
    <n v="8"/>
    <n v="5"/>
    <n v="8"/>
    <n v="7"/>
    <n v="0"/>
    <n v="0"/>
    <n v="0"/>
    <n v="0"/>
    <n v="0"/>
    <n v="0"/>
    <n v="0"/>
    <n v="0"/>
    <n v="0"/>
  </r>
  <r>
    <x v="1"/>
    <x v="28"/>
    <x v="0"/>
    <x v="1"/>
    <x v="35"/>
    <x v="2"/>
    <n v="27"/>
    <n v="27"/>
    <n v="1"/>
    <n v="4"/>
    <n v="8"/>
    <n v="6"/>
    <n v="7"/>
    <n v="1"/>
    <n v="0"/>
    <n v="0"/>
    <n v="0"/>
    <n v="0"/>
    <n v="0"/>
    <n v="0"/>
    <n v="0"/>
  </r>
  <r>
    <x v="1"/>
    <x v="28"/>
    <x v="0"/>
    <x v="2"/>
    <x v="11"/>
    <x v="2"/>
    <n v="7"/>
    <n v="1"/>
    <n v="1"/>
    <n v="0"/>
    <n v="0"/>
    <n v="0"/>
    <n v="0"/>
    <n v="0"/>
    <n v="3"/>
    <n v="0"/>
    <n v="0"/>
    <n v="1"/>
    <n v="2"/>
    <n v="0"/>
    <n v="3"/>
  </r>
  <r>
    <x v="1"/>
    <x v="28"/>
    <x v="0"/>
    <x v="2"/>
    <x v="56"/>
    <x v="2"/>
    <n v="18"/>
    <n v="11"/>
    <n v="3"/>
    <n v="6"/>
    <n v="2"/>
    <n v="0"/>
    <n v="0"/>
    <n v="0"/>
    <n v="3"/>
    <n v="0"/>
    <n v="1"/>
    <n v="1"/>
    <n v="1"/>
    <n v="0"/>
    <n v="4"/>
  </r>
  <r>
    <x v="1"/>
    <x v="28"/>
    <x v="0"/>
    <x v="2"/>
    <x v="21"/>
    <x v="2"/>
    <n v="21"/>
    <n v="21"/>
    <n v="4"/>
    <n v="10"/>
    <n v="7"/>
    <n v="0"/>
    <n v="0"/>
    <n v="0"/>
    <n v="0"/>
    <n v="0"/>
    <n v="0"/>
    <n v="0"/>
    <n v="0"/>
    <n v="0"/>
    <n v="0"/>
  </r>
  <r>
    <x v="1"/>
    <x v="28"/>
    <x v="0"/>
    <x v="2"/>
    <x v="5"/>
    <x v="2"/>
    <n v="2"/>
    <n v="0"/>
    <n v="0"/>
    <n v="0"/>
    <n v="0"/>
    <n v="0"/>
    <n v="0"/>
    <n v="0"/>
    <n v="1"/>
    <n v="0"/>
    <n v="0"/>
    <n v="1"/>
    <n v="0"/>
    <n v="0"/>
    <n v="1"/>
  </r>
  <r>
    <x v="1"/>
    <x v="28"/>
    <x v="0"/>
    <x v="1"/>
    <x v="72"/>
    <x v="2"/>
    <n v="21"/>
    <n v="18"/>
    <n v="4"/>
    <n v="8"/>
    <n v="5"/>
    <n v="1"/>
    <n v="0"/>
    <n v="0"/>
    <n v="3"/>
    <n v="0"/>
    <n v="0"/>
    <n v="2"/>
    <n v="1"/>
    <n v="0"/>
    <n v="0"/>
  </r>
  <r>
    <x v="1"/>
    <x v="28"/>
    <x v="0"/>
    <x v="1"/>
    <x v="22"/>
    <x v="2"/>
    <n v="1"/>
    <n v="1"/>
    <n v="1"/>
    <n v="0"/>
    <n v="0"/>
    <n v="0"/>
    <n v="0"/>
    <n v="0"/>
    <n v="0"/>
    <n v="0"/>
    <n v="0"/>
    <n v="0"/>
    <n v="0"/>
    <n v="0"/>
    <n v="0"/>
  </r>
  <r>
    <x v="1"/>
    <x v="28"/>
    <x v="0"/>
    <x v="2"/>
    <x v="15"/>
    <x v="2"/>
    <n v="3"/>
    <n v="2"/>
    <n v="1"/>
    <n v="1"/>
    <n v="0"/>
    <n v="0"/>
    <n v="0"/>
    <n v="0"/>
    <n v="1"/>
    <n v="0"/>
    <n v="0"/>
    <n v="0"/>
    <n v="1"/>
    <n v="0"/>
    <n v="0"/>
  </r>
  <r>
    <x v="1"/>
    <x v="28"/>
    <x v="0"/>
    <x v="2"/>
    <x v="25"/>
    <x v="2"/>
    <n v="2"/>
    <n v="0"/>
    <n v="0"/>
    <n v="0"/>
    <n v="0"/>
    <n v="0"/>
    <n v="0"/>
    <n v="0"/>
    <n v="0"/>
    <n v="0"/>
    <n v="0"/>
    <n v="0"/>
    <n v="0"/>
    <n v="0"/>
    <n v="2"/>
  </r>
  <r>
    <x v="1"/>
    <x v="28"/>
    <x v="0"/>
    <x v="0"/>
    <x v="8"/>
    <x v="2"/>
    <n v="21"/>
    <n v="6"/>
    <n v="4"/>
    <n v="1"/>
    <n v="1"/>
    <n v="0"/>
    <n v="0"/>
    <n v="0"/>
    <n v="9"/>
    <n v="0"/>
    <n v="0"/>
    <n v="6"/>
    <n v="3"/>
    <n v="0"/>
    <n v="6"/>
  </r>
  <r>
    <x v="1"/>
    <x v="28"/>
    <x v="1"/>
    <x v="3"/>
    <x v="36"/>
    <x v="5"/>
    <n v="16"/>
    <n v="16"/>
    <n v="2"/>
    <n v="7"/>
    <n v="3"/>
    <n v="4"/>
    <n v="0"/>
    <n v="0"/>
    <n v="0"/>
    <n v="0"/>
    <n v="0"/>
    <n v="0"/>
    <n v="0"/>
    <n v="0"/>
    <n v="0"/>
  </r>
  <r>
    <x v="1"/>
    <x v="28"/>
    <x v="1"/>
    <x v="3"/>
    <x v="36"/>
    <x v="3"/>
    <n v="86"/>
    <n v="80"/>
    <n v="27"/>
    <n v="26"/>
    <n v="13"/>
    <n v="12"/>
    <n v="2"/>
    <n v="0"/>
    <n v="5"/>
    <n v="0"/>
    <n v="0"/>
    <n v="5"/>
    <n v="0"/>
    <n v="0"/>
    <n v="1"/>
  </r>
  <r>
    <x v="1"/>
    <x v="28"/>
    <x v="1"/>
    <x v="4"/>
    <x v="38"/>
    <x v="5"/>
    <n v="6"/>
    <n v="6"/>
    <n v="0"/>
    <n v="0"/>
    <n v="1"/>
    <n v="2"/>
    <n v="3"/>
    <n v="0"/>
    <n v="0"/>
    <n v="0"/>
    <n v="0"/>
    <n v="0"/>
    <n v="0"/>
    <n v="0"/>
    <n v="0"/>
  </r>
  <r>
    <x v="1"/>
    <x v="28"/>
    <x v="1"/>
    <x v="4"/>
    <x v="38"/>
    <x v="2"/>
    <n v="211"/>
    <n v="204"/>
    <n v="21"/>
    <n v="23"/>
    <n v="59"/>
    <n v="50"/>
    <n v="44"/>
    <n v="7"/>
    <n v="3"/>
    <n v="0"/>
    <n v="0"/>
    <n v="1"/>
    <n v="2"/>
    <n v="0"/>
    <n v="4"/>
  </r>
  <r>
    <x v="1"/>
    <x v="28"/>
    <x v="1"/>
    <x v="4"/>
    <x v="39"/>
    <x v="5"/>
    <n v="22"/>
    <n v="22"/>
    <n v="2"/>
    <n v="2"/>
    <n v="9"/>
    <n v="5"/>
    <n v="4"/>
    <n v="0"/>
    <n v="0"/>
    <n v="0"/>
    <n v="0"/>
    <n v="0"/>
    <n v="0"/>
    <n v="0"/>
    <n v="0"/>
  </r>
  <r>
    <x v="1"/>
    <x v="28"/>
    <x v="1"/>
    <x v="3"/>
    <x v="37"/>
    <x v="3"/>
    <n v="146"/>
    <n v="144"/>
    <n v="10"/>
    <n v="39"/>
    <n v="48"/>
    <n v="33"/>
    <n v="14"/>
    <n v="0"/>
    <n v="0"/>
    <n v="0"/>
    <n v="0"/>
    <n v="0"/>
    <n v="0"/>
    <n v="0"/>
    <n v="2"/>
  </r>
  <r>
    <x v="1"/>
    <x v="28"/>
    <x v="1"/>
    <x v="4"/>
    <x v="39"/>
    <x v="2"/>
    <n v="103"/>
    <n v="102"/>
    <n v="3"/>
    <n v="15"/>
    <n v="19"/>
    <n v="37"/>
    <n v="25"/>
    <n v="3"/>
    <n v="0"/>
    <n v="0"/>
    <n v="0"/>
    <n v="0"/>
    <n v="0"/>
    <n v="0"/>
    <n v="1"/>
  </r>
  <r>
    <x v="1"/>
    <x v="28"/>
    <x v="2"/>
    <x v="7"/>
    <x v="66"/>
    <x v="2"/>
    <n v="6"/>
    <n v="6"/>
    <n v="0"/>
    <n v="0"/>
    <n v="2"/>
    <n v="3"/>
    <n v="1"/>
    <n v="0"/>
    <n v="0"/>
    <n v="0"/>
    <n v="0"/>
    <n v="0"/>
    <n v="0"/>
    <n v="0"/>
    <n v="0"/>
  </r>
  <r>
    <x v="1"/>
    <x v="28"/>
    <x v="2"/>
    <x v="6"/>
    <x v="41"/>
    <x v="3"/>
    <n v="29"/>
    <n v="29"/>
    <n v="2"/>
    <n v="9"/>
    <n v="12"/>
    <n v="6"/>
    <n v="0"/>
    <n v="0"/>
    <n v="0"/>
    <n v="0"/>
    <n v="0"/>
    <n v="0"/>
    <n v="0"/>
    <n v="0"/>
    <n v="0"/>
  </r>
  <r>
    <x v="1"/>
    <x v="28"/>
    <x v="2"/>
    <x v="5"/>
    <x v="77"/>
    <x v="2"/>
    <n v="25"/>
    <n v="25"/>
    <n v="2"/>
    <n v="7"/>
    <n v="7"/>
    <n v="7"/>
    <n v="2"/>
    <n v="0"/>
    <n v="0"/>
    <n v="0"/>
    <n v="0"/>
    <n v="0"/>
    <n v="0"/>
    <n v="0"/>
    <n v="0"/>
  </r>
  <r>
    <x v="1"/>
    <x v="28"/>
    <x v="2"/>
    <x v="7"/>
    <x v="43"/>
    <x v="2"/>
    <n v="18"/>
    <n v="18"/>
    <n v="1"/>
    <n v="3"/>
    <n v="9"/>
    <n v="3"/>
    <n v="2"/>
    <n v="0"/>
    <n v="0"/>
    <n v="0"/>
    <n v="0"/>
    <n v="0"/>
    <n v="0"/>
    <n v="0"/>
    <n v="0"/>
  </r>
  <r>
    <x v="1"/>
    <x v="28"/>
    <x v="2"/>
    <x v="9"/>
    <x v="46"/>
    <x v="2"/>
    <n v="28"/>
    <n v="26"/>
    <n v="6"/>
    <n v="11"/>
    <n v="8"/>
    <n v="1"/>
    <n v="0"/>
    <n v="0"/>
    <n v="0"/>
    <n v="0"/>
    <n v="0"/>
    <n v="0"/>
    <n v="0"/>
    <n v="0"/>
    <n v="2"/>
  </r>
  <r>
    <x v="1"/>
    <x v="28"/>
    <x v="2"/>
    <x v="5"/>
    <x v="42"/>
    <x v="2"/>
    <n v="18"/>
    <n v="18"/>
    <n v="1"/>
    <n v="6"/>
    <n v="3"/>
    <n v="7"/>
    <n v="1"/>
    <n v="0"/>
    <n v="0"/>
    <n v="0"/>
    <n v="0"/>
    <n v="0"/>
    <n v="0"/>
    <n v="0"/>
    <n v="0"/>
  </r>
  <r>
    <x v="1"/>
    <x v="28"/>
    <x v="2"/>
    <x v="6"/>
    <x v="92"/>
    <x v="3"/>
    <n v="24"/>
    <n v="24"/>
    <n v="5"/>
    <n v="9"/>
    <n v="9"/>
    <n v="1"/>
    <n v="0"/>
    <n v="0"/>
    <n v="0"/>
    <n v="0"/>
    <n v="0"/>
    <n v="0"/>
    <n v="0"/>
    <n v="0"/>
    <n v="0"/>
  </r>
  <r>
    <x v="1"/>
    <x v="28"/>
    <x v="2"/>
    <x v="7"/>
    <x v="45"/>
    <x v="2"/>
    <n v="5"/>
    <n v="5"/>
    <n v="0"/>
    <n v="0"/>
    <n v="2"/>
    <n v="2"/>
    <n v="1"/>
    <n v="0"/>
    <n v="0"/>
    <n v="0"/>
    <n v="0"/>
    <n v="0"/>
    <n v="0"/>
    <n v="0"/>
    <n v="0"/>
  </r>
  <r>
    <x v="1"/>
    <x v="28"/>
    <x v="2"/>
    <x v="7"/>
    <x v="44"/>
    <x v="2"/>
    <n v="17"/>
    <n v="17"/>
    <n v="0"/>
    <n v="3"/>
    <n v="2"/>
    <n v="8"/>
    <n v="4"/>
    <n v="0"/>
    <n v="0"/>
    <n v="0"/>
    <n v="0"/>
    <n v="0"/>
    <n v="0"/>
    <n v="0"/>
    <n v="0"/>
  </r>
  <r>
    <x v="1"/>
    <x v="32"/>
    <x v="0"/>
    <x v="0"/>
    <x v="8"/>
    <x v="2"/>
    <n v="8"/>
    <n v="8"/>
    <n v="0"/>
    <n v="0"/>
    <n v="3"/>
    <n v="4"/>
    <n v="1"/>
    <n v="0"/>
    <n v="0"/>
    <n v="0"/>
    <n v="0"/>
    <n v="0"/>
    <n v="0"/>
    <n v="0"/>
    <n v="0"/>
  </r>
  <r>
    <x v="1"/>
    <x v="32"/>
    <x v="1"/>
    <x v="4"/>
    <x v="39"/>
    <x v="5"/>
    <n v="54"/>
    <n v="54"/>
    <n v="1"/>
    <n v="3"/>
    <n v="10"/>
    <n v="22"/>
    <n v="18"/>
    <n v="0"/>
    <n v="0"/>
    <n v="0"/>
    <n v="0"/>
    <n v="0"/>
    <n v="0"/>
    <n v="0"/>
    <n v="0"/>
  </r>
  <r>
    <x v="1"/>
    <x v="32"/>
    <x v="1"/>
    <x v="4"/>
    <x v="38"/>
    <x v="5"/>
    <n v="69"/>
    <n v="69"/>
    <n v="2"/>
    <n v="3"/>
    <n v="4"/>
    <n v="27"/>
    <n v="33"/>
    <n v="0"/>
    <n v="0"/>
    <n v="0"/>
    <n v="0"/>
    <n v="0"/>
    <n v="0"/>
    <n v="0"/>
    <n v="0"/>
  </r>
  <r>
    <x v="1"/>
    <x v="32"/>
    <x v="1"/>
    <x v="3"/>
    <x v="36"/>
    <x v="5"/>
    <n v="79"/>
    <n v="78"/>
    <n v="6"/>
    <n v="13"/>
    <n v="28"/>
    <n v="24"/>
    <n v="7"/>
    <n v="0"/>
    <n v="1"/>
    <n v="0"/>
    <n v="0"/>
    <n v="1"/>
    <n v="0"/>
    <n v="0"/>
    <n v="0"/>
  </r>
  <r>
    <x v="1"/>
    <x v="32"/>
    <x v="1"/>
    <x v="4"/>
    <x v="38"/>
    <x v="2"/>
    <n v="3"/>
    <n v="3"/>
    <n v="0"/>
    <n v="0"/>
    <n v="0"/>
    <n v="0"/>
    <n v="3"/>
    <n v="0"/>
    <n v="0"/>
    <n v="0"/>
    <n v="0"/>
    <n v="0"/>
    <n v="0"/>
    <n v="0"/>
    <n v="0"/>
  </r>
  <r>
    <x v="1"/>
    <x v="32"/>
    <x v="2"/>
    <x v="6"/>
    <x v="41"/>
    <x v="5"/>
    <n v="28"/>
    <n v="28"/>
    <n v="3"/>
    <n v="7"/>
    <n v="6"/>
    <n v="8"/>
    <n v="4"/>
    <n v="0"/>
    <n v="0"/>
    <n v="0"/>
    <n v="0"/>
    <n v="0"/>
    <n v="0"/>
    <n v="0"/>
    <n v="0"/>
  </r>
  <r>
    <x v="1"/>
    <x v="33"/>
    <x v="0"/>
    <x v="2"/>
    <x v="5"/>
    <x v="2"/>
    <n v="6"/>
    <n v="2"/>
    <n v="1"/>
    <n v="1"/>
    <n v="0"/>
    <n v="0"/>
    <n v="0"/>
    <n v="0"/>
    <n v="0"/>
    <n v="0"/>
    <n v="0"/>
    <n v="0"/>
    <n v="0"/>
    <n v="0"/>
    <n v="4"/>
  </r>
  <r>
    <x v="1"/>
    <x v="33"/>
    <x v="0"/>
    <x v="2"/>
    <x v="15"/>
    <x v="2"/>
    <n v="17"/>
    <n v="3"/>
    <n v="3"/>
    <n v="0"/>
    <n v="0"/>
    <n v="0"/>
    <n v="0"/>
    <n v="0"/>
    <n v="13"/>
    <n v="0"/>
    <n v="3"/>
    <n v="5"/>
    <n v="5"/>
    <n v="0"/>
    <n v="1"/>
  </r>
  <r>
    <x v="1"/>
    <x v="33"/>
    <x v="0"/>
    <x v="1"/>
    <x v="24"/>
    <x v="2"/>
    <n v="24"/>
    <n v="6"/>
    <n v="3"/>
    <n v="2"/>
    <n v="1"/>
    <n v="0"/>
    <n v="0"/>
    <n v="0"/>
    <n v="15"/>
    <n v="0"/>
    <n v="3"/>
    <n v="10"/>
    <n v="2"/>
    <n v="0"/>
    <n v="3"/>
  </r>
  <r>
    <x v="1"/>
    <x v="33"/>
    <x v="1"/>
    <x v="3"/>
    <x v="36"/>
    <x v="3"/>
    <n v="62"/>
    <n v="62"/>
    <n v="6"/>
    <n v="13"/>
    <n v="12"/>
    <n v="18"/>
    <n v="12"/>
    <n v="1"/>
    <n v="0"/>
    <n v="0"/>
    <n v="0"/>
    <n v="0"/>
    <n v="0"/>
    <n v="0"/>
    <n v="0"/>
  </r>
  <r>
    <x v="1"/>
    <x v="33"/>
    <x v="1"/>
    <x v="3"/>
    <x v="37"/>
    <x v="3"/>
    <n v="1"/>
    <n v="1"/>
    <n v="0"/>
    <n v="1"/>
    <n v="0"/>
    <n v="0"/>
    <n v="0"/>
    <n v="0"/>
    <n v="0"/>
    <n v="0"/>
    <n v="0"/>
    <n v="0"/>
    <n v="0"/>
    <n v="0"/>
    <n v="0"/>
  </r>
  <r>
    <x v="1"/>
    <x v="33"/>
    <x v="1"/>
    <x v="4"/>
    <x v="39"/>
    <x v="2"/>
    <n v="94"/>
    <n v="91"/>
    <n v="12"/>
    <n v="14"/>
    <n v="23"/>
    <n v="22"/>
    <n v="20"/>
    <n v="0"/>
    <n v="2"/>
    <n v="0"/>
    <n v="0"/>
    <n v="1"/>
    <n v="1"/>
    <n v="0"/>
    <n v="1"/>
  </r>
  <r>
    <x v="1"/>
    <x v="33"/>
    <x v="1"/>
    <x v="4"/>
    <x v="38"/>
    <x v="2"/>
    <n v="62"/>
    <n v="61"/>
    <n v="5"/>
    <n v="14"/>
    <n v="10"/>
    <n v="20"/>
    <n v="11"/>
    <n v="1"/>
    <n v="0"/>
    <n v="0"/>
    <n v="0"/>
    <n v="0"/>
    <n v="0"/>
    <n v="0"/>
    <n v="1"/>
  </r>
  <r>
    <x v="1"/>
    <x v="33"/>
    <x v="2"/>
    <x v="5"/>
    <x v="77"/>
    <x v="2"/>
    <n v="23"/>
    <n v="21"/>
    <n v="4"/>
    <n v="4"/>
    <n v="9"/>
    <n v="2"/>
    <n v="2"/>
    <n v="0"/>
    <n v="1"/>
    <n v="0"/>
    <n v="0"/>
    <n v="0"/>
    <n v="1"/>
    <n v="0"/>
    <n v="1"/>
  </r>
  <r>
    <x v="1"/>
    <x v="33"/>
    <x v="2"/>
    <x v="6"/>
    <x v="41"/>
    <x v="3"/>
    <n v="15"/>
    <n v="15"/>
    <n v="0"/>
    <n v="3"/>
    <n v="5"/>
    <n v="3"/>
    <n v="4"/>
    <n v="0"/>
    <n v="0"/>
    <n v="0"/>
    <n v="0"/>
    <n v="0"/>
    <n v="0"/>
    <n v="0"/>
    <n v="0"/>
  </r>
  <r>
    <x v="1"/>
    <x v="34"/>
    <x v="0"/>
    <x v="2"/>
    <x v="21"/>
    <x v="2"/>
    <n v="7"/>
    <n v="5"/>
    <n v="2"/>
    <n v="3"/>
    <n v="0"/>
    <n v="0"/>
    <n v="0"/>
    <n v="0"/>
    <n v="1"/>
    <n v="0"/>
    <n v="0"/>
    <n v="0"/>
    <n v="1"/>
    <n v="0"/>
    <n v="1"/>
  </r>
  <r>
    <x v="1"/>
    <x v="34"/>
    <x v="0"/>
    <x v="2"/>
    <x v="25"/>
    <x v="2"/>
    <n v="1"/>
    <n v="0"/>
    <n v="0"/>
    <n v="0"/>
    <n v="0"/>
    <n v="0"/>
    <n v="0"/>
    <n v="0"/>
    <n v="1"/>
    <n v="0"/>
    <n v="0"/>
    <n v="0"/>
    <n v="1"/>
    <n v="0"/>
    <n v="0"/>
  </r>
  <r>
    <x v="1"/>
    <x v="34"/>
    <x v="0"/>
    <x v="1"/>
    <x v="35"/>
    <x v="2"/>
    <n v="7"/>
    <n v="7"/>
    <n v="0"/>
    <n v="4"/>
    <n v="3"/>
    <n v="0"/>
    <n v="0"/>
    <n v="0"/>
    <n v="0"/>
    <n v="0"/>
    <n v="0"/>
    <n v="0"/>
    <n v="0"/>
    <n v="0"/>
    <n v="0"/>
  </r>
  <r>
    <x v="1"/>
    <x v="34"/>
    <x v="0"/>
    <x v="0"/>
    <x v="14"/>
    <x v="2"/>
    <n v="11"/>
    <n v="8"/>
    <n v="5"/>
    <n v="3"/>
    <n v="0"/>
    <n v="0"/>
    <n v="0"/>
    <n v="0"/>
    <n v="2"/>
    <n v="0"/>
    <n v="0"/>
    <n v="1"/>
    <n v="1"/>
    <n v="0"/>
    <n v="1"/>
  </r>
  <r>
    <x v="1"/>
    <x v="34"/>
    <x v="0"/>
    <x v="2"/>
    <x v="15"/>
    <x v="2"/>
    <n v="1"/>
    <n v="1"/>
    <n v="1"/>
    <n v="0"/>
    <n v="0"/>
    <n v="0"/>
    <n v="0"/>
    <n v="0"/>
    <n v="0"/>
    <n v="0"/>
    <n v="0"/>
    <n v="0"/>
    <n v="0"/>
    <n v="0"/>
    <n v="0"/>
  </r>
  <r>
    <x v="1"/>
    <x v="34"/>
    <x v="0"/>
    <x v="1"/>
    <x v="24"/>
    <x v="2"/>
    <n v="16"/>
    <n v="14"/>
    <n v="5"/>
    <n v="3"/>
    <n v="6"/>
    <n v="0"/>
    <n v="0"/>
    <n v="0"/>
    <n v="0"/>
    <n v="0"/>
    <n v="0"/>
    <n v="0"/>
    <n v="0"/>
    <n v="0"/>
    <n v="2"/>
  </r>
  <r>
    <x v="1"/>
    <x v="34"/>
    <x v="0"/>
    <x v="1"/>
    <x v="22"/>
    <x v="2"/>
    <n v="3"/>
    <n v="3"/>
    <n v="0"/>
    <n v="2"/>
    <n v="1"/>
    <n v="0"/>
    <n v="0"/>
    <n v="0"/>
    <n v="0"/>
    <n v="0"/>
    <n v="0"/>
    <n v="0"/>
    <n v="0"/>
    <n v="0"/>
    <n v="0"/>
  </r>
  <r>
    <x v="1"/>
    <x v="34"/>
    <x v="0"/>
    <x v="2"/>
    <x v="50"/>
    <x v="2"/>
    <n v="4"/>
    <n v="1"/>
    <n v="1"/>
    <n v="0"/>
    <n v="0"/>
    <n v="0"/>
    <n v="0"/>
    <n v="0"/>
    <n v="1"/>
    <n v="0"/>
    <n v="0"/>
    <n v="0"/>
    <n v="1"/>
    <n v="0"/>
    <n v="2"/>
  </r>
  <r>
    <x v="1"/>
    <x v="34"/>
    <x v="0"/>
    <x v="1"/>
    <x v="4"/>
    <x v="2"/>
    <n v="3"/>
    <n v="2"/>
    <n v="1"/>
    <n v="1"/>
    <n v="0"/>
    <n v="0"/>
    <n v="0"/>
    <n v="0"/>
    <n v="0"/>
    <n v="0"/>
    <n v="0"/>
    <n v="0"/>
    <n v="0"/>
    <n v="0"/>
    <n v="1"/>
  </r>
  <r>
    <x v="1"/>
    <x v="34"/>
    <x v="0"/>
    <x v="1"/>
    <x v="26"/>
    <x v="2"/>
    <n v="1"/>
    <n v="0"/>
    <n v="0"/>
    <n v="0"/>
    <n v="0"/>
    <n v="0"/>
    <n v="0"/>
    <n v="0"/>
    <n v="0"/>
    <n v="0"/>
    <n v="0"/>
    <n v="0"/>
    <n v="0"/>
    <n v="0"/>
    <n v="1"/>
  </r>
  <r>
    <x v="1"/>
    <x v="34"/>
    <x v="0"/>
    <x v="2"/>
    <x v="6"/>
    <x v="2"/>
    <n v="1"/>
    <n v="0"/>
    <n v="0"/>
    <n v="0"/>
    <n v="0"/>
    <n v="0"/>
    <n v="0"/>
    <n v="0"/>
    <n v="0"/>
    <n v="0"/>
    <n v="0"/>
    <n v="0"/>
    <n v="0"/>
    <n v="0"/>
    <n v="1"/>
  </r>
  <r>
    <x v="1"/>
    <x v="34"/>
    <x v="1"/>
    <x v="3"/>
    <x v="36"/>
    <x v="3"/>
    <n v="67"/>
    <n v="65"/>
    <n v="2"/>
    <n v="4"/>
    <n v="21"/>
    <n v="21"/>
    <n v="16"/>
    <n v="1"/>
    <n v="0"/>
    <n v="0"/>
    <n v="0"/>
    <n v="0"/>
    <n v="0"/>
    <n v="0"/>
    <n v="2"/>
  </r>
  <r>
    <x v="1"/>
    <x v="34"/>
    <x v="1"/>
    <x v="3"/>
    <x v="37"/>
    <x v="3"/>
    <n v="25"/>
    <n v="25"/>
    <n v="0"/>
    <n v="1"/>
    <n v="6"/>
    <n v="8"/>
    <n v="10"/>
    <n v="0"/>
    <n v="0"/>
    <n v="0"/>
    <n v="0"/>
    <n v="0"/>
    <n v="0"/>
    <n v="0"/>
    <n v="0"/>
  </r>
  <r>
    <x v="1"/>
    <x v="34"/>
    <x v="1"/>
    <x v="4"/>
    <x v="39"/>
    <x v="2"/>
    <n v="106"/>
    <n v="103"/>
    <n v="7"/>
    <n v="20"/>
    <n v="27"/>
    <n v="26"/>
    <n v="19"/>
    <n v="4"/>
    <n v="1"/>
    <n v="0"/>
    <n v="0"/>
    <n v="1"/>
    <n v="0"/>
    <n v="0"/>
    <n v="2"/>
  </r>
  <r>
    <x v="1"/>
    <x v="34"/>
    <x v="1"/>
    <x v="4"/>
    <x v="39"/>
    <x v="5"/>
    <n v="18"/>
    <n v="18"/>
    <n v="1"/>
    <n v="4"/>
    <n v="2"/>
    <n v="7"/>
    <n v="3"/>
    <n v="1"/>
    <n v="0"/>
    <n v="0"/>
    <n v="0"/>
    <n v="0"/>
    <n v="0"/>
    <n v="0"/>
    <n v="0"/>
  </r>
  <r>
    <x v="1"/>
    <x v="34"/>
    <x v="1"/>
    <x v="3"/>
    <x v="36"/>
    <x v="5"/>
    <n v="18"/>
    <n v="18"/>
    <n v="1"/>
    <n v="10"/>
    <n v="5"/>
    <n v="2"/>
    <n v="0"/>
    <n v="0"/>
    <n v="0"/>
    <n v="0"/>
    <n v="0"/>
    <n v="0"/>
    <n v="0"/>
    <n v="0"/>
    <n v="0"/>
  </r>
  <r>
    <x v="1"/>
    <x v="34"/>
    <x v="1"/>
    <x v="4"/>
    <x v="38"/>
    <x v="2"/>
    <n v="106"/>
    <n v="104"/>
    <n v="6"/>
    <n v="15"/>
    <n v="30"/>
    <n v="25"/>
    <n v="22"/>
    <n v="6"/>
    <n v="1"/>
    <n v="0"/>
    <n v="0"/>
    <n v="1"/>
    <n v="0"/>
    <n v="0"/>
    <n v="1"/>
  </r>
  <r>
    <x v="1"/>
    <x v="34"/>
    <x v="2"/>
    <x v="5"/>
    <x v="42"/>
    <x v="2"/>
    <n v="42"/>
    <n v="39"/>
    <n v="8"/>
    <n v="11"/>
    <n v="10"/>
    <n v="9"/>
    <n v="1"/>
    <n v="0"/>
    <n v="2"/>
    <n v="0"/>
    <n v="1"/>
    <n v="0"/>
    <n v="1"/>
    <n v="0"/>
    <n v="1"/>
  </r>
  <r>
    <x v="1"/>
    <x v="34"/>
    <x v="2"/>
    <x v="5"/>
    <x v="77"/>
    <x v="2"/>
    <n v="12"/>
    <n v="12"/>
    <n v="0"/>
    <n v="5"/>
    <n v="4"/>
    <n v="2"/>
    <n v="1"/>
    <n v="0"/>
    <n v="0"/>
    <n v="0"/>
    <n v="0"/>
    <n v="0"/>
    <n v="0"/>
    <n v="0"/>
    <n v="0"/>
  </r>
  <r>
    <x v="1"/>
    <x v="34"/>
    <x v="2"/>
    <x v="7"/>
    <x v="44"/>
    <x v="2"/>
    <n v="11"/>
    <n v="11"/>
    <n v="4"/>
    <n v="2"/>
    <n v="2"/>
    <n v="3"/>
    <n v="0"/>
    <n v="0"/>
    <n v="0"/>
    <n v="0"/>
    <n v="0"/>
    <n v="0"/>
    <n v="0"/>
    <n v="0"/>
    <n v="0"/>
  </r>
  <r>
    <x v="1"/>
    <x v="34"/>
    <x v="2"/>
    <x v="7"/>
    <x v="43"/>
    <x v="2"/>
    <n v="4"/>
    <n v="4"/>
    <n v="0"/>
    <n v="0"/>
    <n v="2"/>
    <n v="0"/>
    <n v="2"/>
    <n v="0"/>
    <n v="0"/>
    <n v="0"/>
    <n v="0"/>
    <n v="0"/>
    <n v="0"/>
    <n v="0"/>
    <n v="0"/>
  </r>
  <r>
    <x v="1"/>
    <x v="35"/>
    <x v="1"/>
    <x v="3"/>
    <x v="36"/>
    <x v="9"/>
    <n v="30"/>
    <n v="25"/>
    <n v="3"/>
    <n v="7"/>
    <n v="7"/>
    <n v="5"/>
    <n v="3"/>
    <n v="0"/>
    <n v="2"/>
    <n v="0"/>
    <n v="0"/>
    <n v="0"/>
    <n v="2"/>
    <n v="0"/>
    <n v="3"/>
  </r>
  <r>
    <x v="1"/>
    <x v="37"/>
    <x v="0"/>
    <x v="1"/>
    <x v="24"/>
    <x v="2"/>
    <n v="6"/>
    <n v="6"/>
    <n v="0"/>
    <n v="2"/>
    <n v="4"/>
    <n v="0"/>
    <n v="0"/>
    <n v="0"/>
    <n v="0"/>
    <n v="0"/>
    <n v="0"/>
    <n v="0"/>
    <n v="0"/>
    <n v="0"/>
    <n v="0"/>
  </r>
  <r>
    <x v="1"/>
    <x v="37"/>
    <x v="1"/>
    <x v="4"/>
    <x v="39"/>
    <x v="2"/>
    <n v="14"/>
    <n v="14"/>
    <n v="1"/>
    <n v="3"/>
    <n v="2"/>
    <n v="4"/>
    <n v="4"/>
    <n v="0"/>
    <n v="0"/>
    <n v="0"/>
    <n v="0"/>
    <n v="0"/>
    <n v="0"/>
    <n v="0"/>
    <n v="0"/>
  </r>
  <r>
    <x v="1"/>
    <x v="37"/>
    <x v="1"/>
    <x v="3"/>
    <x v="37"/>
    <x v="5"/>
    <n v="24"/>
    <n v="24"/>
    <n v="2"/>
    <n v="3"/>
    <n v="7"/>
    <n v="9"/>
    <n v="3"/>
    <n v="0"/>
    <n v="0"/>
    <n v="0"/>
    <n v="0"/>
    <n v="0"/>
    <n v="0"/>
    <n v="0"/>
    <n v="0"/>
  </r>
  <r>
    <x v="1"/>
    <x v="37"/>
    <x v="1"/>
    <x v="4"/>
    <x v="38"/>
    <x v="5"/>
    <n v="43"/>
    <n v="41"/>
    <n v="0"/>
    <n v="0"/>
    <n v="2"/>
    <n v="22"/>
    <n v="13"/>
    <n v="4"/>
    <n v="0"/>
    <n v="0"/>
    <n v="0"/>
    <n v="0"/>
    <n v="0"/>
    <n v="0"/>
    <n v="2"/>
  </r>
  <r>
    <x v="1"/>
    <x v="37"/>
    <x v="1"/>
    <x v="4"/>
    <x v="39"/>
    <x v="10"/>
    <n v="10"/>
    <n v="10"/>
    <n v="0"/>
    <n v="0"/>
    <n v="1"/>
    <n v="1"/>
    <n v="8"/>
    <n v="0"/>
    <n v="0"/>
    <n v="0"/>
    <n v="0"/>
    <n v="0"/>
    <n v="0"/>
    <n v="0"/>
    <n v="0"/>
  </r>
  <r>
    <x v="1"/>
    <x v="37"/>
    <x v="1"/>
    <x v="3"/>
    <x v="36"/>
    <x v="10"/>
    <n v="23"/>
    <n v="19"/>
    <n v="2"/>
    <n v="1"/>
    <n v="4"/>
    <n v="8"/>
    <n v="4"/>
    <n v="0"/>
    <n v="0"/>
    <n v="0"/>
    <n v="0"/>
    <n v="0"/>
    <n v="0"/>
    <n v="0"/>
    <n v="4"/>
  </r>
  <r>
    <x v="1"/>
    <x v="37"/>
    <x v="1"/>
    <x v="3"/>
    <x v="37"/>
    <x v="3"/>
    <n v="9"/>
    <n v="9"/>
    <n v="2"/>
    <n v="3"/>
    <n v="2"/>
    <n v="2"/>
    <n v="0"/>
    <n v="0"/>
    <n v="0"/>
    <n v="0"/>
    <n v="0"/>
    <n v="0"/>
    <n v="0"/>
    <n v="0"/>
    <n v="0"/>
  </r>
  <r>
    <x v="1"/>
    <x v="37"/>
    <x v="1"/>
    <x v="3"/>
    <x v="36"/>
    <x v="9"/>
    <n v="12"/>
    <n v="11"/>
    <n v="0"/>
    <n v="0"/>
    <n v="5"/>
    <n v="4"/>
    <n v="2"/>
    <n v="0"/>
    <n v="0"/>
    <n v="0"/>
    <n v="0"/>
    <n v="0"/>
    <n v="0"/>
    <n v="0"/>
    <n v="1"/>
  </r>
  <r>
    <x v="1"/>
    <x v="37"/>
    <x v="1"/>
    <x v="4"/>
    <x v="38"/>
    <x v="2"/>
    <n v="10"/>
    <n v="10"/>
    <n v="1"/>
    <n v="2"/>
    <n v="3"/>
    <n v="3"/>
    <n v="1"/>
    <n v="0"/>
    <n v="0"/>
    <n v="0"/>
    <n v="0"/>
    <n v="0"/>
    <n v="0"/>
    <n v="0"/>
    <n v="0"/>
  </r>
  <r>
    <x v="1"/>
    <x v="37"/>
    <x v="2"/>
    <x v="5"/>
    <x v="42"/>
    <x v="2"/>
    <n v="5"/>
    <n v="5"/>
    <n v="0"/>
    <n v="1"/>
    <n v="1"/>
    <n v="3"/>
    <n v="0"/>
    <n v="0"/>
    <n v="0"/>
    <n v="0"/>
    <n v="0"/>
    <n v="0"/>
    <n v="0"/>
    <n v="0"/>
    <n v="0"/>
  </r>
  <r>
    <x v="2"/>
    <x v="0"/>
    <x v="0"/>
    <x v="2"/>
    <x v="5"/>
    <x v="11"/>
    <n v="71"/>
    <n v="23"/>
    <n v="9"/>
    <n v="6"/>
    <n v="6"/>
    <n v="2"/>
    <n v="0"/>
    <n v="0"/>
    <n v="36"/>
    <n v="7"/>
    <n v="7"/>
    <n v="17"/>
    <n v="5"/>
    <n v="0"/>
    <n v="12"/>
  </r>
  <r>
    <x v="2"/>
    <x v="0"/>
    <x v="0"/>
    <x v="1"/>
    <x v="3"/>
    <x v="11"/>
    <n v="30"/>
    <n v="26"/>
    <n v="3"/>
    <n v="5"/>
    <n v="6"/>
    <n v="11"/>
    <n v="1"/>
    <n v="0"/>
    <n v="3"/>
    <n v="0"/>
    <n v="1"/>
    <n v="2"/>
    <n v="0"/>
    <n v="0"/>
    <n v="1"/>
  </r>
  <r>
    <x v="2"/>
    <x v="0"/>
    <x v="0"/>
    <x v="2"/>
    <x v="6"/>
    <x v="11"/>
    <n v="14"/>
    <n v="0"/>
    <n v="0"/>
    <n v="0"/>
    <n v="0"/>
    <n v="0"/>
    <n v="0"/>
    <n v="0"/>
    <n v="5"/>
    <n v="2"/>
    <n v="2"/>
    <n v="0"/>
    <n v="1"/>
    <n v="0"/>
    <n v="9"/>
  </r>
  <r>
    <x v="2"/>
    <x v="0"/>
    <x v="0"/>
    <x v="1"/>
    <x v="26"/>
    <x v="11"/>
    <n v="63"/>
    <n v="42"/>
    <n v="18"/>
    <n v="11"/>
    <n v="10"/>
    <n v="3"/>
    <n v="0"/>
    <n v="0"/>
    <n v="18"/>
    <n v="5"/>
    <n v="4"/>
    <n v="5"/>
    <n v="4"/>
    <n v="0"/>
    <n v="3"/>
  </r>
  <r>
    <x v="2"/>
    <x v="0"/>
    <x v="0"/>
    <x v="0"/>
    <x v="8"/>
    <x v="11"/>
    <n v="5"/>
    <n v="0"/>
    <n v="0"/>
    <n v="0"/>
    <n v="0"/>
    <n v="0"/>
    <n v="0"/>
    <n v="0"/>
    <n v="2"/>
    <n v="0"/>
    <n v="1"/>
    <n v="1"/>
    <n v="0"/>
    <n v="0"/>
    <n v="3"/>
  </r>
  <r>
    <x v="2"/>
    <x v="0"/>
    <x v="0"/>
    <x v="2"/>
    <x v="10"/>
    <x v="11"/>
    <n v="8"/>
    <n v="0"/>
    <n v="0"/>
    <n v="0"/>
    <n v="0"/>
    <n v="0"/>
    <n v="0"/>
    <n v="0"/>
    <n v="6"/>
    <n v="3"/>
    <n v="1"/>
    <n v="2"/>
    <n v="0"/>
    <n v="0"/>
    <n v="2"/>
  </r>
  <r>
    <x v="2"/>
    <x v="0"/>
    <x v="0"/>
    <x v="2"/>
    <x v="12"/>
    <x v="11"/>
    <n v="25"/>
    <n v="2"/>
    <n v="2"/>
    <n v="0"/>
    <n v="0"/>
    <n v="0"/>
    <n v="0"/>
    <n v="0"/>
    <n v="14"/>
    <n v="4"/>
    <n v="1"/>
    <n v="6"/>
    <n v="3"/>
    <n v="0"/>
    <n v="9"/>
  </r>
  <r>
    <x v="2"/>
    <x v="0"/>
    <x v="0"/>
    <x v="1"/>
    <x v="4"/>
    <x v="11"/>
    <n v="28"/>
    <n v="13"/>
    <n v="9"/>
    <n v="4"/>
    <n v="0"/>
    <n v="0"/>
    <n v="0"/>
    <n v="0"/>
    <n v="14"/>
    <n v="4"/>
    <n v="3"/>
    <n v="5"/>
    <n v="2"/>
    <n v="0"/>
    <n v="1"/>
  </r>
  <r>
    <x v="2"/>
    <x v="0"/>
    <x v="0"/>
    <x v="2"/>
    <x v="27"/>
    <x v="11"/>
    <n v="27"/>
    <n v="8"/>
    <n v="4"/>
    <n v="2"/>
    <n v="2"/>
    <n v="0"/>
    <n v="0"/>
    <n v="0"/>
    <n v="16"/>
    <n v="10"/>
    <n v="3"/>
    <n v="2"/>
    <n v="1"/>
    <n v="0"/>
    <n v="3"/>
  </r>
  <r>
    <x v="2"/>
    <x v="0"/>
    <x v="0"/>
    <x v="0"/>
    <x v="23"/>
    <x v="11"/>
    <n v="4"/>
    <n v="0"/>
    <n v="0"/>
    <n v="0"/>
    <n v="0"/>
    <n v="0"/>
    <n v="0"/>
    <n v="0"/>
    <n v="4"/>
    <n v="1"/>
    <n v="0"/>
    <n v="2"/>
    <n v="1"/>
    <n v="0"/>
    <n v="0"/>
  </r>
  <r>
    <x v="2"/>
    <x v="0"/>
    <x v="0"/>
    <x v="2"/>
    <x v="19"/>
    <x v="11"/>
    <n v="17"/>
    <n v="3"/>
    <n v="3"/>
    <n v="0"/>
    <n v="0"/>
    <n v="0"/>
    <n v="0"/>
    <n v="0"/>
    <n v="9"/>
    <n v="5"/>
    <n v="3"/>
    <n v="1"/>
    <n v="0"/>
    <n v="0"/>
    <n v="5"/>
  </r>
  <r>
    <x v="2"/>
    <x v="0"/>
    <x v="0"/>
    <x v="2"/>
    <x v="33"/>
    <x v="11"/>
    <n v="3"/>
    <n v="1"/>
    <n v="1"/>
    <n v="0"/>
    <n v="0"/>
    <n v="0"/>
    <n v="0"/>
    <n v="0"/>
    <n v="0"/>
    <n v="0"/>
    <n v="0"/>
    <n v="0"/>
    <n v="0"/>
    <n v="0"/>
    <n v="2"/>
  </r>
  <r>
    <x v="2"/>
    <x v="0"/>
    <x v="0"/>
    <x v="2"/>
    <x v="31"/>
    <x v="11"/>
    <n v="3"/>
    <n v="2"/>
    <n v="1"/>
    <n v="1"/>
    <n v="0"/>
    <n v="0"/>
    <n v="0"/>
    <n v="0"/>
    <n v="0"/>
    <n v="0"/>
    <n v="0"/>
    <n v="0"/>
    <n v="0"/>
    <n v="0"/>
    <n v="1"/>
  </r>
  <r>
    <x v="2"/>
    <x v="0"/>
    <x v="0"/>
    <x v="1"/>
    <x v="22"/>
    <x v="11"/>
    <n v="31"/>
    <n v="23"/>
    <n v="8"/>
    <n v="7"/>
    <n v="4"/>
    <n v="3"/>
    <n v="1"/>
    <n v="0"/>
    <n v="8"/>
    <n v="1"/>
    <n v="1"/>
    <n v="3"/>
    <n v="3"/>
    <n v="0"/>
    <n v="0"/>
  </r>
  <r>
    <x v="2"/>
    <x v="0"/>
    <x v="0"/>
    <x v="2"/>
    <x v="7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0"/>
    <x v="0"/>
    <x v="1"/>
    <x v="24"/>
    <x v="11"/>
    <n v="187"/>
    <n v="152"/>
    <n v="35"/>
    <n v="39"/>
    <n v="34"/>
    <n v="24"/>
    <n v="19"/>
    <n v="1"/>
    <n v="28"/>
    <n v="1"/>
    <n v="3"/>
    <n v="17"/>
    <n v="7"/>
    <n v="0"/>
    <n v="7"/>
  </r>
  <r>
    <x v="2"/>
    <x v="0"/>
    <x v="0"/>
    <x v="0"/>
    <x v="1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0"/>
    <x v="0"/>
    <x v="0"/>
    <x v="17"/>
    <x v="11"/>
    <n v="26"/>
    <n v="13"/>
    <n v="8"/>
    <n v="4"/>
    <n v="1"/>
    <n v="0"/>
    <n v="0"/>
    <n v="0"/>
    <n v="11"/>
    <n v="2"/>
    <n v="3"/>
    <n v="3"/>
    <n v="3"/>
    <n v="0"/>
    <n v="2"/>
  </r>
  <r>
    <x v="2"/>
    <x v="0"/>
    <x v="0"/>
    <x v="2"/>
    <x v="21"/>
    <x v="11"/>
    <n v="6"/>
    <n v="3"/>
    <n v="1"/>
    <n v="2"/>
    <n v="0"/>
    <n v="0"/>
    <n v="0"/>
    <n v="0"/>
    <n v="0"/>
    <n v="0"/>
    <n v="0"/>
    <n v="0"/>
    <n v="0"/>
    <n v="0"/>
    <n v="3"/>
  </r>
  <r>
    <x v="2"/>
    <x v="0"/>
    <x v="0"/>
    <x v="0"/>
    <x v="14"/>
    <x v="11"/>
    <n v="24"/>
    <n v="1"/>
    <n v="1"/>
    <n v="0"/>
    <n v="0"/>
    <n v="0"/>
    <n v="0"/>
    <n v="0"/>
    <n v="13"/>
    <n v="7"/>
    <n v="2"/>
    <n v="3"/>
    <n v="1"/>
    <n v="0"/>
    <n v="10"/>
  </r>
  <r>
    <x v="2"/>
    <x v="0"/>
    <x v="0"/>
    <x v="2"/>
    <x v="30"/>
    <x v="11"/>
    <n v="29"/>
    <n v="12"/>
    <n v="2"/>
    <n v="4"/>
    <n v="4"/>
    <n v="2"/>
    <n v="0"/>
    <n v="0"/>
    <n v="12"/>
    <n v="5"/>
    <n v="2"/>
    <n v="4"/>
    <n v="1"/>
    <n v="0"/>
    <n v="5"/>
  </r>
  <r>
    <x v="2"/>
    <x v="0"/>
    <x v="0"/>
    <x v="0"/>
    <x v="2"/>
    <x v="11"/>
    <n v="10"/>
    <n v="0"/>
    <n v="0"/>
    <n v="0"/>
    <n v="0"/>
    <n v="0"/>
    <n v="0"/>
    <n v="0"/>
    <n v="1"/>
    <n v="0"/>
    <n v="0"/>
    <n v="1"/>
    <n v="0"/>
    <n v="0"/>
    <n v="9"/>
  </r>
  <r>
    <x v="2"/>
    <x v="0"/>
    <x v="0"/>
    <x v="2"/>
    <x v="11"/>
    <x v="11"/>
    <n v="8"/>
    <n v="0"/>
    <n v="0"/>
    <n v="0"/>
    <n v="0"/>
    <n v="0"/>
    <n v="0"/>
    <n v="0"/>
    <n v="6"/>
    <n v="4"/>
    <n v="1"/>
    <n v="1"/>
    <n v="0"/>
    <n v="0"/>
    <n v="2"/>
  </r>
  <r>
    <x v="2"/>
    <x v="0"/>
    <x v="0"/>
    <x v="0"/>
    <x v="16"/>
    <x v="11"/>
    <n v="8"/>
    <n v="5"/>
    <n v="4"/>
    <n v="1"/>
    <n v="0"/>
    <n v="0"/>
    <n v="0"/>
    <n v="0"/>
    <n v="2"/>
    <n v="0"/>
    <n v="0"/>
    <n v="1"/>
    <n v="1"/>
    <n v="0"/>
    <n v="1"/>
  </r>
  <r>
    <x v="2"/>
    <x v="0"/>
    <x v="0"/>
    <x v="2"/>
    <x v="15"/>
    <x v="11"/>
    <n v="7"/>
    <n v="0"/>
    <n v="0"/>
    <n v="0"/>
    <n v="0"/>
    <n v="0"/>
    <n v="0"/>
    <n v="0"/>
    <n v="0"/>
    <n v="0"/>
    <n v="0"/>
    <n v="0"/>
    <n v="0"/>
    <n v="0"/>
    <n v="7"/>
  </r>
  <r>
    <x v="2"/>
    <x v="0"/>
    <x v="0"/>
    <x v="2"/>
    <x v="29"/>
    <x v="11"/>
    <n v="17"/>
    <n v="5"/>
    <n v="3"/>
    <n v="2"/>
    <n v="0"/>
    <n v="0"/>
    <n v="0"/>
    <n v="0"/>
    <n v="0"/>
    <n v="0"/>
    <n v="0"/>
    <n v="0"/>
    <n v="0"/>
    <n v="0"/>
    <n v="12"/>
  </r>
  <r>
    <x v="2"/>
    <x v="0"/>
    <x v="0"/>
    <x v="2"/>
    <x v="25"/>
    <x v="11"/>
    <n v="14"/>
    <n v="2"/>
    <n v="1"/>
    <n v="0"/>
    <n v="1"/>
    <n v="0"/>
    <n v="0"/>
    <n v="0"/>
    <n v="7"/>
    <n v="4"/>
    <n v="1"/>
    <n v="2"/>
    <n v="0"/>
    <n v="0"/>
    <n v="5"/>
  </r>
  <r>
    <x v="2"/>
    <x v="0"/>
    <x v="0"/>
    <x v="0"/>
    <x v="32"/>
    <x v="11"/>
    <n v="29"/>
    <n v="5"/>
    <n v="4"/>
    <n v="1"/>
    <n v="0"/>
    <n v="0"/>
    <n v="0"/>
    <n v="0"/>
    <n v="21"/>
    <n v="7"/>
    <n v="8"/>
    <n v="4"/>
    <n v="2"/>
    <n v="0"/>
    <n v="3"/>
  </r>
  <r>
    <x v="2"/>
    <x v="0"/>
    <x v="0"/>
    <x v="2"/>
    <x v="9"/>
    <x v="11"/>
    <n v="3"/>
    <n v="0"/>
    <n v="0"/>
    <n v="0"/>
    <n v="0"/>
    <n v="0"/>
    <n v="0"/>
    <n v="0"/>
    <n v="1"/>
    <n v="1"/>
    <n v="0"/>
    <n v="0"/>
    <n v="0"/>
    <n v="0"/>
    <n v="2"/>
  </r>
  <r>
    <x v="2"/>
    <x v="0"/>
    <x v="0"/>
    <x v="2"/>
    <x v="20"/>
    <x v="11"/>
    <n v="26"/>
    <n v="3"/>
    <n v="2"/>
    <n v="0"/>
    <n v="1"/>
    <n v="0"/>
    <n v="0"/>
    <n v="0"/>
    <n v="11"/>
    <n v="5"/>
    <n v="2"/>
    <n v="2"/>
    <n v="2"/>
    <n v="0"/>
    <n v="12"/>
  </r>
  <r>
    <x v="2"/>
    <x v="0"/>
    <x v="0"/>
    <x v="0"/>
    <x v="0"/>
    <x v="11"/>
    <n v="3"/>
    <n v="1"/>
    <n v="1"/>
    <n v="0"/>
    <n v="0"/>
    <n v="0"/>
    <n v="0"/>
    <n v="0"/>
    <n v="1"/>
    <n v="0"/>
    <n v="0"/>
    <n v="1"/>
    <n v="0"/>
    <n v="0"/>
    <n v="1"/>
  </r>
  <r>
    <x v="2"/>
    <x v="0"/>
    <x v="0"/>
    <x v="2"/>
    <x v="13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0"/>
    <x v="0"/>
    <x v="0"/>
    <x v="34"/>
    <x v="11"/>
    <n v="6"/>
    <n v="2"/>
    <n v="1"/>
    <n v="0"/>
    <n v="1"/>
    <n v="0"/>
    <n v="0"/>
    <n v="0"/>
    <n v="2"/>
    <n v="1"/>
    <n v="1"/>
    <n v="0"/>
    <n v="0"/>
    <n v="0"/>
    <n v="2"/>
  </r>
  <r>
    <x v="2"/>
    <x v="0"/>
    <x v="0"/>
    <x v="2"/>
    <x v="18"/>
    <x v="11"/>
    <n v="1"/>
    <n v="1"/>
    <n v="0"/>
    <n v="0"/>
    <n v="1"/>
    <n v="0"/>
    <n v="0"/>
    <n v="0"/>
    <n v="0"/>
    <n v="0"/>
    <n v="0"/>
    <n v="0"/>
    <n v="0"/>
    <n v="0"/>
    <n v="0"/>
  </r>
  <r>
    <x v="2"/>
    <x v="0"/>
    <x v="0"/>
    <x v="2"/>
    <x v="28"/>
    <x v="11"/>
    <n v="5"/>
    <n v="0"/>
    <n v="0"/>
    <n v="0"/>
    <n v="0"/>
    <n v="0"/>
    <n v="0"/>
    <n v="0"/>
    <n v="2"/>
    <n v="0"/>
    <n v="1"/>
    <n v="1"/>
    <n v="0"/>
    <n v="0"/>
    <n v="3"/>
  </r>
  <r>
    <x v="2"/>
    <x v="0"/>
    <x v="0"/>
    <x v="1"/>
    <x v="35"/>
    <x v="11"/>
    <n v="53"/>
    <n v="48"/>
    <n v="19"/>
    <n v="9"/>
    <n v="6"/>
    <n v="9"/>
    <n v="4"/>
    <n v="1"/>
    <n v="5"/>
    <n v="0"/>
    <n v="1"/>
    <n v="3"/>
    <n v="1"/>
    <n v="0"/>
    <n v="0"/>
  </r>
  <r>
    <x v="2"/>
    <x v="0"/>
    <x v="1"/>
    <x v="3"/>
    <x v="36"/>
    <x v="12"/>
    <n v="383"/>
    <n v="375"/>
    <n v="68"/>
    <n v="68"/>
    <n v="91"/>
    <n v="66"/>
    <n v="72"/>
    <n v="10"/>
    <n v="6"/>
    <n v="0"/>
    <n v="0"/>
    <n v="0"/>
    <n v="6"/>
    <n v="0"/>
    <n v="2"/>
  </r>
  <r>
    <x v="2"/>
    <x v="0"/>
    <x v="1"/>
    <x v="4"/>
    <x v="39"/>
    <x v="13"/>
    <n v="360"/>
    <n v="346"/>
    <n v="29"/>
    <n v="22"/>
    <n v="43"/>
    <n v="65"/>
    <n v="152"/>
    <n v="35"/>
    <n v="13"/>
    <n v="3"/>
    <n v="5"/>
    <n v="2"/>
    <n v="3"/>
    <n v="0"/>
    <n v="1"/>
  </r>
  <r>
    <x v="2"/>
    <x v="0"/>
    <x v="1"/>
    <x v="4"/>
    <x v="38"/>
    <x v="14"/>
    <n v="350"/>
    <n v="309"/>
    <n v="41"/>
    <n v="42"/>
    <n v="74"/>
    <n v="72"/>
    <n v="70"/>
    <n v="10"/>
    <n v="28"/>
    <n v="6"/>
    <n v="5"/>
    <n v="8"/>
    <n v="9"/>
    <n v="0"/>
    <n v="13"/>
  </r>
  <r>
    <x v="2"/>
    <x v="0"/>
    <x v="1"/>
    <x v="3"/>
    <x v="37"/>
    <x v="12"/>
    <n v="144"/>
    <n v="140"/>
    <n v="29"/>
    <n v="21"/>
    <n v="32"/>
    <n v="29"/>
    <n v="26"/>
    <n v="3"/>
    <n v="2"/>
    <n v="0"/>
    <n v="0"/>
    <n v="0"/>
    <n v="2"/>
    <n v="0"/>
    <n v="2"/>
  </r>
  <r>
    <x v="2"/>
    <x v="0"/>
    <x v="2"/>
    <x v="6"/>
    <x v="41"/>
    <x v="15"/>
    <n v="72"/>
    <n v="65"/>
    <n v="5"/>
    <n v="13"/>
    <n v="19"/>
    <n v="15"/>
    <n v="13"/>
    <n v="0"/>
    <n v="6"/>
    <n v="0"/>
    <n v="1"/>
    <n v="3"/>
    <n v="2"/>
    <n v="0"/>
    <n v="1"/>
  </r>
  <r>
    <x v="2"/>
    <x v="0"/>
    <x v="2"/>
    <x v="5"/>
    <x v="47"/>
    <x v="12"/>
    <n v="17"/>
    <n v="15"/>
    <n v="2"/>
    <n v="7"/>
    <n v="2"/>
    <n v="2"/>
    <n v="2"/>
    <n v="0"/>
    <n v="1"/>
    <n v="0"/>
    <n v="0"/>
    <n v="1"/>
    <n v="0"/>
    <n v="0"/>
    <n v="1"/>
  </r>
  <r>
    <x v="2"/>
    <x v="0"/>
    <x v="2"/>
    <x v="5"/>
    <x v="40"/>
    <x v="12"/>
    <n v="17"/>
    <n v="10"/>
    <n v="6"/>
    <n v="2"/>
    <n v="2"/>
    <n v="0"/>
    <n v="0"/>
    <n v="0"/>
    <n v="6"/>
    <n v="0"/>
    <n v="1"/>
    <n v="0"/>
    <n v="5"/>
    <n v="0"/>
    <n v="1"/>
  </r>
  <r>
    <x v="2"/>
    <x v="0"/>
    <x v="2"/>
    <x v="8"/>
    <x v="39"/>
    <x v="13"/>
    <n v="107"/>
    <n v="107"/>
    <n v="0"/>
    <n v="0"/>
    <n v="11"/>
    <n v="20"/>
    <n v="70"/>
    <n v="6"/>
    <n v="0"/>
    <n v="0"/>
    <n v="0"/>
    <n v="0"/>
    <n v="0"/>
    <n v="0"/>
    <n v="0"/>
  </r>
  <r>
    <x v="2"/>
    <x v="0"/>
    <x v="2"/>
    <x v="9"/>
    <x v="46"/>
    <x v="12"/>
    <n v="61"/>
    <n v="55"/>
    <n v="17"/>
    <n v="13"/>
    <n v="11"/>
    <n v="8"/>
    <n v="5"/>
    <n v="1"/>
    <n v="2"/>
    <n v="0"/>
    <n v="0"/>
    <n v="1"/>
    <n v="1"/>
    <n v="0"/>
    <n v="4"/>
  </r>
  <r>
    <x v="2"/>
    <x v="0"/>
    <x v="2"/>
    <x v="7"/>
    <x v="43"/>
    <x v="12"/>
    <n v="19"/>
    <n v="19"/>
    <n v="6"/>
    <n v="2"/>
    <n v="4"/>
    <n v="3"/>
    <n v="3"/>
    <n v="1"/>
    <n v="0"/>
    <n v="0"/>
    <n v="0"/>
    <n v="0"/>
    <n v="0"/>
    <n v="0"/>
    <n v="0"/>
  </r>
  <r>
    <x v="2"/>
    <x v="0"/>
    <x v="2"/>
    <x v="7"/>
    <x v="44"/>
    <x v="12"/>
    <n v="28"/>
    <n v="27"/>
    <n v="6"/>
    <n v="5"/>
    <n v="6"/>
    <n v="6"/>
    <n v="3"/>
    <n v="1"/>
    <n v="1"/>
    <n v="0"/>
    <n v="0"/>
    <n v="0"/>
    <n v="1"/>
    <n v="0"/>
    <n v="0"/>
  </r>
  <r>
    <x v="2"/>
    <x v="0"/>
    <x v="2"/>
    <x v="5"/>
    <x v="42"/>
    <x v="12"/>
    <n v="16"/>
    <n v="16"/>
    <n v="1"/>
    <n v="2"/>
    <n v="6"/>
    <n v="6"/>
    <n v="1"/>
    <n v="0"/>
    <n v="0"/>
    <n v="0"/>
    <n v="0"/>
    <n v="0"/>
    <n v="0"/>
    <n v="0"/>
    <n v="0"/>
  </r>
  <r>
    <x v="2"/>
    <x v="0"/>
    <x v="2"/>
    <x v="7"/>
    <x v="45"/>
    <x v="12"/>
    <n v="25"/>
    <n v="24"/>
    <n v="1"/>
    <n v="1"/>
    <n v="4"/>
    <n v="12"/>
    <n v="3"/>
    <n v="3"/>
    <n v="0"/>
    <n v="0"/>
    <n v="0"/>
    <n v="0"/>
    <n v="0"/>
    <n v="0"/>
    <n v="1"/>
  </r>
  <r>
    <x v="2"/>
    <x v="1"/>
    <x v="0"/>
    <x v="2"/>
    <x v="13"/>
    <x v="11"/>
    <n v="14"/>
    <n v="0"/>
    <n v="0"/>
    <n v="0"/>
    <n v="0"/>
    <n v="0"/>
    <n v="0"/>
    <n v="0"/>
    <n v="7"/>
    <n v="5"/>
    <n v="2"/>
    <n v="0"/>
    <n v="0"/>
    <n v="0"/>
    <n v="7"/>
  </r>
  <r>
    <x v="2"/>
    <x v="1"/>
    <x v="0"/>
    <x v="1"/>
    <x v="48"/>
    <x v="11"/>
    <n v="57"/>
    <n v="46"/>
    <n v="19"/>
    <n v="10"/>
    <n v="12"/>
    <n v="3"/>
    <n v="2"/>
    <n v="0"/>
    <n v="11"/>
    <n v="5"/>
    <n v="2"/>
    <n v="3"/>
    <n v="1"/>
    <n v="0"/>
    <n v="0"/>
  </r>
  <r>
    <x v="2"/>
    <x v="1"/>
    <x v="0"/>
    <x v="2"/>
    <x v="5"/>
    <x v="11"/>
    <n v="90"/>
    <n v="43"/>
    <n v="22"/>
    <n v="12"/>
    <n v="4"/>
    <n v="4"/>
    <n v="1"/>
    <n v="0"/>
    <n v="39"/>
    <n v="7"/>
    <n v="12"/>
    <n v="13"/>
    <n v="7"/>
    <n v="0"/>
    <n v="8"/>
  </r>
  <r>
    <x v="2"/>
    <x v="1"/>
    <x v="0"/>
    <x v="1"/>
    <x v="35"/>
    <x v="11"/>
    <n v="19"/>
    <n v="17"/>
    <n v="4"/>
    <n v="8"/>
    <n v="3"/>
    <n v="2"/>
    <n v="0"/>
    <n v="0"/>
    <n v="2"/>
    <n v="0"/>
    <n v="1"/>
    <n v="0"/>
    <n v="1"/>
    <n v="0"/>
    <n v="0"/>
  </r>
  <r>
    <x v="2"/>
    <x v="1"/>
    <x v="0"/>
    <x v="1"/>
    <x v="4"/>
    <x v="11"/>
    <n v="101"/>
    <n v="43"/>
    <n v="16"/>
    <n v="14"/>
    <n v="4"/>
    <n v="6"/>
    <n v="3"/>
    <n v="0"/>
    <n v="44"/>
    <n v="17"/>
    <n v="12"/>
    <n v="13"/>
    <n v="2"/>
    <n v="0"/>
    <n v="14"/>
  </r>
  <r>
    <x v="2"/>
    <x v="1"/>
    <x v="0"/>
    <x v="2"/>
    <x v="52"/>
    <x v="11"/>
    <n v="16"/>
    <n v="1"/>
    <n v="0"/>
    <n v="1"/>
    <n v="0"/>
    <n v="0"/>
    <n v="0"/>
    <n v="0"/>
    <n v="8"/>
    <n v="3"/>
    <n v="3"/>
    <n v="2"/>
    <n v="0"/>
    <n v="0"/>
    <n v="7"/>
  </r>
  <r>
    <x v="2"/>
    <x v="1"/>
    <x v="0"/>
    <x v="0"/>
    <x v="53"/>
    <x v="11"/>
    <n v="9"/>
    <n v="0"/>
    <n v="0"/>
    <n v="0"/>
    <n v="0"/>
    <n v="0"/>
    <n v="0"/>
    <n v="0"/>
    <n v="5"/>
    <n v="1"/>
    <n v="1"/>
    <n v="3"/>
    <n v="0"/>
    <n v="0"/>
    <n v="4"/>
  </r>
  <r>
    <x v="2"/>
    <x v="1"/>
    <x v="0"/>
    <x v="1"/>
    <x v="26"/>
    <x v="11"/>
    <n v="162"/>
    <n v="101"/>
    <n v="40"/>
    <n v="19"/>
    <n v="30"/>
    <n v="7"/>
    <n v="5"/>
    <n v="0"/>
    <n v="40"/>
    <n v="12"/>
    <n v="11"/>
    <n v="11"/>
    <n v="6"/>
    <n v="0"/>
    <n v="21"/>
  </r>
  <r>
    <x v="2"/>
    <x v="1"/>
    <x v="0"/>
    <x v="2"/>
    <x v="20"/>
    <x v="11"/>
    <n v="76"/>
    <n v="41"/>
    <n v="19"/>
    <n v="16"/>
    <n v="4"/>
    <n v="2"/>
    <n v="0"/>
    <n v="0"/>
    <n v="26"/>
    <n v="7"/>
    <n v="9"/>
    <n v="7"/>
    <n v="3"/>
    <n v="0"/>
    <n v="9"/>
  </r>
  <r>
    <x v="2"/>
    <x v="1"/>
    <x v="0"/>
    <x v="0"/>
    <x v="34"/>
    <x v="11"/>
    <n v="55"/>
    <n v="7"/>
    <n v="4"/>
    <n v="0"/>
    <n v="2"/>
    <n v="1"/>
    <n v="0"/>
    <n v="0"/>
    <n v="38"/>
    <n v="18"/>
    <n v="9"/>
    <n v="8"/>
    <n v="3"/>
    <n v="0"/>
    <n v="10"/>
  </r>
  <r>
    <x v="2"/>
    <x v="1"/>
    <x v="0"/>
    <x v="2"/>
    <x v="54"/>
    <x v="11"/>
    <n v="4"/>
    <n v="0"/>
    <n v="0"/>
    <n v="0"/>
    <n v="0"/>
    <n v="0"/>
    <n v="0"/>
    <n v="0"/>
    <n v="0"/>
    <n v="0"/>
    <n v="0"/>
    <n v="0"/>
    <n v="0"/>
    <n v="0"/>
    <n v="4"/>
  </r>
  <r>
    <x v="2"/>
    <x v="1"/>
    <x v="0"/>
    <x v="2"/>
    <x v="55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1"/>
    <x v="0"/>
    <x v="2"/>
    <x v="31"/>
    <x v="11"/>
    <n v="83"/>
    <n v="52"/>
    <n v="25"/>
    <n v="16"/>
    <n v="9"/>
    <n v="2"/>
    <n v="0"/>
    <n v="0"/>
    <n v="25"/>
    <n v="10"/>
    <n v="4"/>
    <n v="7"/>
    <n v="4"/>
    <n v="0"/>
    <n v="6"/>
  </r>
  <r>
    <x v="2"/>
    <x v="1"/>
    <x v="0"/>
    <x v="1"/>
    <x v="22"/>
    <x v="11"/>
    <n v="4"/>
    <n v="1"/>
    <n v="1"/>
    <n v="0"/>
    <n v="0"/>
    <n v="0"/>
    <n v="0"/>
    <n v="0"/>
    <n v="3"/>
    <n v="0"/>
    <n v="2"/>
    <n v="1"/>
    <n v="0"/>
    <n v="0"/>
    <n v="0"/>
  </r>
  <r>
    <x v="2"/>
    <x v="1"/>
    <x v="0"/>
    <x v="2"/>
    <x v="30"/>
    <x v="11"/>
    <n v="54"/>
    <n v="3"/>
    <n v="2"/>
    <n v="1"/>
    <n v="0"/>
    <n v="0"/>
    <n v="0"/>
    <n v="0"/>
    <n v="21"/>
    <n v="13"/>
    <n v="4"/>
    <n v="4"/>
    <n v="0"/>
    <n v="0"/>
    <n v="30"/>
  </r>
  <r>
    <x v="2"/>
    <x v="1"/>
    <x v="0"/>
    <x v="2"/>
    <x v="25"/>
    <x v="11"/>
    <n v="95"/>
    <n v="33"/>
    <n v="16"/>
    <n v="9"/>
    <n v="7"/>
    <n v="1"/>
    <n v="0"/>
    <n v="0"/>
    <n v="27"/>
    <n v="6"/>
    <n v="6"/>
    <n v="11"/>
    <n v="4"/>
    <n v="0"/>
    <n v="35"/>
  </r>
  <r>
    <x v="2"/>
    <x v="1"/>
    <x v="0"/>
    <x v="2"/>
    <x v="7"/>
    <x v="11"/>
    <n v="1"/>
    <n v="1"/>
    <n v="0"/>
    <n v="1"/>
    <n v="0"/>
    <n v="0"/>
    <n v="0"/>
    <n v="0"/>
    <n v="0"/>
    <n v="0"/>
    <n v="0"/>
    <n v="0"/>
    <n v="0"/>
    <n v="0"/>
    <n v="0"/>
  </r>
  <r>
    <x v="2"/>
    <x v="1"/>
    <x v="0"/>
    <x v="2"/>
    <x v="9"/>
    <x v="11"/>
    <n v="16"/>
    <n v="1"/>
    <n v="0"/>
    <n v="0"/>
    <n v="1"/>
    <n v="0"/>
    <n v="0"/>
    <n v="0"/>
    <n v="8"/>
    <n v="4"/>
    <n v="1"/>
    <n v="2"/>
    <n v="1"/>
    <n v="0"/>
    <n v="7"/>
  </r>
  <r>
    <x v="2"/>
    <x v="1"/>
    <x v="0"/>
    <x v="2"/>
    <x v="27"/>
    <x v="11"/>
    <n v="34"/>
    <n v="13"/>
    <n v="10"/>
    <n v="2"/>
    <n v="1"/>
    <n v="0"/>
    <n v="0"/>
    <n v="0"/>
    <n v="20"/>
    <n v="5"/>
    <n v="5"/>
    <n v="9"/>
    <n v="1"/>
    <n v="0"/>
    <n v="1"/>
  </r>
  <r>
    <x v="2"/>
    <x v="1"/>
    <x v="0"/>
    <x v="2"/>
    <x v="56"/>
    <x v="11"/>
    <n v="37"/>
    <n v="7"/>
    <n v="7"/>
    <n v="0"/>
    <n v="0"/>
    <n v="0"/>
    <n v="0"/>
    <n v="0"/>
    <n v="22"/>
    <n v="6"/>
    <n v="8"/>
    <n v="6"/>
    <n v="2"/>
    <n v="0"/>
    <n v="8"/>
  </r>
  <r>
    <x v="2"/>
    <x v="1"/>
    <x v="0"/>
    <x v="2"/>
    <x v="11"/>
    <x v="11"/>
    <n v="77"/>
    <n v="11"/>
    <n v="6"/>
    <n v="3"/>
    <n v="1"/>
    <n v="1"/>
    <n v="0"/>
    <n v="0"/>
    <n v="43"/>
    <n v="21"/>
    <n v="16"/>
    <n v="5"/>
    <n v="1"/>
    <n v="0"/>
    <n v="23"/>
  </r>
  <r>
    <x v="2"/>
    <x v="1"/>
    <x v="0"/>
    <x v="2"/>
    <x v="15"/>
    <x v="11"/>
    <n v="15"/>
    <n v="2"/>
    <n v="1"/>
    <n v="1"/>
    <n v="0"/>
    <n v="0"/>
    <n v="0"/>
    <n v="0"/>
    <n v="5"/>
    <n v="4"/>
    <n v="0"/>
    <n v="1"/>
    <n v="0"/>
    <n v="0"/>
    <n v="8"/>
  </r>
  <r>
    <x v="2"/>
    <x v="1"/>
    <x v="0"/>
    <x v="2"/>
    <x v="50"/>
    <x v="11"/>
    <n v="32"/>
    <n v="2"/>
    <n v="2"/>
    <n v="0"/>
    <n v="0"/>
    <n v="0"/>
    <n v="0"/>
    <n v="0"/>
    <n v="16"/>
    <n v="9"/>
    <n v="7"/>
    <n v="0"/>
    <n v="0"/>
    <n v="0"/>
    <n v="14"/>
  </r>
  <r>
    <x v="2"/>
    <x v="1"/>
    <x v="0"/>
    <x v="2"/>
    <x v="19"/>
    <x v="11"/>
    <n v="24"/>
    <n v="22"/>
    <n v="6"/>
    <n v="7"/>
    <n v="6"/>
    <n v="2"/>
    <n v="1"/>
    <n v="0"/>
    <n v="2"/>
    <n v="0"/>
    <n v="0"/>
    <n v="2"/>
    <n v="0"/>
    <n v="0"/>
    <n v="0"/>
  </r>
  <r>
    <x v="2"/>
    <x v="1"/>
    <x v="0"/>
    <x v="0"/>
    <x v="16"/>
    <x v="11"/>
    <n v="22"/>
    <n v="5"/>
    <n v="5"/>
    <n v="0"/>
    <n v="0"/>
    <n v="0"/>
    <n v="0"/>
    <n v="0"/>
    <n v="7"/>
    <n v="3"/>
    <n v="3"/>
    <n v="1"/>
    <n v="0"/>
    <n v="0"/>
    <n v="10"/>
  </r>
  <r>
    <x v="2"/>
    <x v="1"/>
    <x v="0"/>
    <x v="0"/>
    <x v="17"/>
    <x v="11"/>
    <n v="71"/>
    <n v="38"/>
    <n v="22"/>
    <n v="11"/>
    <n v="5"/>
    <n v="0"/>
    <n v="0"/>
    <n v="0"/>
    <n v="31"/>
    <n v="5"/>
    <n v="9"/>
    <n v="10"/>
    <n v="7"/>
    <n v="0"/>
    <n v="2"/>
  </r>
  <r>
    <x v="2"/>
    <x v="1"/>
    <x v="0"/>
    <x v="2"/>
    <x v="10"/>
    <x v="11"/>
    <n v="40"/>
    <n v="6"/>
    <n v="6"/>
    <n v="0"/>
    <n v="0"/>
    <n v="0"/>
    <n v="0"/>
    <n v="0"/>
    <n v="19"/>
    <n v="12"/>
    <n v="4"/>
    <n v="3"/>
    <n v="0"/>
    <n v="0"/>
    <n v="15"/>
  </r>
  <r>
    <x v="2"/>
    <x v="1"/>
    <x v="0"/>
    <x v="2"/>
    <x v="21"/>
    <x v="11"/>
    <n v="87"/>
    <n v="58"/>
    <n v="14"/>
    <n v="13"/>
    <n v="19"/>
    <n v="9"/>
    <n v="3"/>
    <n v="0"/>
    <n v="24"/>
    <n v="12"/>
    <n v="5"/>
    <n v="1"/>
    <n v="6"/>
    <n v="0"/>
    <n v="5"/>
  </r>
  <r>
    <x v="2"/>
    <x v="1"/>
    <x v="0"/>
    <x v="2"/>
    <x v="18"/>
    <x v="11"/>
    <n v="7"/>
    <n v="1"/>
    <n v="1"/>
    <n v="0"/>
    <n v="0"/>
    <n v="0"/>
    <n v="0"/>
    <n v="0"/>
    <n v="4"/>
    <n v="3"/>
    <n v="0"/>
    <n v="1"/>
    <n v="0"/>
    <n v="0"/>
    <n v="2"/>
  </r>
  <r>
    <x v="2"/>
    <x v="1"/>
    <x v="0"/>
    <x v="0"/>
    <x v="2"/>
    <x v="11"/>
    <n v="12"/>
    <n v="5"/>
    <n v="4"/>
    <n v="1"/>
    <n v="0"/>
    <n v="0"/>
    <n v="0"/>
    <n v="0"/>
    <n v="5"/>
    <n v="1"/>
    <n v="2"/>
    <n v="2"/>
    <n v="0"/>
    <n v="0"/>
    <n v="2"/>
  </r>
  <r>
    <x v="2"/>
    <x v="1"/>
    <x v="0"/>
    <x v="0"/>
    <x v="8"/>
    <x v="11"/>
    <n v="244"/>
    <n v="127"/>
    <n v="62"/>
    <n v="36"/>
    <n v="17"/>
    <n v="10"/>
    <n v="2"/>
    <n v="0"/>
    <n v="100"/>
    <n v="24"/>
    <n v="31"/>
    <n v="34"/>
    <n v="11"/>
    <n v="0"/>
    <n v="17"/>
  </r>
  <r>
    <x v="2"/>
    <x v="1"/>
    <x v="0"/>
    <x v="1"/>
    <x v="24"/>
    <x v="11"/>
    <n v="155"/>
    <n v="121"/>
    <n v="20"/>
    <n v="30"/>
    <n v="29"/>
    <n v="30"/>
    <n v="12"/>
    <n v="0"/>
    <n v="23"/>
    <n v="8"/>
    <n v="5"/>
    <n v="6"/>
    <n v="4"/>
    <n v="0"/>
    <n v="11"/>
  </r>
  <r>
    <x v="2"/>
    <x v="1"/>
    <x v="0"/>
    <x v="2"/>
    <x v="29"/>
    <x v="11"/>
    <n v="15"/>
    <n v="0"/>
    <n v="0"/>
    <n v="0"/>
    <n v="0"/>
    <n v="0"/>
    <n v="0"/>
    <n v="0"/>
    <n v="8"/>
    <n v="4"/>
    <n v="2"/>
    <n v="2"/>
    <n v="0"/>
    <n v="0"/>
    <n v="7"/>
  </r>
  <r>
    <x v="2"/>
    <x v="1"/>
    <x v="0"/>
    <x v="0"/>
    <x v="61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1"/>
    <x v="0"/>
    <x v="2"/>
    <x v="33"/>
    <x v="11"/>
    <n v="22"/>
    <n v="0"/>
    <n v="0"/>
    <n v="0"/>
    <n v="0"/>
    <n v="0"/>
    <n v="0"/>
    <n v="0"/>
    <n v="11"/>
    <n v="9"/>
    <n v="1"/>
    <n v="1"/>
    <n v="0"/>
    <n v="0"/>
    <n v="11"/>
  </r>
  <r>
    <x v="2"/>
    <x v="1"/>
    <x v="0"/>
    <x v="0"/>
    <x v="51"/>
    <x v="11"/>
    <n v="20"/>
    <n v="7"/>
    <n v="4"/>
    <n v="0"/>
    <n v="3"/>
    <n v="0"/>
    <n v="0"/>
    <n v="0"/>
    <n v="12"/>
    <n v="2"/>
    <n v="4"/>
    <n v="5"/>
    <n v="1"/>
    <n v="0"/>
    <n v="1"/>
  </r>
  <r>
    <x v="2"/>
    <x v="1"/>
    <x v="0"/>
    <x v="0"/>
    <x v="23"/>
    <x v="11"/>
    <n v="9"/>
    <n v="0"/>
    <n v="0"/>
    <n v="0"/>
    <n v="0"/>
    <n v="0"/>
    <n v="0"/>
    <n v="0"/>
    <n v="6"/>
    <n v="4"/>
    <n v="0"/>
    <n v="1"/>
    <n v="1"/>
    <n v="0"/>
    <n v="3"/>
  </r>
  <r>
    <x v="2"/>
    <x v="1"/>
    <x v="1"/>
    <x v="4"/>
    <x v="38"/>
    <x v="14"/>
    <n v="549"/>
    <n v="463"/>
    <n v="80"/>
    <n v="72"/>
    <n v="83"/>
    <n v="92"/>
    <n v="115"/>
    <n v="21"/>
    <n v="78"/>
    <n v="14"/>
    <n v="17"/>
    <n v="30"/>
    <n v="17"/>
    <n v="0"/>
    <n v="8"/>
  </r>
  <r>
    <x v="2"/>
    <x v="1"/>
    <x v="1"/>
    <x v="4"/>
    <x v="39"/>
    <x v="13"/>
    <n v="881"/>
    <n v="792"/>
    <n v="103"/>
    <n v="115"/>
    <n v="107"/>
    <n v="150"/>
    <n v="263"/>
    <n v="54"/>
    <n v="83"/>
    <n v="11"/>
    <n v="17"/>
    <n v="33"/>
    <n v="22"/>
    <n v="0"/>
    <n v="6"/>
  </r>
  <r>
    <x v="2"/>
    <x v="1"/>
    <x v="1"/>
    <x v="3"/>
    <x v="37"/>
    <x v="12"/>
    <n v="430"/>
    <n v="382"/>
    <n v="74"/>
    <n v="71"/>
    <n v="77"/>
    <n v="86"/>
    <n v="63"/>
    <n v="11"/>
    <n v="24"/>
    <n v="1"/>
    <n v="1"/>
    <n v="11"/>
    <n v="11"/>
    <n v="0"/>
    <n v="24"/>
  </r>
  <r>
    <x v="2"/>
    <x v="1"/>
    <x v="1"/>
    <x v="3"/>
    <x v="36"/>
    <x v="12"/>
    <n v="549"/>
    <n v="542"/>
    <n v="58"/>
    <n v="78"/>
    <n v="112"/>
    <n v="146"/>
    <n v="125"/>
    <n v="23"/>
    <n v="3"/>
    <n v="0"/>
    <n v="1"/>
    <n v="2"/>
    <n v="0"/>
    <n v="0"/>
    <n v="4"/>
  </r>
  <r>
    <x v="2"/>
    <x v="1"/>
    <x v="2"/>
    <x v="9"/>
    <x v="46"/>
    <x v="12"/>
    <n v="183"/>
    <n v="142"/>
    <n v="63"/>
    <n v="36"/>
    <n v="27"/>
    <n v="11"/>
    <n v="4"/>
    <n v="1"/>
    <n v="29"/>
    <n v="0"/>
    <n v="1"/>
    <n v="17"/>
    <n v="11"/>
    <n v="0"/>
    <n v="12"/>
  </r>
  <r>
    <x v="2"/>
    <x v="1"/>
    <x v="2"/>
    <x v="7"/>
    <x v="43"/>
    <x v="12"/>
    <n v="19"/>
    <n v="14"/>
    <n v="4"/>
    <n v="5"/>
    <n v="3"/>
    <n v="1"/>
    <n v="1"/>
    <n v="0"/>
    <n v="5"/>
    <n v="0"/>
    <n v="2"/>
    <n v="2"/>
    <n v="1"/>
    <n v="0"/>
    <n v="0"/>
  </r>
  <r>
    <x v="2"/>
    <x v="1"/>
    <x v="2"/>
    <x v="7"/>
    <x v="44"/>
    <x v="12"/>
    <n v="36"/>
    <n v="35"/>
    <n v="9"/>
    <n v="7"/>
    <n v="10"/>
    <n v="4"/>
    <n v="5"/>
    <n v="0"/>
    <n v="1"/>
    <n v="0"/>
    <n v="0"/>
    <n v="1"/>
    <n v="0"/>
    <n v="0"/>
    <n v="0"/>
  </r>
  <r>
    <x v="2"/>
    <x v="1"/>
    <x v="2"/>
    <x v="5"/>
    <x v="47"/>
    <x v="12"/>
    <n v="39"/>
    <n v="29"/>
    <n v="13"/>
    <n v="9"/>
    <n v="4"/>
    <n v="2"/>
    <n v="1"/>
    <n v="0"/>
    <n v="6"/>
    <n v="0"/>
    <n v="0"/>
    <n v="3"/>
    <n v="3"/>
    <n v="0"/>
    <n v="4"/>
  </r>
  <r>
    <x v="2"/>
    <x v="1"/>
    <x v="2"/>
    <x v="5"/>
    <x v="57"/>
    <x v="12"/>
    <n v="20"/>
    <n v="13"/>
    <n v="8"/>
    <n v="3"/>
    <n v="1"/>
    <n v="1"/>
    <n v="0"/>
    <n v="0"/>
    <n v="7"/>
    <n v="0"/>
    <n v="0"/>
    <n v="5"/>
    <n v="2"/>
    <n v="0"/>
    <n v="0"/>
  </r>
  <r>
    <x v="2"/>
    <x v="1"/>
    <x v="2"/>
    <x v="6"/>
    <x v="41"/>
    <x v="15"/>
    <n v="54"/>
    <n v="52"/>
    <n v="16"/>
    <n v="9"/>
    <n v="11"/>
    <n v="12"/>
    <n v="4"/>
    <n v="0"/>
    <n v="0"/>
    <n v="0"/>
    <n v="0"/>
    <n v="0"/>
    <n v="0"/>
    <n v="0"/>
    <n v="2"/>
  </r>
  <r>
    <x v="2"/>
    <x v="1"/>
    <x v="2"/>
    <x v="7"/>
    <x v="45"/>
    <x v="12"/>
    <n v="17"/>
    <n v="17"/>
    <n v="3"/>
    <n v="3"/>
    <n v="4"/>
    <n v="6"/>
    <n v="1"/>
    <n v="0"/>
    <n v="0"/>
    <n v="0"/>
    <n v="0"/>
    <n v="0"/>
    <n v="0"/>
    <n v="0"/>
    <n v="0"/>
  </r>
  <r>
    <x v="2"/>
    <x v="1"/>
    <x v="2"/>
    <x v="5"/>
    <x v="58"/>
    <x v="12"/>
    <n v="11"/>
    <n v="8"/>
    <n v="2"/>
    <n v="2"/>
    <n v="1"/>
    <n v="2"/>
    <n v="1"/>
    <n v="0"/>
    <n v="2"/>
    <n v="0"/>
    <n v="0"/>
    <n v="0"/>
    <n v="2"/>
    <n v="0"/>
    <n v="1"/>
  </r>
  <r>
    <x v="2"/>
    <x v="2"/>
    <x v="0"/>
    <x v="0"/>
    <x v="0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2"/>
    <x v="0"/>
    <x v="1"/>
    <x v="22"/>
    <x v="11"/>
    <n v="30"/>
    <n v="2"/>
    <n v="1"/>
    <n v="0"/>
    <n v="0"/>
    <n v="1"/>
    <n v="0"/>
    <n v="0"/>
    <n v="23"/>
    <n v="15"/>
    <n v="4"/>
    <n v="1"/>
    <n v="3"/>
    <n v="0"/>
    <n v="5"/>
  </r>
  <r>
    <x v="2"/>
    <x v="2"/>
    <x v="0"/>
    <x v="2"/>
    <x v="50"/>
    <x v="11"/>
    <n v="32"/>
    <n v="3"/>
    <n v="2"/>
    <n v="1"/>
    <n v="0"/>
    <n v="0"/>
    <n v="0"/>
    <n v="0"/>
    <n v="16"/>
    <n v="12"/>
    <n v="4"/>
    <n v="0"/>
    <n v="0"/>
    <n v="0"/>
    <n v="13"/>
  </r>
  <r>
    <x v="2"/>
    <x v="2"/>
    <x v="0"/>
    <x v="2"/>
    <x v="27"/>
    <x v="11"/>
    <n v="13"/>
    <n v="1"/>
    <n v="1"/>
    <n v="0"/>
    <n v="0"/>
    <n v="0"/>
    <n v="0"/>
    <n v="0"/>
    <n v="7"/>
    <n v="3"/>
    <n v="3"/>
    <n v="1"/>
    <n v="0"/>
    <n v="0"/>
    <n v="5"/>
  </r>
  <r>
    <x v="2"/>
    <x v="2"/>
    <x v="0"/>
    <x v="0"/>
    <x v="59"/>
    <x v="11"/>
    <n v="6"/>
    <n v="2"/>
    <n v="1"/>
    <n v="1"/>
    <n v="0"/>
    <n v="0"/>
    <n v="0"/>
    <n v="0"/>
    <n v="3"/>
    <n v="1"/>
    <n v="0"/>
    <n v="2"/>
    <n v="0"/>
    <n v="0"/>
    <n v="1"/>
  </r>
  <r>
    <x v="2"/>
    <x v="2"/>
    <x v="0"/>
    <x v="0"/>
    <x v="16"/>
    <x v="11"/>
    <n v="16"/>
    <n v="9"/>
    <n v="4"/>
    <n v="1"/>
    <n v="3"/>
    <n v="1"/>
    <n v="0"/>
    <n v="0"/>
    <n v="6"/>
    <n v="2"/>
    <n v="1"/>
    <n v="2"/>
    <n v="1"/>
    <n v="0"/>
    <n v="1"/>
  </r>
  <r>
    <x v="2"/>
    <x v="2"/>
    <x v="0"/>
    <x v="0"/>
    <x v="61"/>
    <x v="11"/>
    <n v="11"/>
    <n v="0"/>
    <n v="0"/>
    <n v="0"/>
    <n v="0"/>
    <n v="0"/>
    <n v="0"/>
    <n v="0"/>
    <n v="10"/>
    <n v="5"/>
    <n v="3"/>
    <n v="2"/>
    <n v="0"/>
    <n v="0"/>
    <n v="1"/>
  </r>
  <r>
    <x v="2"/>
    <x v="2"/>
    <x v="0"/>
    <x v="1"/>
    <x v="26"/>
    <x v="11"/>
    <n v="30"/>
    <n v="3"/>
    <n v="3"/>
    <n v="0"/>
    <n v="0"/>
    <n v="0"/>
    <n v="0"/>
    <n v="0"/>
    <n v="18"/>
    <n v="7"/>
    <n v="6"/>
    <n v="4"/>
    <n v="1"/>
    <n v="0"/>
    <n v="9"/>
  </r>
  <r>
    <x v="2"/>
    <x v="2"/>
    <x v="0"/>
    <x v="0"/>
    <x v="8"/>
    <x v="11"/>
    <n v="55"/>
    <n v="22"/>
    <n v="10"/>
    <n v="8"/>
    <n v="1"/>
    <n v="2"/>
    <n v="1"/>
    <n v="0"/>
    <n v="21"/>
    <n v="6"/>
    <n v="6"/>
    <n v="7"/>
    <n v="2"/>
    <n v="0"/>
    <n v="12"/>
  </r>
  <r>
    <x v="2"/>
    <x v="2"/>
    <x v="0"/>
    <x v="2"/>
    <x v="15"/>
    <x v="11"/>
    <n v="7"/>
    <n v="0"/>
    <n v="0"/>
    <n v="0"/>
    <n v="0"/>
    <n v="0"/>
    <n v="0"/>
    <n v="0"/>
    <n v="5"/>
    <n v="5"/>
    <n v="0"/>
    <n v="0"/>
    <n v="0"/>
    <n v="0"/>
    <n v="2"/>
  </r>
  <r>
    <x v="2"/>
    <x v="2"/>
    <x v="0"/>
    <x v="0"/>
    <x v="17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2"/>
    <x v="0"/>
    <x v="0"/>
    <x v="2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2"/>
    <x v="0"/>
    <x v="1"/>
    <x v="4"/>
    <x v="11"/>
    <n v="62"/>
    <n v="14"/>
    <n v="8"/>
    <n v="4"/>
    <n v="1"/>
    <n v="1"/>
    <n v="0"/>
    <n v="0"/>
    <n v="39"/>
    <n v="17"/>
    <n v="4"/>
    <n v="11"/>
    <n v="7"/>
    <n v="0"/>
    <n v="9"/>
  </r>
  <r>
    <x v="2"/>
    <x v="2"/>
    <x v="0"/>
    <x v="2"/>
    <x v="55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2"/>
    <x v="0"/>
    <x v="0"/>
    <x v="60"/>
    <x v="11"/>
    <n v="20"/>
    <n v="0"/>
    <n v="0"/>
    <n v="0"/>
    <n v="0"/>
    <n v="0"/>
    <n v="0"/>
    <n v="0"/>
    <n v="11"/>
    <n v="8"/>
    <n v="1"/>
    <n v="2"/>
    <n v="0"/>
    <n v="0"/>
    <n v="9"/>
  </r>
  <r>
    <x v="2"/>
    <x v="2"/>
    <x v="0"/>
    <x v="2"/>
    <x v="11"/>
    <x v="11"/>
    <n v="13"/>
    <n v="1"/>
    <n v="1"/>
    <n v="0"/>
    <n v="0"/>
    <n v="0"/>
    <n v="0"/>
    <n v="0"/>
    <n v="8"/>
    <n v="5"/>
    <n v="0"/>
    <n v="3"/>
    <n v="0"/>
    <n v="0"/>
    <n v="4"/>
  </r>
  <r>
    <x v="2"/>
    <x v="2"/>
    <x v="0"/>
    <x v="1"/>
    <x v="35"/>
    <x v="11"/>
    <n v="86"/>
    <n v="45"/>
    <n v="20"/>
    <n v="19"/>
    <n v="5"/>
    <n v="1"/>
    <n v="0"/>
    <n v="0"/>
    <n v="32"/>
    <n v="12"/>
    <n v="7"/>
    <n v="8"/>
    <n v="5"/>
    <n v="0"/>
    <n v="9"/>
  </r>
  <r>
    <x v="2"/>
    <x v="2"/>
    <x v="0"/>
    <x v="2"/>
    <x v="10"/>
    <x v="11"/>
    <n v="7"/>
    <n v="2"/>
    <n v="2"/>
    <n v="0"/>
    <n v="0"/>
    <n v="0"/>
    <n v="0"/>
    <n v="0"/>
    <n v="5"/>
    <n v="0"/>
    <n v="0"/>
    <n v="3"/>
    <n v="2"/>
    <n v="0"/>
    <n v="0"/>
  </r>
  <r>
    <x v="2"/>
    <x v="2"/>
    <x v="0"/>
    <x v="2"/>
    <x v="5"/>
    <x v="11"/>
    <n v="60"/>
    <n v="23"/>
    <n v="17"/>
    <n v="4"/>
    <n v="2"/>
    <n v="0"/>
    <n v="0"/>
    <n v="0"/>
    <n v="27"/>
    <n v="6"/>
    <n v="6"/>
    <n v="6"/>
    <n v="9"/>
    <n v="0"/>
    <n v="10"/>
  </r>
  <r>
    <x v="2"/>
    <x v="2"/>
    <x v="0"/>
    <x v="0"/>
    <x v="34"/>
    <x v="11"/>
    <n v="30"/>
    <n v="1"/>
    <n v="1"/>
    <n v="0"/>
    <n v="0"/>
    <n v="0"/>
    <n v="0"/>
    <n v="0"/>
    <n v="18"/>
    <n v="16"/>
    <n v="2"/>
    <n v="0"/>
    <n v="0"/>
    <n v="0"/>
    <n v="11"/>
  </r>
  <r>
    <x v="2"/>
    <x v="2"/>
    <x v="0"/>
    <x v="2"/>
    <x v="18"/>
    <x v="11"/>
    <n v="3"/>
    <n v="0"/>
    <n v="0"/>
    <n v="0"/>
    <n v="0"/>
    <n v="0"/>
    <n v="0"/>
    <n v="0"/>
    <n v="0"/>
    <n v="0"/>
    <n v="0"/>
    <n v="0"/>
    <n v="0"/>
    <n v="0"/>
    <n v="3"/>
  </r>
  <r>
    <x v="2"/>
    <x v="2"/>
    <x v="0"/>
    <x v="0"/>
    <x v="23"/>
    <x v="11"/>
    <n v="30"/>
    <n v="11"/>
    <n v="7"/>
    <n v="4"/>
    <n v="0"/>
    <n v="0"/>
    <n v="0"/>
    <n v="0"/>
    <n v="17"/>
    <n v="4"/>
    <n v="3"/>
    <n v="6"/>
    <n v="4"/>
    <n v="0"/>
    <n v="2"/>
  </r>
  <r>
    <x v="2"/>
    <x v="2"/>
    <x v="0"/>
    <x v="2"/>
    <x v="33"/>
    <x v="11"/>
    <n v="14"/>
    <n v="0"/>
    <n v="0"/>
    <n v="0"/>
    <n v="0"/>
    <n v="0"/>
    <n v="0"/>
    <n v="0"/>
    <n v="6"/>
    <n v="5"/>
    <n v="0"/>
    <n v="1"/>
    <n v="0"/>
    <n v="0"/>
    <n v="8"/>
  </r>
  <r>
    <x v="2"/>
    <x v="2"/>
    <x v="0"/>
    <x v="2"/>
    <x v="6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2"/>
    <x v="0"/>
    <x v="2"/>
    <x v="30"/>
    <x v="11"/>
    <n v="37"/>
    <n v="3"/>
    <n v="2"/>
    <n v="1"/>
    <n v="0"/>
    <n v="0"/>
    <n v="0"/>
    <n v="0"/>
    <n v="21"/>
    <n v="10"/>
    <n v="5"/>
    <n v="3"/>
    <n v="3"/>
    <n v="0"/>
    <n v="13"/>
  </r>
  <r>
    <x v="2"/>
    <x v="2"/>
    <x v="0"/>
    <x v="2"/>
    <x v="31"/>
    <x v="11"/>
    <n v="2"/>
    <n v="1"/>
    <n v="1"/>
    <n v="0"/>
    <n v="0"/>
    <n v="0"/>
    <n v="0"/>
    <n v="0"/>
    <n v="1"/>
    <n v="1"/>
    <n v="0"/>
    <n v="0"/>
    <n v="0"/>
    <n v="0"/>
    <n v="0"/>
  </r>
  <r>
    <x v="2"/>
    <x v="2"/>
    <x v="0"/>
    <x v="2"/>
    <x v="20"/>
    <x v="11"/>
    <n v="12"/>
    <n v="1"/>
    <n v="1"/>
    <n v="0"/>
    <n v="0"/>
    <n v="0"/>
    <n v="0"/>
    <n v="0"/>
    <n v="8"/>
    <n v="4"/>
    <n v="2"/>
    <n v="0"/>
    <n v="2"/>
    <n v="0"/>
    <n v="3"/>
  </r>
  <r>
    <x v="2"/>
    <x v="2"/>
    <x v="0"/>
    <x v="2"/>
    <x v="63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"/>
    <x v="0"/>
    <x v="0"/>
    <x v="51"/>
    <x v="11"/>
    <n v="2"/>
    <n v="1"/>
    <n v="0"/>
    <n v="0"/>
    <n v="1"/>
    <n v="0"/>
    <n v="0"/>
    <n v="0"/>
    <n v="0"/>
    <n v="0"/>
    <n v="0"/>
    <n v="0"/>
    <n v="0"/>
    <n v="0"/>
    <n v="1"/>
  </r>
  <r>
    <x v="2"/>
    <x v="2"/>
    <x v="0"/>
    <x v="2"/>
    <x v="56"/>
    <x v="11"/>
    <n v="21"/>
    <n v="5"/>
    <n v="1"/>
    <n v="2"/>
    <n v="0"/>
    <n v="1"/>
    <n v="1"/>
    <n v="0"/>
    <n v="7"/>
    <n v="5"/>
    <n v="1"/>
    <n v="0"/>
    <n v="1"/>
    <n v="0"/>
    <n v="9"/>
  </r>
  <r>
    <x v="2"/>
    <x v="2"/>
    <x v="0"/>
    <x v="1"/>
    <x v="62"/>
    <x v="11"/>
    <n v="15"/>
    <n v="0"/>
    <n v="0"/>
    <n v="0"/>
    <n v="0"/>
    <n v="0"/>
    <n v="0"/>
    <n v="0"/>
    <n v="12"/>
    <n v="5"/>
    <n v="3"/>
    <n v="2"/>
    <n v="2"/>
    <n v="0"/>
    <n v="3"/>
  </r>
  <r>
    <x v="2"/>
    <x v="2"/>
    <x v="0"/>
    <x v="1"/>
    <x v="24"/>
    <x v="11"/>
    <n v="354"/>
    <n v="192"/>
    <n v="80"/>
    <n v="52"/>
    <n v="41"/>
    <n v="13"/>
    <n v="6"/>
    <n v="0"/>
    <n v="125"/>
    <n v="44"/>
    <n v="21"/>
    <n v="38"/>
    <n v="22"/>
    <n v="0"/>
    <n v="37"/>
  </r>
  <r>
    <x v="2"/>
    <x v="2"/>
    <x v="0"/>
    <x v="2"/>
    <x v="21"/>
    <x v="11"/>
    <n v="20"/>
    <n v="6"/>
    <n v="5"/>
    <n v="0"/>
    <n v="1"/>
    <n v="0"/>
    <n v="0"/>
    <n v="0"/>
    <n v="12"/>
    <n v="2"/>
    <n v="6"/>
    <n v="3"/>
    <n v="1"/>
    <n v="0"/>
    <n v="2"/>
  </r>
  <r>
    <x v="2"/>
    <x v="2"/>
    <x v="0"/>
    <x v="2"/>
    <x v="19"/>
    <x v="11"/>
    <n v="19"/>
    <n v="12"/>
    <n v="9"/>
    <n v="3"/>
    <n v="0"/>
    <n v="0"/>
    <n v="0"/>
    <n v="0"/>
    <n v="7"/>
    <n v="1"/>
    <n v="2"/>
    <n v="2"/>
    <n v="2"/>
    <n v="0"/>
    <n v="0"/>
  </r>
  <r>
    <x v="2"/>
    <x v="2"/>
    <x v="0"/>
    <x v="2"/>
    <x v="9"/>
    <x v="11"/>
    <n v="6"/>
    <n v="1"/>
    <n v="1"/>
    <n v="0"/>
    <n v="0"/>
    <n v="0"/>
    <n v="0"/>
    <n v="0"/>
    <n v="3"/>
    <n v="3"/>
    <n v="0"/>
    <n v="0"/>
    <n v="0"/>
    <n v="0"/>
    <n v="2"/>
  </r>
  <r>
    <x v="2"/>
    <x v="2"/>
    <x v="0"/>
    <x v="2"/>
    <x v="29"/>
    <x v="11"/>
    <n v="22"/>
    <n v="7"/>
    <n v="1"/>
    <n v="4"/>
    <n v="1"/>
    <n v="1"/>
    <n v="0"/>
    <n v="0"/>
    <n v="11"/>
    <n v="4"/>
    <n v="2"/>
    <n v="3"/>
    <n v="2"/>
    <n v="0"/>
    <n v="4"/>
  </r>
  <r>
    <x v="2"/>
    <x v="2"/>
    <x v="0"/>
    <x v="1"/>
    <x v="48"/>
    <x v="11"/>
    <n v="26"/>
    <n v="2"/>
    <n v="2"/>
    <n v="0"/>
    <n v="0"/>
    <n v="0"/>
    <n v="0"/>
    <n v="0"/>
    <n v="21"/>
    <n v="14"/>
    <n v="5"/>
    <n v="1"/>
    <n v="1"/>
    <n v="0"/>
    <n v="3"/>
  </r>
  <r>
    <x v="2"/>
    <x v="2"/>
    <x v="0"/>
    <x v="2"/>
    <x v="25"/>
    <x v="11"/>
    <n v="26"/>
    <n v="1"/>
    <n v="1"/>
    <n v="0"/>
    <n v="0"/>
    <n v="0"/>
    <n v="0"/>
    <n v="0"/>
    <n v="12"/>
    <n v="8"/>
    <n v="2"/>
    <n v="1"/>
    <n v="1"/>
    <n v="0"/>
    <n v="13"/>
  </r>
  <r>
    <x v="2"/>
    <x v="2"/>
    <x v="0"/>
    <x v="0"/>
    <x v="64"/>
    <x v="11"/>
    <n v="6"/>
    <n v="1"/>
    <n v="0"/>
    <n v="0"/>
    <n v="0"/>
    <n v="1"/>
    <n v="0"/>
    <n v="0"/>
    <n v="4"/>
    <n v="3"/>
    <n v="0"/>
    <n v="1"/>
    <n v="0"/>
    <n v="0"/>
    <n v="1"/>
  </r>
  <r>
    <x v="2"/>
    <x v="2"/>
    <x v="1"/>
    <x v="3"/>
    <x v="36"/>
    <x v="12"/>
    <n v="487"/>
    <n v="457"/>
    <n v="67"/>
    <n v="58"/>
    <n v="111"/>
    <n v="120"/>
    <n v="91"/>
    <n v="10"/>
    <n v="8"/>
    <n v="0"/>
    <n v="1"/>
    <n v="2"/>
    <n v="5"/>
    <n v="0"/>
    <n v="22"/>
  </r>
  <r>
    <x v="2"/>
    <x v="2"/>
    <x v="1"/>
    <x v="4"/>
    <x v="38"/>
    <x v="14"/>
    <n v="400"/>
    <n v="311"/>
    <n v="40"/>
    <n v="50"/>
    <n v="56"/>
    <n v="75"/>
    <n v="66"/>
    <n v="24"/>
    <n v="72"/>
    <n v="7"/>
    <n v="17"/>
    <n v="31"/>
    <n v="17"/>
    <n v="0"/>
    <n v="17"/>
  </r>
  <r>
    <x v="2"/>
    <x v="2"/>
    <x v="1"/>
    <x v="3"/>
    <x v="37"/>
    <x v="12"/>
    <n v="149"/>
    <n v="101"/>
    <n v="34"/>
    <n v="18"/>
    <n v="19"/>
    <n v="20"/>
    <n v="10"/>
    <n v="0"/>
    <n v="6"/>
    <n v="0"/>
    <n v="0"/>
    <n v="3"/>
    <n v="3"/>
    <n v="0"/>
    <n v="42"/>
  </r>
  <r>
    <x v="2"/>
    <x v="2"/>
    <x v="1"/>
    <x v="4"/>
    <x v="39"/>
    <x v="13"/>
    <n v="464"/>
    <n v="322"/>
    <n v="70"/>
    <n v="49"/>
    <n v="44"/>
    <n v="58"/>
    <n v="90"/>
    <n v="11"/>
    <n v="125"/>
    <n v="17"/>
    <n v="31"/>
    <n v="46"/>
    <n v="31"/>
    <n v="0"/>
    <n v="17"/>
  </r>
  <r>
    <x v="2"/>
    <x v="2"/>
    <x v="2"/>
    <x v="7"/>
    <x v="43"/>
    <x v="12"/>
    <n v="32"/>
    <n v="29"/>
    <n v="14"/>
    <n v="3"/>
    <n v="6"/>
    <n v="2"/>
    <n v="3"/>
    <n v="1"/>
    <n v="3"/>
    <n v="0"/>
    <n v="0"/>
    <n v="1"/>
    <n v="2"/>
    <n v="0"/>
    <n v="0"/>
  </r>
  <r>
    <x v="2"/>
    <x v="2"/>
    <x v="2"/>
    <x v="7"/>
    <x v="45"/>
    <x v="12"/>
    <n v="25"/>
    <n v="23"/>
    <n v="6"/>
    <n v="4"/>
    <n v="7"/>
    <n v="4"/>
    <n v="1"/>
    <n v="1"/>
    <n v="2"/>
    <n v="0"/>
    <n v="0"/>
    <n v="0"/>
    <n v="2"/>
    <n v="0"/>
    <n v="0"/>
  </r>
  <r>
    <x v="2"/>
    <x v="2"/>
    <x v="2"/>
    <x v="6"/>
    <x v="41"/>
    <x v="15"/>
    <n v="28"/>
    <n v="28"/>
    <n v="1"/>
    <n v="1"/>
    <n v="3"/>
    <n v="18"/>
    <n v="4"/>
    <n v="1"/>
    <n v="0"/>
    <n v="0"/>
    <n v="0"/>
    <n v="0"/>
    <n v="0"/>
    <n v="0"/>
    <n v="0"/>
  </r>
  <r>
    <x v="2"/>
    <x v="2"/>
    <x v="2"/>
    <x v="5"/>
    <x v="65"/>
    <x v="12"/>
    <n v="27"/>
    <n v="27"/>
    <n v="1"/>
    <n v="2"/>
    <n v="9"/>
    <n v="9"/>
    <n v="5"/>
    <n v="1"/>
    <n v="0"/>
    <n v="0"/>
    <n v="0"/>
    <n v="0"/>
    <n v="0"/>
    <n v="0"/>
    <n v="0"/>
  </r>
  <r>
    <x v="2"/>
    <x v="2"/>
    <x v="2"/>
    <x v="7"/>
    <x v="66"/>
    <x v="12"/>
    <n v="27"/>
    <n v="24"/>
    <n v="9"/>
    <n v="4"/>
    <n v="5"/>
    <n v="4"/>
    <n v="2"/>
    <n v="0"/>
    <n v="2"/>
    <n v="0"/>
    <n v="0"/>
    <n v="0"/>
    <n v="2"/>
    <n v="0"/>
    <n v="1"/>
  </r>
  <r>
    <x v="2"/>
    <x v="2"/>
    <x v="2"/>
    <x v="5"/>
    <x v="57"/>
    <x v="12"/>
    <n v="22"/>
    <n v="19"/>
    <n v="9"/>
    <n v="8"/>
    <n v="2"/>
    <n v="0"/>
    <n v="0"/>
    <n v="0"/>
    <n v="1"/>
    <n v="0"/>
    <n v="0"/>
    <n v="0"/>
    <n v="1"/>
    <n v="0"/>
    <n v="2"/>
  </r>
  <r>
    <x v="2"/>
    <x v="2"/>
    <x v="2"/>
    <x v="5"/>
    <x v="47"/>
    <x v="12"/>
    <n v="21"/>
    <n v="19"/>
    <n v="5"/>
    <n v="2"/>
    <n v="2"/>
    <n v="8"/>
    <n v="1"/>
    <n v="1"/>
    <n v="1"/>
    <n v="0"/>
    <n v="0"/>
    <n v="0"/>
    <n v="1"/>
    <n v="0"/>
    <n v="1"/>
  </r>
  <r>
    <x v="2"/>
    <x v="2"/>
    <x v="2"/>
    <x v="9"/>
    <x v="46"/>
    <x v="12"/>
    <n v="28"/>
    <n v="19"/>
    <n v="10"/>
    <n v="8"/>
    <n v="1"/>
    <n v="0"/>
    <n v="0"/>
    <n v="0"/>
    <n v="6"/>
    <n v="0"/>
    <n v="2"/>
    <n v="1"/>
    <n v="3"/>
    <n v="0"/>
    <n v="3"/>
  </r>
  <r>
    <x v="2"/>
    <x v="2"/>
    <x v="2"/>
    <x v="7"/>
    <x v="44"/>
    <x v="12"/>
    <n v="29"/>
    <n v="29"/>
    <n v="16"/>
    <n v="6"/>
    <n v="5"/>
    <n v="2"/>
    <n v="0"/>
    <n v="0"/>
    <n v="0"/>
    <n v="0"/>
    <n v="0"/>
    <n v="0"/>
    <n v="0"/>
    <n v="0"/>
    <n v="0"/>
  </r>
  <r>
    <x v="2"/>
    <x v="3"/>
    <x v="0"/>
    <x v="2"/>
    <x v="56"/>
    <x v="11"/>
    <n v="27"/>
    <n v="4"/>
    <n v="2"/>
    <n v="1"/>
    <n v="0"/>
    <n v="1"/>
    <n v="0"/>
    <n v="0"/>
    <n v="17"/>
    <n v="12"/>
    <n v="1"/>
    <n v="1"/>
    <n v="3"/>
    <n v="0"/>
    <n v="6"/>
  </r>
  <r>
    <x v="2"/>
    <x v="3"/>
    <x v="0"/>
    <x v="2"/>
    <x v="20"/>
    <x v="11"/>
    <n v="155"/>
    <n v="19"/>
    <n v="13"/>
    <n v="2"/>
    <n v="2"/>
    <n v="2"/>
    <n v="0"/>
    <n v="0"/>
    <n v="83"/>
    <n v="53"/>
    <n v="11"/>
    <n v="16"/>
    <n v="3"/>
    <n v="0"/>
    <n v="53"/>
  </r>
  <r>
    <x v="2"/>
    <x v="3"/>
    <x v="0"/>
    <x v="0"/>
    <x v="17"/>
    <x v="11"/>
    <n v="51"/>
    <n v="6"/>
    <n v="5"/>
    <n v="1"/>
    <n v="0"/>
    <n v="0"/>
    <n v="0"/>
    <n v="0"/>
    <n v="37"/>
    <n v="24"/>
    <n v="7"/>
    <n v="6"/>
    <n v="0"/>
    <n v="0"/>
    <n v="8"/>
  </r>
  <r>
    <x v="2"/>
    <x v="3"/>
    <x v="0"/>
    <x v="2"/>
    <x v="68"/>
    <x v="11"/>
    <n v="52"/>
    <n v="26"/>
    <n v="14"/>
    <n v="8"/>
    <n v="4"/>
    <n v="0"/>
    <n v="0"/>
    <n v="0"/>
    <n v="24"/>
    <n v="6"/>
    <n v="8"/>
    <n v="6"/>
    <n v="4"/>
    <n v="0"/>
    <n v="2"/>
  </r>
  <r>
    <x v="2"/>
    <x v="3"/>
    <x v="0"/>
    <x v="1"/>
    <x v="26"/>
    <x v="11"/>
    <n v="109"/>
    <n v="61"/>
    <n v="32"/>
    <n v="17"/>
    <n v="8"/>
    <n v="3"/>
    <n v="1"/>
    <n v="0"/>
    <n v="39"/>
    <n v="9"/>
    <n v="7"/>
    <n v="8"/>
    <n v="15"/>
    <n v="0"/>
    <n v="9"/>
  </r>
  <r>
    <x v="2"/>
    <x v="3"/>
    <x v="0"/>
    <x v="0"/>
    <x v="8"/>
    <x v="11"/>
    <n v="85"/>
    <n v="14"/>
    <n v="9"/>
    <n v="5"/>
    <n v="0"/>
    <n v="0"/>
    <n v="0"/>
    <n v="0"/>
    <n v="60"/>
    <n v="28"/>
    <n v="11"/>
    <n v="15"/>
    <n v="6"/>
    <n v="0"/>
    <n v="11"/>
  </r>
  <r>
    <x v="2"/>
    <x v="3"/>
    <x v="0"/>
    <x v="2"/>
    <x v="29"/>
    <x v="11"/>
    <n v="24"/>
    <n v="4"/>
    <n v="3"/>
    <n v="1"/>
    <n v="0"/>
    <n v="0"/>
    <n v="0"/>
    <n v="0"/>
    <n v="12"/>
    <n v="4"/>
    <n v="2"/>
    <n v="4"/>
    <n v="2"/>
    <n v="0"/>
    <n v="8"/>
  </r>
  <r>
    <x v="2"/>
    <x v="3"/>
    <x v="0"/>
    <x v="2"/>
    <x v="55"/>
    <x v="11"/>
    <n v="18"/>
    <n v="3"/>
    <n v="3"/>
    <n v="0"/>
    <n v="0"/>
    <n v="0"/>
    <n v="0"/>
    <n v="0"/>
    <n v="8"/>
    <n v="4"/>
    <n v="1"/>
    <n v="1"/>
    <n v="2"/>
    <n v="0"/>
    <n v="7"/>
  </r>
  <r>
    <x v="2"/>
    <x v="3"/>
    <x v="0"/>
    <x v="2"/>
    <x v="10"/>
    <x v="11"/>
    <n v="68"/>
    <n v="6"/>
    <n v="4"/>
    <n v="2"/>
    <n v="0"/>
    <n v="0"/>
    <n v="0"/>
    <n v="0"/>
    <n v="38"/>
    <n v="22"/>
    <n v="5"/>
    <n v="6"/>
    <n v="5"/>
    <n v="0"/>
    <n v="24"/>
  </r>
  <r>
    <x v="2"/>
    <x v="3"/>
    <x v="0"/>
    <x v="2"/>
    <x v="18"/>
    <x v="11"/>
    <n v="19"/>
    <n v="0"/>
    <n v="0"/>
    <n v="0"/>
    <n v="0"/>
    <n v="0"/>
    <n v="0"/>
    <n v="0"/>
    <n v="11"/>
    <n v="6"/>
    <n v="2"/>
    <n v="2"/>
    <n v="1"/>
    <n v="0"/>
    <n v="8"/>
  </r>
  <r>
    <x v="2"/>
    <x v="3"/>
    <x v="0"/>
    <x v="2"/>
    <x v="27"/>
    <x v="11"/>
    <n v="22"/>
    <n v="4"/>
    <n v="3"/>
    <n v="1"/>
    <n v="0"/>
    <n v="0"/>
    <n v="0"/>
    <n v="0"/>
    <n v="13"/>
    <n v="6"/>
    <n v="2"/>
    <n v="4"/>
    <n v="1"/>
    <n v="0"/>
    <n v="5"/>
  </r>
  <r>
    <x v="2"/>
    <x v="3"/>
    <x v="0"/>
    <x v="0"/>
    <x v="16"/>
    <x v="11"/>
    <n v="18"/>
    <n v="6"/>
    <n v="5"/>
    <n v="1"/>
    <n v="0"/>
    <n v="0"/>
    <n v="0"/>
    <n v="0"/>
    <n v="12"/>
    <n v="5"/>
    <n v="3"/>
    <n v="2"/>
    <n v="2"/>
    <n v="0"/>
    <n v="0"/>
  </r>
  <r>
    <x v="2"/>
    <x v="3"/>
    <x v="0"/>
    <x v="2"/>
    <x v="63"/>
    <x v="11"/>
    <n v="17"/>
    <n v="4"/>
    <n v="4"/>
    <n v="0"/>
    <n v="0"/>
    <n v="0"/>
    <n v="0"/>
    <n v="0"/>
    <n v="7"/>
    <n v="3"/>
    <n v="2"/>
    <n v="2"/>
    <n v="0"/>
    <n v="0"/>
    <n v="6"/>
  </r>
  <r>
    <x v="2"/>
    <x v="3"/>
    <x v="0"/>
    <x v="2"/>
    <x v="13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"/>
    <x v="0"/>
    <x v="0"/>
    <x v="0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3"/>
    <x v="0"/>
    <x v="2"/>
    <x v="19"/>
    <x v="11"/>
    <n v="46"/>
    <n v="16"/>
    <n v="6"/>
    <n v="5"/>
    <n v="3"/>
    <n v="1"/>
    <n v="1"/>
    <n v="0"/>
    <n v="20"/>
    <n v="8"/>
    <n v="4"/>
    <n v="7"/>
    <n v="1"/>
    <n v="0"/>
    <n v="10"/>
  </r>
  <r>
    <x v="2"/>
    <x v="3"/>
    <x v="0"/>
    <x v="1"/>
    <x v="24"/>
    <x v="11"/>
    <n v="1141"/>
    <n v="888"/>
    <n v="185"/>
    <n v="176"/>
    <n v="221"/>
    <n v="192"/>
    <n v="110"/>
    <n v="4"/>
    <n v="191"/>
    <n v="71"/>
    <n v="35"/>
    <n v="53"/>
    <n v="32"/>
    <n v="0"/>
    <n v="62"/>
  </r>
  <r>
    <x v="2"/>
    <x v="3"/>
    <x v="0"/>
    <x v="2"/>
    <x v="33"/>
    <x v="11"/>
    <n v="23"/>
    <n v="2"/>
    <n v="2"/>
    <n v="0"/>
    <n v="0"/>
    <n v="0"/>
    <n v="0"/>
    <n v="0"/>
    <n v="9"/>
    <n v="5"/>
    <n v="2"/>
    <n v="2"/>
    <n v="0"/>
    <n v="0"/>
    <n v="12"/>
  </r>
  <r>
    <x v="2"/>
    <x v="3"/>
    <x v="0"/>
    <x v="2"/>
    <x v="31"/>
    <x v="11"/>
    <n v="19"/>
    <n v="4"/>
    <n v="2"/>
    <n v="1"/>
    <n v="1"/>
    <n v="0"/>
    <n v="0"/>
    <n v="0"/>
    <n v="11"/>
    <n v="6"/>
    <n v="3"/>
    <n v="1"/>
    <n v="1"/>
    <n v="0"/>
    <n v="4"/>
  </r>
  <r>
    <x v="2"/>
    <x v="3"/>
    <x v="0"/>
    <x v="2"/>
    <x v="15"/>
    <x v="11"/>
    <n v="16"/>
    <n v="0"/>
    <n v="0"/>
    <n v="0"/>
    <n v="0"/>
    <n v="0"/>
    <n v="0"/>
    <n v="0"/>
    <n v="9"/>
    <n v="9"/>
    <n v="0"/>
    <n v="0"/>
    <n v="0"/>
    <n v="0"/>
    <n v="7"/>
  </r>
  <r>
    <x v="2"/>
    <x v="3"/>
    <x v="0"/>
    <x v="0"/>
    <x v="23"/>
    <x v="11"/>
    <n v="41"/>
    <n v="3"/>
    <n v="1"/>
    <n v="1"/>
    <n v="1"/>
    <n v="0"/>
    <n v="0"/>
    <n v="0"/>
    <n v="29"/>
    <n v="15"/>
    <n v="6"/>
    <n v="5"/>
    <n v="3"/>
    <n v="0"/>
    <n v="9"/>
  </r>
  <r>
    <x v="2"/>
    <x v="3"/>
    <x v="0"/>
    <x v="1"/>
    <x v="71"/>
    <x v="11"/>
    <n v="16"/>
    <n v="3"/>
    <n v="3"/>
    <n v="0"/>
    <n v="0"/>
    <n v="0"/>
    <n v="0"/>
    <n v="0"/>
    <n v="10"/>
    <n v="3"/>
    <n v="3"/>
    <n v="4"/>
    <n v="0"/>
    <n v="0"/>
    <n v="3"/>
  </r>
  <r>
    <x v="2"/>
    <x v="3"/>
    <x v="0"/>
    <x v="2"/>
    <x v="21"/>
    <x v="11"/>
    <n v="43"/>
    <n v="9"/>
    <n v="6"/>
    <n v="2"/>
    <n v="0"/>
    <n v="1"/>
    <n v="0"/>
    <n v="0"/>
    <n v="19"/>
    <n v="6"/>
    <n v="5"/>
    <n v="5"/>
    <n v="3"/>
    <n v="0"/>
    <n v="15"/>
  </r>
  <r>
    <x v="2"/>
    <x v="3"/>
    <x v="0"/>
    <x v="2"/>
    <x v="54"/>
    <x v="11"/>
    <n v="8"/>
    <n v="3"/>
    <n v="3"/>
    <n v="0"/>
    <n v="0"/>
    <n v="0"/>
    <n v="0"/>
    <n v="0"/>
    <n v="3"/>
    <n v="2"/>
    <n v="0"/>
    <n v="1"/>
    <n v="0"/>
    <n v="0"/>
    <n v="2"/>
  </r>
  <r>
    <x v="2"/>
    <x v="3"/>
    <x v="0"/>
    <x v="2"/>
    <x v="70"/>
    <x v="11"/>
    <n v="10"/>
    <n v="5"/>
    <n v="3"/>
    <n v="2"/>
    <n v="0"/>
    <n v="0"/>
    <n v="0"/>
    <n v="0"/>
    <n v="3"/>
    <n v="1"/>
    <n v="0"/>
    <n v="1"/>
    <n v="1"/>
    <n v="0"/>
    <n v="2"/>
  </r>
  <r>
    <x v="2"/>
    <x v="3"/>
    <x v="0"/>
    <x v="1"/>
    <x v="22"/>
    <x v="11"/>
    <n v="66"/>
    <n v="16"/>
    <n v="11"/>
    <n v="3"/>
    <n v="1"/>
    <n v="1"/>
    <n v="0"/>
    <n v="0"/>
    <n v="34"/>
    <n v="11"/>
    <n v="5"/>
    <n v="13"/>
    <n v="5"/>
    <n v="0"/>
    <n v="16"/>
  </r>
  <r>
    <x v="2"/>
    <x v="3"/>
    <x v="0"/>
    <x v="2"/>
    <x v="69"/>
    <x v="11"/>
    <n v="47"/>
    <n v="8"/>
    <n v="5"/>
    <n v="3"/>
    <n v="0"/>
    <n v="0"/>
    <n v="0"/>
    <n v="0"/>
    <n v="29"/>
    <n v="14"/>
    <n v="8"/>
    <n v="5"/>
    <n v="2"/>
    <n v="0"/>
    <n v="10"/>
  </r>
  <r>
    <x v="2"/>
    <x v="3"/>
    <x v="0"/>
    <x v="1"/>
    <x v="48"/>
    <x v="11"/>
    <n v="79"/>
    <n v="61"/>
    <n v="9"/>
    <n v="13"/>
    <n v="22"/>
    <n v="17"/>
    <n v="0"/>
    <n v="0"/>
    <n v="11"/>
    <n v="4"/>
    <n v="3"/>
    <n v="2"/>
    <n v="2"/>
    <n v="0"/>
    <n v="7"/>
  </r>
  <r>
    <x v="2"/>
    <x v="3"/>
    <x v="0"/>
    <x v="2"/>
    <x v="6"/>
    <x v="11"/>
    <n v="5"/>
    <n v="0"/>
    <n v="0"/>
    <n v="0"/>
    <n v="0"/>
    <n v="0"/>
    <n v="0"/>
    <n v="0"/>
    <n v="3"/>
    <n v="2"/>
    <n v="1"/>
    <n v="0"/>
    <n v="0"/>
    <n v="0"/>
    <n v="2"/>
  </r>
  <r>
    <x v="2"/>
    <x v="3"/>
    <x v="0"/>
    <x v="2"/>
    <x v="9"/>
    <x v="11"/>
    <n v="44"/>
    <n v="4"/>
    <n v="4"/>
    <n v="0"/>
    <n v="0"/>
    <n v="0"/>
    <n v="0"/>
    <n v="0"/>
    <n v="24"/>
    <n v="11"/>
    <n v="5"/>
    <n v="5"/>
    <n v="3"/>
    <n v="0"/>
    <n v="16"/>
  </r>
  <r>
    <x v="2"/>
    <x v="3"/>
    <x v="0"/>
    <x v="1"/>
    <x v="3"/>
    <x v="11"/>
    <n v="103"/>
    <n v="51"/>
    <n v="33"/>
    <n v="12"/>
    <n v="6"/>
    <n v="0"/>
    <n v="0"/>
    <n v="0"/>
    <n v="46"/>
    <n v="7"/>
    <n v="12"/>
    <n v="17"/>
    <n v="10"/>
    <n v="0"/>
    <n v="6"/>
  </r>
  <r>
    <x v="2"/>
    <x v="3"/>
    <x v="0"/>
    <x v="2"/>
    <x v="28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"/>
    <x v="0"/>
    <x v="2"/>
    <x v="7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"/>
    <x v="0"/>
    <x v="1"/>
    <x v="4"/>
    <x v="11"/>
    <n v="85"/>
    <n v="36"/>
    <n v="17"/>
    <n v="11"/>
    <n v="6"/>
    <n v="1"/>
    <n v="1"/>
    <n v="0"/>
    <n v="48"/>
    <n v="10"/>
    <n v="8"/>
    <n v="23"/>
    <n v="7"/>
    <n v="0"/>
    <n v="1"/>
  </r>
  <r>
    <x v="2"/>
    <x v="3"/>
    <x v="0"/>
    <x v="0"/>
    <x v="78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3"/>
    <x v="0"/>
    <x v="2"/>
    <x v="5"/>
    <x v="11"/>
    <n v="42"/>
    <n v="10"/>
    <n v="6"/>
    <n v="1"/>
    <n v="0"/>
    <n v="2"/>
    <n v="0"/>
    <n v="1"/>
    <n v="22"/>
    <n v="8"/>
    <n v="5"/>
    <n v="6"/>
    <n v="3"/>
    <n v="0"/>
    <n v="10"/>
  </r>
  <r>
    <x v="2"/>
    <x v="3"/>
    <x v="0"/>
    <x v="2"/>
    <x v="25"/>
    <x v="11"/>
    <n v="95"/>
    <n v="13"/>
    <n v="10"/>
    <n v="1"/>
    <n v="2"/>
    <n v="0"/>
    <n v="0"/>
    <n v="0"/>
    <n v="48"/>
    <n v="29"/>
    <n v="5"/>
    <n v="9"/>
    <n v="5"/>
    <n v="0"/>
    <n v="34"/>
  </r>
  <r>
    <x v="2"/>
    <x v="3"/>
    <x v="0"/>
    <x v="2"/>
    <x v="67"/>
    <x v="11"/>
    <n v="13"/>
    <n v="7"/>
    <n v="4"/>
    <n v="0"/>
    <n v="3"/>
    <n v="0"/>
    <n v="0"/>
    <n v="0"/>
    <n v="4"/>
    <n v="2"/>
    <n v="1"/>
    <n v="1"/>
    <n v="0"/>
    <n v="0"/>
    <n v="2"/>
  </r>
  <r>
    <x v="2"/>
    <x v="3"/>
    <x v="0"/>
    <x v="2"/>
    <x v="50"/>
    <x v="11"/>
    <n v="13"/>
    <n v="2"/>
    <n v="1"/>
    <n v="1"/>
    <n v="0"/>
    <n v="0"/>
    <n v="0"/>
    <n v="0"/>
    <n v="7"/>
    <n v="5"/>
    <n v="1"/>
    <n v="1"/>
    <n v="0"/>
    <n v="0"/>
    <n v="4"/>
  </r>
  <r>
    <x v="2"/>
    <x v="3"/>
    <x v="0"/>
    <x v="0"/>
    <x v="32"/>
    <x v="11"/>
    <n v="6"/>
    <n v="0"/>
    <n v="0"/>
    <n v="0"/>
    <n v="0"/>
    <n v="0"/>
    <n v="0"/>
    <n v="0"/>
    <n v="5"/>
    <n v="2"/>
    <n v="1"/>
    <n v="2"/>
    <n v="0"/>
    <n v="0"/>
    <n v="1"/>
  </r>
  <r>
    <x v="2"/>
    <x v="3"/>
    <x v="0"/>
    <x v="1"/>
    <x v="72"/>
    <x v="11"/>
    <n v="91"/>
    <n v="57"/>
    <n v="26"/>
    <n v="14"/>
    <n v="12"/>
    <n v="4"/>
    <n v="1"/>
    <n v="0"/>
    <n v="28"/>
    <n v="10"/>
    <n v="3"/>
    <n v="9"/>
    <n v="6"/>
    <n v="0"/>
    <n v="6"/>
  </r>
  <r>
    <x v="2"/>
    <x v="3"/>
    <x v="0"/>
    <x v="1"/>
    <x v="35"/>
    <x v="11"/>
    <n v="370"/>
    <n v="288"/>
    <n v="89"/>
    <n v="66"/>
    <n v="70"/>
    <n v="46"/>
    <n v="15"/>
    <n v="2"/>
    <n v="66"/>
    <n v="16"/>
    <n v="20"/>
    <n v="16"/>
    <n v="14"/>
    <n v="0"/>
    <n v="16"/>
  </r>
  <r>
    <x v="2"/>
    <x v="3"/>
    <x v="0"/>
    <x v="1"/>
    <x v="62"/>
    <x v="11"/>
    <n v="48"/>
    <n v="34"/>
    <n v="7"/>
    <n v="10"/>
    <n v="11"/>
    <n v="4"/>
    <n v="2"/>
    <n v="0"/>
    <n v="12"/>
    <n v="2"/>
    <n v="3"/>
    <n v="3"/>
    <n v="4"/>
    <n v="0"/>
    <n v="2"/>
  </r>
  <r>
    <x v="2"/>
    <x v="3"/>
    <x v="0"/>
    <x v="2"/>
    <x v="73"/>
    <x v="11"/>
    <n v="27"/>
    <n v="3"/>
    <n v="3"/>
    <n v="0"/>
    <n v="0"/>
    <n v="0"/>
    <n v="0"/>
    <n v="0"/>
    <n v="15"/>
    <n v="8"/>
    <n v="3"/>
    <n v="4"/>
    <n v="0"/>
    <n v="0"/>
    <n v="9"/>
  </r>
  <r>
    <x v="2"/>
    <x v="3"/>
    <x v="0"/>
    <x v="2"/>
    <x v="11"/>
    <x v="11"/>
    <n v="75"/>
    <n v="13"/>
    <n v="7"/>
    <n v="3"/>
    <n v="3"/>
    <n v="0"/>
    <n v="0"/>
    <n v="0"/>
    <n v="38"/>
    <n v="26"/>
    <n v="7"/>
    <n v="4"/>
    <n v="1"/>
    <n v="0"/>
    <n v="24"/>
  </r>
  <r>
    <x v="2"/>
    <x v="3"/>
    <x v="0"/>
    <x v="2"/>
    <x v="49"/>
    <x v="11"/>
    <n v="4"/>
    <n v="0"/>
    <n v="0"/>
    <n v="0"/>
    <n v="0"/>
    <n v="0"/>
    <n v="0"/>
    <n v="0"/>
    <n v="2"/>
    <n v="0"/>
    <n v="0"/>
    <n v="2"/>
    <n v="0"/>
    <n v="0"/>
    <n v="2"/>
  </r>
  <r>
    <x v="2"/>
    <x v="3"/>
    <x v="0"/>
    <x v="2"/>
    <x v="30"/>
    <x v="11"/>
    <n v="90"/>
    <n v="15"/>
    <n v="11"/>
    <n v="2"/>
    <n v="1"/>
    <n v="0"/>
    <n v="1"/>
    <n v="0"/>
    <n v="43"/>
    <n v="27"/>
    <n v="6"/>
    <n v="8"/>
    <n v="2"/>
    <n v="0"/>
    <n v="32"/>
  </r>
  <r>
    <x v="2"/>
    <x v="3"/>
    <x v="0"/>
    <x v="0"/>
    <x v="14"/>
    <x v="11"/>
    <n v="48"/>
    <n v="6"/>
    <n v="4"/>
    <n v="2"/>
    <n v="0"/>
    <n v="0"/>
    <n v="0"/>
    <n v="0"/>
    <n v="36"/>
    <n v="20"/>
    <n v="7"/>
    <n v="3"/>
    <n v="6"/>
    <n v="0"/>
    <n v="6"/>
  </r>
  <r>
    <x v="2"/>
    <x v="3"/>
    <x v="1"/>
    <x v="4"/>
    <x v="39"/>
    <x v="13"/>
    <n v="3749"/>
    <n v="3289"/>
    <n v="332"/>
    <n v="344"/>
    <n v="418"/>
    <n v="600"/>
    <n v="1200"/>
    <n v="395"/>
    <n v="360"/>
    <n v="91"/>
    <n v="88"/>
    <n v="119"/>
    <n v="62"/>
    <n v="1"/>
    <n v="99"/>
  </r>
  <r>
    <x v="2"/>
    <x v="3"/>
    <x v="1"/>
    <x v="3"/>
    <x v="36"/>
    <x v="12"/>
    <n v="2571"/>
    <n v="2450"/>
    <n v="303"/>
    <n v="331"/>
    <n v="443"/>
    <n v="600"/>
    <n v="654"/>
    <n v="119"/>
    <n v="61"/>
    <n v="1"/>
    <n v="5"/>
    <n v="19"/>
    <n v="36"/>
    <n v="0"/>
    <n v="60"/>
  </r>
  <r>
    <x v="2"/>
    <x v="3"/>
    <x v="1"/>
    <x v="3"/>
    <x v="37"/>
    <x v="12"/>
    <n v="1105"/>
    <n v="1027"/>
    <n v="133"/>
    <n v="146"/>
    <n v="212"/>
    <n v="252"/>
    <n v="242"/>
    <n v="42"/>
    <n v="31"/>
    <n v="1"/>
    <n v="1"/>
    <n v="8"/>
    <n v="21"/>
    <n v="0"/>
    <n v="47"/>
  </r>
  <r>
    <x v="2"/>
    <x v="3"/>
    <x v="1"/>
    <x v="4"/>
    <x v="38"/>
    <x v="14"/>
    <n v="1544"/>
    <n v="1162"/>
    <n v="165"/>
    <n v="177"/>
    <n v="203"/>
    <n v="276"/>
    <n v="291"/>
    <n v="50"/>
    <n v="299"/>
    <n v="72"/>
    <n v="98"/>
    <n v="79"/>
    <n v="50"/>
    <n v="0"/>
    <n v="83"/>
  </r>
  <r>
    <x v="2"/>
    <x v="3"/>
    <x v="2"/>
    <x v="7"/>
    <x v="45"/>
    <x v="12"/>
    <n v="65"/>
    <n v="55"/>
    <n v="27"/>
    <n v="14"/>
    <n v="4"/>
    <n v="6"/>
    <n v="3"/>
    <n v="1"/>
    <n v="5"/>
    <n v="0"/>
    <n v="0"/>
    <n v="2"/>
    <n v="3"/>
    <n v="0"/>
    <n v="5"/>
  </r>
  <r>
    <x v="2"/>
    <x v="3"/>
    <x v="2"/>
    <x v="5"/>
    <x v="47"/>
    <x v="12"/>
    <n v="49"/>
    <n v="46"/>
    <n v="6"/>
    <n v="5"/>
    <n v="14"/>
    <n v="10"/>
    <n v="6"/>
    <n v="5"/>
    <n v="1"/>
    <n v="0"/>
    <n v="1"/>
    <n v="0"/>
    <n v="0"/>
    <n v="0"/>
    <n v="2"/>
  </r>
  <r>
    <x v="2"/>
    <x v="3"/>
    <x v="2"/>
    <x v="7"/>
    <x v="43"/>
    <x v="12"/>
    <n v="111"/>
    <n v="99"/>
    <n v="19"/>
    <n v="22"/>
    <n v="16"/>
    <n v="25"/>
    <n v="14"/>
    <n v="3"/>
    <n v="7"/>
    <n v="0"/>
    <n v="0"/>
    <n v="1"/>
    <n v="6"/>
    <n v="0"/>
    <n v="5"/>
  </r>
  <r>
    <x v="2"/>
    <x v="3"/>
    <x v="2"/>
    <x v="5"/>
    <x v="40"/>
    <x v="12"/>
    <n v="20"/>
    <n v="20"/>
    <n v="1"/>
    <n v="8"/>
    <n v="7"/>
    <n v="1"/>
    <n v="3"/>
    <n v="0"/>
    <n v="0"/>
    <n v="0"/>
    <n v="0"/>
    <n v="0"/>
    <n v="0"/>
    <n v="0"/>
    <n v="0"/>
  </r>
  <r>
    <x v="2"/>
    <x v="3"/>
    <x v="2"/>
    <x v="5"/>
    <x v="42"/>
    <x v="12"/>
    <n v="20"/>
    <n v="20"/>
    <n v="0"/>
    <n v="1"/>
    <n v="5"/>
    <n v="8"/>
    <n v="5"/>
    <n v="1"/>
    <n v="0"/>
    <n v="0"/>
    <n v="0"/>
    <n v="0"/>
    <n v="0"/>
    <n v="0"/>
    <n v="0"/>
  </r>
  <r>
    <x v="2"/>
    <x v="3"/>
    <x v="2"/>
    <x v="5"/>
    <x v="65"/>
    <x v="12"/>
    <n v="13"/>
    <n v="12"/>
    <n v="2"/>
    <n v="4"/>
    <n v="0"/>
    <n v="3"/>
    <n v="3"/>
    <n v="0"/>
    <n v="0"/>
    <n v="0"/>
    <n v="0"/>
    <n v="0"/>
    <n v="0"/>
    <n v="0"/>
    <n v="1"/>
  </r>
  <r>
    <x v="2"/>
    <x v="3"/>
    <x v="2"/>
    <x v="5"/>
    <x v="57"/>
    <x v="12"/>
    <n v="29"/>
    <n v="29"/>
    <n v="10"/>
    <n v="8"/>
    <n v="3"/>
    <n v="7"/>
    <n v="1"/>
    <n v="0"/>
    <n v="0"/>
    <n v="0"/>
    <n v="0"/>
    <n v="0"/>
    <n v="0"/>
    <n v="0"/>
    <n v="0"/>
  </r>
  <r>
    <x v="2"/>
    <x v="3"/>
    <x v="2"/>
    <x v="7"/>
    <x v="74"/>
    <x v="12"/>
    <n v="16"/>
    <n v="16"/>
    <n v="3"/>
    <n v="4"/>
    <n v="3"/>
    <n v="4"/>
    <n v="2"/>
    <n v="0"/>
    <n v="0"/>
    <n v="0"/>
    <n v="0"/>
    <n v="0"/>
    <n v="0"/>
    <n v="0"/>
    <n v="0"/>
  </r>
  <r>
    <x v="2"/>
    <x v="3"/>
    <x v="2"/>
    <x v="6"/>
    <x v="41"/>
    <x v="15"/>
    <n v="29"/>
    <n v="29"/>
    <n v="0"/>
    <n v="0"/>
    <n v="1"/>
    <n v="9"/>
    <n v="13"/>
    <n v="6"/>
    <n v="0"/>
    <n v="0"/>
    <n v="0"/>
    <n v="0"/>
    <n v="0"/>
    <n v="0"/>
    <n v="0"/>
  </r>
  <r>
    <x v="2"/>
    <x v="3"/>
    <x v="2"/>
    <x v="9"/>
    <x v="46"/>
    <x v="12"/>
    <n v="602"/>
    <n v="465"/>
    <n v="211"/>
    <n v="91"/>
    <n v="71"/>
    <n v="57"/>
    <n v="33"/>
    <n v="2"/>
    <n v="84"/>
    <n v="0"/>
    <n v="2"/>
    <n v="27"/>
    <n v="55"/>
    <n v="1"/>
    <n v="52"/>
  </r>
  <r>
    <x v="2"/>
    <x v="3"/>
    <x v="2"/>
    <x v="7"/>
    <x v="44"/>
    <x v="12"/>
    <n v="198"/>
    <n v="184"/>
    <n v="39"/>
    <n v="35"/>
    <n v="45"/>
    <n v="36"/>
    <n v="23"/>
    <n v="6"/>
    <n v="7"/>
    <n v="0"/>
    <n v="0"/>
    <n v="2"/>
    <n v="5"/>
    <n v="0"/>
    <n v="7"/>
  </r>
  <r>
    <x v="2"/>
    <x v="3"/>
    <x v="2"/>
    <x v="5"/>
    <x v="75"/>
    <x v="12"/>
    <n v="49"/>
    <n v="47"/>
    <n v="7"/>
    <n v="10"/>
    <n v="11"/>
    <n v="13"/>
    <n v="5"/>
    <n v="1"/>
    <n v="0"/>
    <n v="0"/>
    <n v="0"/>
    <n v="0"/>
    <n v="0"/>
    <n v="0"/>
    <n v="2"/>
  </r>
  <r>
    <x v="2"/>
    <x v="3"/>
    <x v="2"/>
    <x v="7"/>
    <x v="66"/>
    <x v="12"/>
    <n v="31"/>
    <n v="30"/>
    <n v="4"/>
    <n v="6"/>
    <n v="7"/>
    <n v="5"/>
    <n v="8"/>
    <n v="0"/>
    <n v="1"/>
    <n v="0"/>
    <n v="0"/>
    <n v="0"/>
    <n v="1"/>
    <n v="0"/>
    <n v="0"/>
  </r>
  <r>
    <x v="2"/>
    <x v="4"/>
    <x v="0"/>
    <x v="1"/>
    <x v="72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4"/>
    <x v="0"/>
    <x v="1"/>
    <x v="22"/>
    <x v="11"/>
    <n v="27"/>
    <n v="21"/>
    <n v="2"/>
    <n v="8"/>
    <n v="6"/>
    <n v="5"/>
    <n v="0"/>
    <n v="0"/>
    <n v="6"/>
    <n v="1"/>
    <n v="0"/>
    <n v="3"/>
    <n v="2"/>
    <n v="0"/>
    <n v="0"/>
  </r>
  <r>
    <x v="2"/>
    <x v="4"/>
    <x v="0"/>
    <x v="1"/>
    <x v="48"/>
    <x v="11"/>
    <n v="22"/>
    <n v="17"/>
    <n v="5"/>
    <n v="6"/>
    <n v="3"/>
    <n v="3"/>
    <n v="0"/>
    <n v="0"/>
    <n v="5"/>
    <n v="0"/>
    <n v="1"/>
    <n v="1"/>
    <n v="3"/>
    <n v="0"/>
    <n v="0"/>
  </r>
  <r>
    <x v="2"/>
    <x v="4"/>
    <x v="0"/>
    <x v="2"/>
    <x v="6"/>
    <x v="11"/>
    <n v="17"/>
    <n v="5"/>
    <n v="5"/>
    <n v="0"/>
    <n v="0"/>
    <n v="0"/>
    <n v="0"/>
    <n v="0"/>
    <n v="9"/>
    <n v="5"/>
    <n v="1"/>
    <n v="3"/>
    <n v="0"/>
    <n v="0"/>
    <n v="3"/>
  </r>
  <r>
    <x v="2"/>
    <x v="4"/>
    <x v="0"/>
    <x v="1"/>
    <x v="4"/>
    <x v="11"/>
    <n v="55"/>
    <n v="32"/>
    <n v="12"/>
    <n v="8"/>
    <n v="5"/>
    <n v="5"/>
    <n v="2"/>
    <n v="0"/>
    <n v="19"/>
    <n v="8"/>
    <n v="5"/>
    <n v="3"/>
    <n v="3"/>
    <n v="0"/>
    <n v="4"/>
  </r>
  <r>
    <x v="2"/>
    <x v="4"/>
    <x v="0"/>
    <x v="2"/>
    <x v="20"/>
    <x v="11"/>
    <n v="26"/>
    <n v="15"/>
    <n v="11"/>
    <n v="2"/>
    <n v="0"/>
    <n v="2"/>
    <n v="0"/>
    <n v="0"/>
    <n v="8"/>
    <n v="3"/>
    <n v="3"/>
    <n v="2"/>
    <n v="0"/>
    <n v="0"/>
    <n v="3"/>
  </r>
  <r>
    <x v="2"/>
    <x v="4"/>
    <x v="0"/>
    <x v="0"/>
    <x v="0"/>
    <x v="11"/>
    <n v="16"/>
    <n v="3"/>
    <n v="2"/>
    <n v="0"/>
    <n v="1"/>
    <n v="0"/>
    <n v="0"/>
    <n v="0"/>
    <n v="8"/>
    <n v="3"/>
    <n v="2"/>
    <n v="2"/>
    <n v="1"/>
    <n v="0"/>
    <n v="5"/>
  </r>
  <r>
    <x v="2"/>
    <x v="4"/>
    <x v="0"/>
    <x v="1"/>
    <x v="35"/>
    <x v="11"/>
    <n v="89"/>
    <n v="52"/>
    <n v="24"/>
    <n v="14"/>
    <n v="8"/>
    <n v="4"/>
    <n v="1"/>
    <n v="1"/>
    <n v="24"/>
    <n v="8"/>
    <n v="4"/>
    <n v="8"/>
    <n v="4"/>
    <n v="0"/>
    <n v="13"/>
  </r>
  <r>
    <x v="2"/>
    <x v="4"/>
    <x v="0"/>
    <x v="0"/>
    <x v="2"/>
    <x v="11"/>
    <n v="17"/>
    <n v="3"/>
    <n v="3"/>
    <n v="0"/>
    <n v="0"/>
    <n v="0"/>
    <n v="0"/>
    <n v="0"/>
    <n v="10"/>
    <n v="3"/>
    <n v="4"/>
    <n v="2"/>
    <n v="1"/>
    <n v="0"/>
    <n v="4"/>
  </r>
  <r>
    <x v="2"/>
    <x v="4"/>
    <x v="0"/>
    <x v="0"/>
    <x v="14"/>
    <x v="11"/>
    <n v="7"/>
    <n v="1"/>
    <n v="1"/>
    <n v="0"/>
    <n v="0"/>
    <n v="0"/>
    <n v="0"/>
    <n v="0"/>
    <n v="5"/>
    <n v="1"/>
    <n v="1"/>
    <n v="3"/>
    <n v="0"/>
    <n v="0"/>
    <n v="1"/>
  </r>
  <r>
    <x v="2"/>
    <x v="4"/>
    <x v="0"/>
    <x v="2"/>
    <x v="27"/>
    <x v="11"/>
    <n v="22"/>
    <n v="5"/>
    <n v="3"/>
    <n v="2"/>
    <n v="0"/>
    <n v="0"/>
    <n v="0"/>
    <n v="0"/>
    <n v="9"/>
    <n v="3"/>
    <n v="4"/>
    <n v="1"/>
    <n v="1"/>
    <n v="0"/>
    <n v="8"/>
  </r>
  <r>
    <x v="2"/>
    <x v="4"/>
    <x v="0"/>
    <x v="0"/>
    <x v="23"/>
    <x v="11"/>
    <n v="29"/>
    <n v="14"/>
    <n v="7"/>
    <n v="4"/>
    <n v="2"/>
    <n v="1"/>
    <n v="0"/>
    <n v="0"/>
    <n v="5"/>
    <n v="1"/>
    <n v="1"/>
    <n v="2"/>
    <n v="1"/>
    <n v="0"/>
    <n v="10"/>
  </r>
  <r>
    <x v="2"/>
    <x v="4"/>
    <x v="0"/>
    <x v="2"/>
    <x v="21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4"/>
    <x v="0"/>
    <x v="1"/>
    <x v="26"/>
    <x v="11"/>
    <n v="64"/>
    <n v="35"/>
    <n v="13"/>
    <n v="9"/>
    <n v="6"/>
    <n v="7"/>
    <n v="0"/>
    <n v="0"/>
    <n v="21"/>
    <n v="7"/>
    <n v="6"/>
    <n v="6"/>
    <n v="2"/>
    <n v="0"/>
    <n v="8"/>
  </r>
  <r>
    <x v="2"/>
    <x v="4"/>
    <x v="0"/>
    <x v="2"/>
    <x v="10"/>
    <x v="11"/>
    <n v="34"/>
    <n v="14"/>
    <n v="9"/>
    <n v="3"/>
    <n v="1"/>
    <n v="0"/>
    <n v="1"/>
    <n v="0"/>
    <n v="10"/>
    <n v="2"/>
    <n v="4"/>
    <n v="3"/>
    <n v="1"/>
    <n v="0"/>
    <n v="10"/>
  </r>
  <r>
    <x v="2"/>
    <x v="4"/>
    <x v="0"/>
    <x v="2"/>
    <x v="18"/>
    <x v="11"/>
    <n v="8"/>
    <n v="2"/>
    <n v="2"/>
    <n v="0"/>
    <n v="0"/>
    <n v="0"/>
    <n v="0"/>
    <n v="0"/>
    <n v="1"/>
    <n v="0"/>
    <n v="1"/>
    <n v="0"/>
    <n v="0"/>
    <n v="0"/>
    <n v="5"/>
  </r>
  <r>
    <x v="2"/>
    <x v="4"/>
    <x v="0"/>
    <x v="2"/>
    <x v="30"/>
    <x v="11"/>
    <n v="17"/>
    <n v="3"/>
    <n v="3"/>
    <n v="0"/>
    <n v="0"/>
    <n v="0"/>
    <n v="0"/>
    <n v="0"/>
    <n v="10"/>
    <n v="1"/>
    <n v="4"/>
    <n v="4"/>
    <n v="1"/>
    <n v="0"/>
    <n v="4"/>
  </r>
  <r>
    <x v="2"/>
    <x v="4"/>
    <x v="0"/>
    <x v="0"/>
    <x v="16"/>
    <x v="11"/>
    <n v="8"/>
    <n v="0"/>
    <n v="0"/>
    <n v="0"/>
    <n v="0"/>
    <n v="0"/>
    <n v="0"/>
    <n v="0"/>
    <n v="3"/>
    <n v="1"/>
    <n v="2"/>
    <n v="0"/>
    <n v="0"/>
    <n v="0"/>
    <n v="5"/>
  </r>
  <r>
    <x v="2"/>
    <x v="4"/>
    <x v="0"/>
    <x v="2"/>
    <x v="54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4"/>
    <x v="0"/>
    <x v="2"/>
    <x v="50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4"/>
    <x v="0"/>
    <x v="2"/>
    <x v="56"/>
    <x v="11"/>
    <n v="23"/>
    <n v="21"/>
    <n v="5"/>
    <n v="9"/>
    <n v="3"/>
    <n v="3"/>
    <n v="1"/>
    <n v="0"/>
    <n v="2"/>
    <n v="0"/>
    <n v="0"/>
    <n v="1"/>
    <n v="1"/>
    <n v="0"/>
    <n v="0"/>
  </r>
  <r>
    <x v="2"/>
    <x v="4"/>
    <x v="0"/>
    <x v="0"/>
    <x v="8"/>
    <x v="11"/>
    <n v="86"/>
    <n v="54"/>
    <n v="25"/>
    <n v="15"/>
    <n v="10"/>
    <n v="3"/>
    <n v="1"/>
    <n v="0"/>
    <n v="24"/>
    <n v="8"/>
    <n v="4"/>
    <n v="8"/>
    <n v="4"/>
    <n v="0"/>
    <n v="8"/>
  </r>
  <r>
    <x v="2"/>
    <x v="4"/>
    <x v="0"/>
    <x v="1"/>
    <x v="3"/>
    <x v="11"/>
    <n v="46"/>
    <n v="42"/>
    <n v="12"/>
    <n v="12"/>
    <n v="12"/>
    <n v="6"/>
    <n v="0"/>
    <n v="0"/>
    <n v="3"/>
    <n v="0"/>
    <n v="3"/>
    <n v="0"/>
    <n v="0"/>
    <n v="0"/>
    <n v="1"/>
  </r>
  <r>
    <x v="2"/>
    <x v="4"/>
    <x v="0"/>
    <x v="2"/>
    <x v="25"/>
    <x v="11"/>
    <n v="28"/>
    <n v="2"/>
    <n v="0"/>
    <n v="2"/>
    <n v="0"/>
    <n v="0"/>
    <n v="0"/>
    <n v="0"/>
    <n v="16"/>
    <n v="9"/>
    <n v="3"/>
    <n v="4"/>
    <n v="0"/>
    <n v="0"/>
    <n v="10"/>
  </r>
  <r>
    <x v="2"/>
    <x v="4"/>
    <x v="0"/>
    <x v="0"/>
    <x v="76"/>
    <x v="11"/>
    <n v="9"/>
    <n v="4"/>
    <n v="3"/>
    <n v="1"/>
    <n v="0"/>
    <n v="0"/>
    <n v="0"/>
    <n v="0"/>
    <n v="3"/>
    <n v="0"/>
    <n v="0"/>
    <n v="3"/>
    <n v="0"/>
    <n v="0"/>
    <n v="2"/>
  </r>
  <r>
    <x v="2"/>
    <x v="4"/>
    <x v="0"/>
    <x v="2"/>
    <x v="9"/>
    <x v="11"/>
    <n v="2"/>
    <n v="1"/>
    <n v="1"/>
    <n v="0"/>
    <n v="0"/>
    <n v="0"/>
    <n v="0"/>
    <n v="0"/>
    <n v="0"/>
    <n v="0"/>
    <n v="0"/>
    <n v="0"/>
    <n v="0"/>
    <n v="0"/>
    <n v="1"/>
  </r>
  <r>
    <x v="2"/>
    <x v="4"/>
    <x v="0"/>
    <x v="1"/>
    <x v="24"/>
    <x v="11"/>
    <n v="326"/>
    <n v="241"/>
    <n v="78"/>
    <n v="70"/>
    <n v="52"/>
    <n v="28"/>
    <n v="13"/>
    <n v="0"/>
    <n v="70"/>
    <n v="15"/>
    <n v="21"/>
    <n v="23"/>
    <n v="11"/>
    <n v="0"/>
    <n v="15"/>
  </r>
  <r>
    <x v="2"/>
    <x v="4"/>
    <x v="0"/>
    <x v="2"/>
    <x v="31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4"/>
    <x v="0"/>
    <x v="2"/>
    <x v="11"/>
    <x v="11"/>
    <n v="38"/>
    <n v="2"/>
    <n v="1"/>
    <n v="1"/>
    <n v="0"/>
    <n v="0"/>
    <n v="0"/>
    <n v="0"/>
    <n v="16"/>
    <n v="6"/>
    <n v="8"/>
    <n v="2"/>
    <n v="0"/>
    <n v="0"/>
    <n v="20"/>
  </r>
  <r>
    <x v="2"/>
    <x v="4"/>
    <x v="0"/>
    <x v="2"/>
    <x v="29"/>
    <x v="11"/>
    <n v="14"/>
    <n v="9"/>
    <n v="4"/>
    <n v="3"/>
    <n v="0"/>
    <n v="2"/>
    <n v="0"/>
    <n v="0"/>
    <n v="4"/>
    <n v="0"/>
    <n v="2"/>
    <n v="1"/>
    <n v="1"/>
    <n v="0"/>
    <n v="1"/>
  </r>
  <r>
    <x v="2"/>
    <x v="4"/>
    <x v="0"/>
    <x v="2"/>
    <x v="5"/>
    <x v="11"/>
    <n v="61"/>
    <n v="47"/>
    <n v="20"/>
    <n v="13"/>
    <n v="9"/>
    <n v="5"/>
    <n v="0"/>
    <n v="0"/>
    <n v="13"/>
    <n v="2"/>
    <n v="2"/>
    <n v="5"/>
    <n v="4"/>
    <n v="0"/>
    <n v="1"/>
  </r>
  <r>
    <x v="2"/>
    <x v="4"/>
    <x v="1"/>
    <x v="3"/>
    <x v="37"/>
    <x v="12"/>
    <n v="581"/>
    <n v="556"/>
    <n v="108"/>
    <n v="111"/>
    <n v="118"/>
    <n v="127"/>
    <n v="84"/>
    <n v="8"/>
    <n v="12"/>
    <n v="0"/>
    <n v="0"/>
    <n v="1"/>
    <n v="11"/>
    <n v="0"/>
    <n v="13"/>
  </r>
  <r>
    <x v="2"/>
    <x v="4"/>
    <x v="1"/>
    <x v="4"/>
    <x v="38"/>
    <x v="14"/>
    <n v="524"/>
    <n v="477"/>
    <n v="44"/>
    <n v="51"/>
    <n v="94"/>
    <n v="133"/>
    <n v="128"/>
    <n v="27"/>
    <n v="39"/>
    <n v="4"/>
    <n v="8"/>
    <n v="13"/>
    <n v="14"/>
    <n v="0"/>
    <n v="8"/>
  </r>
  <r>
    <x v="2"/>
    <x v="4"/>
    <x v="1"/>
    <x v="4"/>
    <x v="39"/>
    <x v="13"/>
    <n v="715"/>
    <n v="655"/>
    <n v="72"/>
    <n v="81"/>
    <n v="86"/>
    <n v="105"/>
    <n v="255"/>
    <n v="56"/>
    <n v="55"/>
    <n v="7"/>
    <n v="15"/>
    <n v="27"/>
    <n v="6"/>
    <n v="0"/>
    <n v="5"/>
  </r>
  <r>
    <x v="2"/>
    <x v="4"/>
    <x v="1"/>
    <x v="3"/>
    <x v="36"/>
    <x v="12"/>
    <n v="540"/>
    <n v="517"/>
    <n v="80"/>
    <n v="96"/>
    <n v="117"/>
    <n v="109"/>
    <n v="93"/>
    <n v="22"/>
    <n v="11"/>
    <n v="0"/>
    <n v="0"/>
    <n v="3"/>
    <n v="8"/>
    <n v="0"/>
    <n v="12"/>
  </r>
  <r>
    <x v="2"/>
    <x v="4"/>
    <x v="2"/>
    <x v="7"/>
    <x v="43"/>
    <x v="12"/>
    <n v="24"/>
    <n v="23"/>
    <n v="7"/>
    <n v="2"/>
    <n v="5"/>
    <n v="5"/>
    <n v="4"/>
    <n v="0"/>
    <n v="0"/>
    <n v="0"/>
    <n v="0"/>
    <n v="0"/>
    <n v="0"/>
    <n v="0"/>
    <n v="1"/>
  </r>
  <r>
    <x v="2"/>
    <x v="4"/>
    <x v="2"/>
    <x v="6"/>
    <x v="41"/>
    <x v="15"/>
    <n v="52"/>
    <n v="50"/>
    <n v="7"/>
    <n v="8"/>
    <n v="4"/>
    <n v="15"/>
    <n v="15"/>
    <n v="1"/>
    <n v="2"/>
    <n v="0"/>
    <n v="2"/>
    <n v="0"/>
    <n v="0"/>
    <n v="0"/>
    <n v="0"/>
  </r>
  <r>
    <x v="2"/>
    <x v="4"/>
    <x v="2"/>
    <x v="7"/>
    <x v="44"/>
    <x v="12"/>
    <n v="31"/>
    <n v="31"/>
    <n v="7"/>
    <n v="5"/>
    <n v="9"/>
    <n v="8"/>
    <n v="0"/>
    <n v="2"/>
    <n v="0"/>
    <n v="0"/>
    <n v="0"/>
    <n v="0"/>
    <n v="0"/>
    <n v="0"/>
    <n v="0"/>
  </r>
  <r>
    <x v="2"/>
    <x v="4"/>
    <x v="2"/>
    <x v="7"/>
    <x v="45"/>
    <x v="12"/>
    <n v="30"/>
    <n v="30"/>
    <n v="7"/>
    <n v="3"/>
    <n v="7"/>
    <n v="7"/>
    <n v="5"/>
    <n v="1"/>
    <n v="0"/>
    <n v="0"/>
    <n v="0"/>
    <n v="0"/>
    <n v="0"/>
    <n v="0"/>
    <n v="0"/>
  </r>
  <r>
    <x v="2"/>
    <x v="4"/>
    <x v="2"/>
    <x v="7"/>
    <x v="74"/>
    <x v="12"/>
    <n v="5"/>
    <n v="4"/>
    <n v="0"/>
    <n v="0"/>
    <n v="2"/>
    <n v="2"/>
    <n v="0"/>
    <n v="0"/>
    <n v="0"/>
    <n v="0"/>
    <n v="0"/>
    <n v="0"/>
    <n v="0"/>
    <n v="0"/>
    <n v="1"/>
  </r>
  <r>
    <x v="2"/>
    <x v="4"/>
    <x v="2"/>
    <x v="5"/>
    <x v="42"/>
    <x v="12"/>
    <n v="51"/>
    <n v="47"/>
    <n v="7"/>
    <n v="13"/>
    <n v="13"/>
    <n v="9"/>
    <n v="5"/>
    <n v="0"/>
    <n v="0"/>
    <n v="0"/>
    <n v="0"/>
    <n v="0"/>
    <n v="0"/>
    <n v="0"/>
    <n v="4"/>
  </r>
  <r>
    <x v="2"/>
    <x v="4"/>
    <x v="2"/>
    <x v="9"/>
    <x v="46"/>
    <x v="12"/>
    <n v="62"/>
    <n v="54"/>
    <n v="31"/>
    <n v="10"/>
    <n v="6"/>
    <n v="5"/>
    <n v="2"/>
    <n v="0"/>
    <n v="5"/>
    <n v="0"/>
    <n v="0"/>
    <n v="4"/>
    <n v="1"/>
    <n v="0"/>
    <n v="3"/>
  </r>
  <r>
    <x v="2"/>
    <x v="5"/>
    <x v="0"/>
    <x v="2"/>
    <x v="15"/>
    <x v="11"/>
    <n v="4"/>
    <n v="0"/>
    <n v="0"/>
    <n v="0"/>
    <n v="0"/>
    <n v="0"/>
    <n v="0"/>
    <n v="0"/>
    <n v="0"/>
    <n v="0"/>
    <n v="0"/>
    <n v="0"/>
    <n v="0"/>
    <n v="0"/>
    <n v="4"/>
  </r>
  <r>
    <x v="2"/>
    <x v="5"/>
    <x v="0"/>
    <x v="1"/>
    <x v="22"/>
    <x v="11"/>
    <n v="43"/>
    <n v="18"/>
    <n v="10"/>
    <n v="6"/>
    <n v="1"/>
    <n v="1"/>
    <n v="0"/>
    <n v="0"/>
    <n v="20"/>
    <n v="2"/>
    <n v="3"/>
    <n v="10"/>
    <n v="5"/>
    <n v="0"/>
    <n v="5"/>
  </r>
  <r>
    <x v="2"/>
    <x v="5"/>
    <x v="0"/>
    <x v="2"/>
    <x v="10"/>
    <x v="11"/>
    <n v="22"/>
    <n v="7"/>
    <n v="2"/>
    <n v="2"/>
    <n v="2"/>
    <n v="1"/>
    <n v="0"/>
    <n v="0"/>
    <n v="13"/>
    <n v="10"/>
    <n v="2"/>
    <n v="1"/>
    <n v="0"/>
    <n v="0"/>
    <n v="2"/>
  </r>
  <r>
    <x v="2"/>
    <x v="5"/>
    <x v="0"/>
    <x v="1"/>
    <x v="4"/>
    <x v="11"/>
    <n v="63"/>
    <n v="28"/>
    <n v="16"/>
    <n v="8"/>
    <n v="4"/>
    <n v="0"/>
    <n v="0"/>
    <n v="0"/>
    <n v="27"/>
    <n v="9"/>
    <n v="7"/>
    <n v="10"/>
    <n v="1"/>
    <n v="0"/>
    <n v="8"/>
  </r>
  <r>
    <x v="2"/>
    <x v="5"/>
    <x v="0"/>
    <x v="1"/>
    <x v="26"/>
    <x v="11"/>
    <n v="87"/>
    <n v="27"/>
    <n v="17"/>
    <n v="6"/>
    <n v="4"/>
    <n v="0"/>
    <n v="0"/>
    <n v="0"/>
    <n v="39"/>
    <n v="16"/>
    <n v="9"/>
    <n v="10"/>
    <n v="4"/>
    <n v="0"/>
    <n v="21"/>
  </r>
  <r>
    <x v="2"/>
    <x v="5"/>
    <x v="0"/>
    <x v="2"/>
    <x v="11"/>
    <x v="11"/>
    <n v="14"/>
    <n v="1"/>
    <n v="0"/>
    <n v="1"/>
    <n v="0"/>
    <n v="0"/>
    <n v="0"/>
    <n v="0"/>
    <n v="11"/>
    <n v="7"/>
    <n v="3"/>
    <n v="1"/>
    <n v="0"/>
    <n v="0"/>
    <n v="2"/>
  </r>
  <r>
    <x v="2"/>
    <x v="5"/>
    <x v="0"/>
    <x v="0"/>
    <x v="34"/>
    <x v="11"/>
    <n v="20"/>
    <n v="3"/>
    <n v="3"/>
    <n v="0"/>
    <n v="0"/>
    <n v="0"/>
    <n v="0"/>
    <n v="0"/>
    <n v="15"/>
    <n v="7"/>
    <n v="5"/>
    <n v="2"/>
    <n v="1"/>
    <n v="0"/>
    <n v="2"/>
  </r>
  <r>
    <x v="2"/>
    <x v="5"/>
    <x v="0"/>
    <x v="2"/>
    <x v="18"/>
    <x v="11"/>
    <n v="3"/>
    <n v="1"/>
    <n v="1"/>
    <n v="0"/>
    <n v="0"/>
    <n v="0"/>
    <n v="0"/>
    <n v="0"/>
    <n v="0"/>
    <n v="0"/>
    <n v="0"/>
    <n v="0"/>
    <n v="0"/>
    <n v="0"/>
    <n v="2"/>
  </r>
  <r>
    <x v="2"/>
    <x v="5"/>
    <x v="0"/>
    <x v="0"/>
    <x v="14"/>
    <x v="11"/>
    <n v="16"/>
    <n v="2"/>
    <n v="2"/>
    <n v="0"/>
    <n v="0"/>
    <n v="0"/>
    <n v="0"/>
    <n v="0"/>
    <n v="13"/>
    <n v="6"/>
    <n v="4"/>
    <n v="1"/>
    <n v="2"/>
    <n v="0"/>
    <n v="1"/>
  </r>
  <r>
    <x v="2"/>
    <x v="5"/>
    <x v="0"/>
    <x v="2"/>
    <x v="27"/>
    <x v="11"/>
    <n v="12"/>
    <n v="5"/>
    <n v="0"/>
    <n v="2"/>
    <n v="2"/>
    <n v="1"/>
    <n v="0"/>
    <n v="0"/>
    <n v="4"/>
    <n v="3"/>
    <n v="1"/>
    <n v="0"/>
    <n v="0"/>
    <n v="0"/>
    <n v="3"/>
  </r>
  <r>
    <x v="2"/>
    <x v="5"/>
    <x v="0"/>
    <x v="2"/>
    <x v="9"/>
    <x v="11"/>
    <n v="29"/>
    <n v="10"/>
    <n v="6"/>
    <n v="3"/>
    <n v="0"/>
    <n v="1"/>
    <n v="0"/>
    <n v="0"/>
    <n v="12"/>
    <n v="3"/>
    <n v="3"/>
    <n v="3"/>
    <n v="3"/>
    <n v="1"/>
    <n v="6"/>
  </r>
  <r>
    <x v="2"/>
    <x v="5"/>
    <x v="0"/>
    <x v="2"/>
    <x v="21"/>
    <x v="11"/>
    <n v="20"/>
    <n v="4"/>
    <n v="3"/>
    <n v="1"/>
    <n v="0"/>
    <n v="0"/>
    <n v="0"/>
    <n v="0"/>
    <n v="8"/>
    <n v="3"/>
    <n v="0"/>
    <n v="3"/>
    <n v="2"/>
    <n v="0"/>
    <n v="8"/>
  </r>
  <r>
    <x v="2"/>
    <x v="5"/>
    <x v="0"/>
    <x v="2"/>
    <x v="54"/>
    <x v="11"/>
    <n v="2"/>
    <n v="0"/>
    <n v="0"/>
    <n v="0"/>
    <n v="0"/>
    <n v="0"/>
    <n v="0"/>
    <n v="0"/>
    <n v="0"/>
    <n v="0"/>
    <n v="0"/>
    <n v="0"/>
    <n v="0"/>
    <n v="1"/>
    <n v="1"/>
  </r>
  <r>
    <x v="2"/>
    <x v="5"/>
    <x v="0"/>
    <x v="2"/>
    <x v="56"/>
    <x v="11"/>
    <n v="19"/>
    <n v="7"/>
    <n v="3"/>
    <n v="3"/>
    <n v="0"/>
    <n v="1"/>
    <n v="0"/>
    <n v="0"/>
    <n v="8"/>
    <n v="3"/>
    <n v="3"/>
    <n v="1"/>
    <n v="1"/>
    <n v="0"/>
    <n v="4"/>
  </r>
  <r>
    <x v="2"/>
    <x v="5"/>
    <x v="0"/>
    <x v="2"/>
    <x v="6"/>
    <x v="11"/>
    <n v="4"/>
    <n v="1"/>
    <n v="1"/>
    <n v="0"/>
    <n v="0"/>
    <n v="0"/>
    <n v="0"/>
    <n v="0"/>
    <n v="0"/>
    <n v="0"/>
    <n v="0"/>
    <n v="0"/>
    <n v="0"/>
    <n v="0"/>
    <n v="3"/>
  </r>
  <r>
    <x v="2"/>
    <x v="5"/>
    <x v="0"/>
    <x v="2"/>
    <x v="19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5"/>
    <x v="0"/>
    <x v="0"/>
    <x v="0"/>
    <x v="11"/>
    <n v="4"/>
    <n v="0"/>
    <n v="0"/>
    <n v="0"/>
    <n v="0"/>
    <n v="0"/>
    <n v="0"/>
    <n v="0"/>
    <n v="3"/>
    <n v="2"/>
    <n v="1"/>
    <n v="0"/>
    <n v="0"/>
    <n v="0"/>
    <n v="1"/>
  </r>
  <r>
    <x v="2"/>
    <x v="5"/>
    <x v="0"/>
    <x v="2"/>
    <x v="30"/>
    <x v="11"/>
    <n v="82"/>
    <n v="33"/>
    <n v="11"/>
    <n v="13"/>
    <n v="5"/>
    <n v="4"/>
    <n v="0"/>
    <n v="0"/>
    <n v="34"/>
    <n v="16"/>
    <n v="6"/>
    <n v="9"/>
    <n v="3"/>
    <n v="0"/>
    <n v="15"/>
  </r>
  <r>
    <x v="2"/>
    <x v="5"/>
    <x v="0"/>
    <x v="0"/>
    <x v="23"/>
    <x v="11"/>
    <n v="47"/>
    <n v="8"/>
    <n v="8"/>
    <n v="0"/>
    <n v="0"/>
    <n v="0"/>
    <n v="0"/>
    <n v="0"/>
    <n v="33"/>
    <n v="12"/>
    <n v="9"/>
    <n v="9"/>
    <n v="3"/>
    <n v="0"/>
    <n v="6"/>
  </r>
  <r>
    <x v="2"/>
    <x v="5"/>
    <x v="0"/>
    <x v="0"/>
    <x v="16"/>
    <x v="11"/>
    <n v="12"/>
    <n v="2"/>
    <n v="1"/>
    <n v="1"/>
    <n v="0"/>
    <n v="0"/>
    <n v="0"/>
    <n v="0"/>
    <n v="6"/>
    <n v="1"/>
    <n v="2"/>
    <n v="2"/>
    <n v="1"/>
    <n v="0"/>
    <n v="4"/>
  </r>
  <r>
    <x v="2"/>
    <x v="5"/>
    <x v="0"/>
    <x v="0"/>
    <x v="76"/>
    <x v="11"/>
    <n v="23"/>
    <n v="8"/>
    <n v="1"/>
    <n v="4"/>
    <n v="1"/>
    <n v="2"/>
    <n v="0"/>
    <n v="0"/>
    <n v="14"/>
    <n v="8"/>
    <n v="3"/>
    <n v="3"/>
    <n v="0"/>
    <n v="0"/>
    <n v="1"/>
  </r>
  <r>
    <x v="2"/>
    <x v="5"/>
    <x v="0"/>
    <x v="1"/>
    <x v="71"/>
    <x v="11"/>
    <n v="6"/>
    <n v="3"/>
    <n v="1"/>
    <n v="2"/>
    <n v="0"/>
    <n v="0"/>
    <n v="0"/>
    <n v="0"/>
    <n v="3"/>
    <n v="1"/>
    <n v="1"/>
    <n v="0"/>
    <n v="1"/>
    <n v="0"/>
    <n v="0"/>
  </r>
  <r>
    <x v="2"/>
    <x v="5"/>
    <x v="0"/>
    <x v="2"/>
    <x v="5"/>
    <x v="11"/>
    <n v="42"/>
    <n v="13"/>
    <n v="10"/>
    <n v="1"/>
    <n v="1"/>
    <n v="0"/>
    <n v="1"/>
    <n v="0"/>
    <n v="27"/>
    <n v="15"/>
    <n v="8"/>
    <n v="3"/>
    <n v="1"/>
    <n v="0"/>
    <n v="2"/>
  </r>
  <r>
    <x v="2"/>
    <x v="5"/>
    <x v="0"/>
    <x v="1"/>
    <x v="35"/>
    <x v="11"/>
    <n v="97"/>
    <n v="45"/>
    <n v="26"/>
    <n v="10"/>
    <n v="7"/>
    <n v="1"/>
    <n v="1"/>
    <n v="0"/>
    <n v="42"/>
    <n v="8"/>
    <n v="13"/>
    <n v="12"/>
    <n v="9"/>
    <n v="0"/>
    <n v="10"/>
  </r>
  <r>
    <x v="2"/>
    <x v="5"/>
    <x v="0"/>
    <x v="0"/>
    <x v="8"/>
    <x v="11"/>
    <n v="5"/>
    <n v="0"/>
    <n v="0"/>
    <n v="0"/>
    <n v="0"/>
    <n v="0"/>
    <n v="0"/>
    <n v="0"/>
    <n v="3"/>
    <n v="2"/>
    <n v="1"/>
    <n v="0"/>
    <n v="0"/>
    <n v="0"/>
    <n v="2"/>
  </r>
  <r>
    <x v="2"/>
    <x v="5"/>
    <x v="0"/>
    <x v="2"/>
    <x v="55"/>
    <x v="11"/>
    <n v="3"/>
    <n v="2"/>
    <n v="0"/>
    <n v="2"/>
    <n v="0"/>
    <n v="0"/>
    <n v="0"/>
    <n v="0"/>
    <n v="0"/>
    <n v="0"/>
    <n v="0"/>
    <n v="0"/>
    <n v="0"/>
    <n v="0"/>
    <n v="1"/>
  </r>
  <r>
    <x v="2"/>
    <x v="5"/>
    <x v="0"/>
    <x v="2"/>
    <x v="25"/>
    <x v="11"/>
    <n v="15"/>
    <n v="4"/>
    <n v="2"/>
    <n v="1"/>
    <n v="1"/>
    <n v="0"/>
    <n v="0"/>
    <n v="0"/>
    <n v="3"/>
    <n v="2"/>
    <n v="0"/>
    <n v="0"/>
    <n v="1"/>
    <n v="0"/>
    <n v="8"/>
  </r>
  <r>
    <x v="2"/>
    <x v="5"/>
    <x v="0"/>
    <x v="0"/>
    <x v="61"/>
    <x v="11"/>
    <n v="10"/>
    <n v="1"/>
    <n v="0"/>
    <n v="1"/>
    <n v="0"/>
    <n v="0"/>
    <n v="0"/>
    <n v="0"/>
    <n v="5"/>
    <n v="3"/>
    <n v="1"/>
    <n v="0"/>
    <n v="1"/>
    <n v="0"/>
    <n v="4"/>
  </r>
  <r>
    <x v="2"/>
    <x v="5"/>
    <x v="0"/>
    <x v="2"/>
    <x v="20"/>
    <x v="11"/>
    <n v="6"/>
    <n v="1"/>
    <n v="1"/>
    <n v="0"/>
    <n v="0"/>
    <n v="0"/>
    <n v="0"/>
    <n v="0"/>
    <n v="5"/>
    <n v="1"/>
    <n v="3"/>
    <n v="1"/>
    <n v="0"/>
    <n v="0"/>
    <n v="0"/>
  </r>
  <r>
    <x v="2"/>
    <x v="5"/>
    <x v="0"/>
    <x v="1"/>
    <x v="72"/>
    <x v="11"/>
    <n v="2"/>
    <n v="0"/>
    <n v="0"/>
    <n v="0"/>
    <n v="0"/>
    <n v="0"/>
    <n v="0"/>
    <n v="0"/>
    <n v="2"/>
    <n v="1"/>
    <n v="1"/>
    <n v="0"/>
    <n v="0"/>
    <n v="0"/>
    <n v="0"/>
  </r>
  <r>
    <x v="2"/>
    <x v="5"/>
    <x v="0"/>
    <x v="1"/>
    <x v="24"/>
    <x v="11"/>
    <n v="293"/>
    <n v="183"/>
    <n v="65"/>
    <n v="40"/>
    <n v="41"/>
    <n v="20"/>
    <n v="16"/>
    <n v="1"/>
    <n v="91"/>
    <n v="19"/>
    <n v="21"/>
    <n v="31"/>
    <n v="20"/>
    <n v="0"/>
    <n v="19"/>
  </r>
  <r>
    <x v="2"/>
    <x v="5"/>
    <x v="0"/>
    <x v="1"/>
    <x v="3"/>
    <x v="11"/>
    <n v="14"/>
    <n v="0"/>
    <n v="0"/>
    <n v="0"/>
    <n v="0"/>
    <n v="0"/>
    <n v="0"/>
    <n v="0"/>
    <n v="12"/>
    <n v="6"/>
    <n v="3"/>
    <n v="1"/>
    <n v="2"/>
    <n v="0"/>
    <n v="2"/>
  </r>
  <r>
    <x v="2"/>
    <x v="5"/>
    <x v="0"/>
    <x v="1"/>
    <x v="48"/>
    <x v="11"/>
    <n v="33"/>
    <n v="15"/>
    <n v="11"/>
    <n v="3"/>
    <n v="1"/>
    <n v="0"/>
    <n v="0"/>
    <n v="0"/>
    <n v="14"/>
    <n v="2"/>
    <n v="5"/>
    <n v="4"/>
    <n v="3"/>
    <n v="0"/>
    <n v="4"/>
  </r>
  <r>
    <x v="2"/>
    <x v="5"/>
    <x v="0"/>
    <x v="2"/>
    <x v="29"/>
    <x v="11"/>
    <n v="11"/>
    <n v="2"/>
    <n v="2"/>
    <n v="0"/>
    <n v="0"/>
    <n v="0"/>
    <n v="0"/>
    <n v="0"/>
    <n v="5"/>
    <n v="3"/>
    <n v="2"/>
    <n v="0"/>
    <n v="0"/>
    <n v="0"/>
    <n v="4"/>
  </r>
  <r>
    <x v="2"/>
    <x v="5"/>
    <x v="0"/>
    <x v="2"/>
    <x v="31"/>
    <x v="11"/>
    <n v="7"/>
    <n v="0"/>
    <n v="0"/>
    <n v="0"/>
    <n v="0"/>
    <n v="0"/>
    <n v="0"/>
    <n v="0"/>
    <n v="5"/>
    <n v="1"/>
    <n v="3"/>
    <n v="1"/>
    <n v="0"/>
    <n v="0"/>
    <n v="2"/>
  </r>
  <r>
    <x v="2"/>
    <x v="5"/>
    <x v="1"/>
    <x v="4"/>
    <x v="39"/>
    <x v="13"/>
    <n v="779"/>
    <n v="593"/>
    <n v="110"/>
    <n v="84"/>
    <n v="89"/>
    <n v="108"/>
    <n v="163"/>
    <n v="39"/>
    <n v="159"/>
    <n v="56"/>
    <n v="45"/>
    <n v="35"/>
    <n v="23"/>
    <n v="3"/>
    <n v="24"/>
  </r>
  <r>
    <x v="2"/>
    <x v="5"/>
    <x v="1"/>
    <x v="3"/>
    <x v="36"/>
    <x v="12"/>
    <n v="781"/>
    <n v="739"/>
    <n v="142"/>
    <n v="137"/>
    <n v="135"/>
    <n v="145"/>
    <n v="148"/>
    <n v="32"/>
    <n v="24"/>
    <n v="0"/>
    <n v="0"/>
    <n v="6"/>
    <n v="18"/>
    <n v="0"/>
    <n v="18"/>
  </r>
  <r>
    <x v="2"/>
    <x v="5"/>
    <x v="1"/>
    <x v="3"/>
    <x v="37"/>
    <x v="12"/>
    <n v="219"/>
    <n v="211"/>
    <n v="35"/>
    <n v="34"/>
    <n v="38"/>
    <n v="51"/>
    <n v="39"/>
    <n v="14"/>
    <n v="4"/>
    <n v="0"/>
    <n v="0"/>
    <n v="1"/>
    <n v="3"/>
    <n v="0"/>
    <n v="4"/>
  </r>
  <r>
    <x v="2"/>
    <x v="5"/>
    <x v="1"/>
    <x v="4"/>
    <x v="38"/>
    <x v="14"/>
    <n v="621"/>
    <n v="468"/>
    <n v="87"/>
    <n v="87"/>
    <n v="112"/>
    <n v="83"/>
    <n v="81"/>
    <n v="18"/>
    <n v="118"/>
    <n v="28"/>
    <n v="24"/>
    <n v="42"/>
    <n v="24"/>
    <n v="0"/>
    <n v="35"/>
  </r>
  <r>
    <x v="2"/>
    <x v="5"/>
    <x v="2"/>
    <x v="5"/>
    <x v="57"/>
    <x v="12"/>
    <n v="28"/>
    <n v="28"/>
    <n v="0"/>
    <n v="0"/>
    <n v="0"/>
    <n v="8"/>
    <n v="16"/>
    <n v="4"/>
    <n v="0"/>
    <n v="0"/>
    <n v="0"/>
    <n v="0"/>
    <n v="0"/>
    <n v="0"/>
    <n v="0"/>
  </r>
  <r>
    <x v="2"/>
    <x v="5"/>
    <x v="2"/>
    <x v="5"/>
    <x v="42"/>
    <x v="12"/>
    <n v="15"/>
    <n v="15"/>
    <n v="2"/>
    <n v="5"/>
    <n v="4"/>
    <n v="3"/>
    <n v="1"/>
    <n v="0"/>
    <n v="0"/>
    <n v="0"/>
    <n v="0"/>
    <n v="0"/>
    <n v="0"/>
    <n v="0"/>
    <n v="0"/>
  </r>
  <r>
    <x v="2"/>
    <x v="5"/>
    <x v="2"/>
    <x v="5"/>
    <x v="47"/>
    <x v="12"/>
    <n v="25"/>
    <n v="25"/>
    <n v="2"/>
    <n v="10"/>
    <n v="7"/>
    <n v="2"/>
    <n v="4"/>
    <n v="0"/>
    <n v="0"/>
    <n v="0"/>
    <n v="0"/>
    <n v="0"/>
    <n v="0"/>
    <n v="0"/>
    <n v="0"/>
  </r>
  <r>
    <x v="2"/>
    <x v="5"/>
    <x v="2"/>
    <x v="6"/>
    <x v="41"/>
    <x v="15"/>
    <n v="85"/>
    <n v="78"/>
    <n v="4"/>
    <n v="8"/>
    <n v="27"/>
    <n v="29"/>
    <n v="9"/>
    <n v="1"/>
    <n v="7"/>
    <n v="2"/>
    <n v="0"/>
    <n v="1"/>
    <n v="4"/>
    <n v="0"/>
    <n v="0"/>
  </r>
  <r>
    <x v="2"/>
    <x v="5"/>
    <x v="2"/>
    <x v="7"/>
    <x v="44"/>
    <x v="12"/>
    <n v="45"/>
    <n v="43"/>
    <n v="8"/>
    <n v="13"/>
    <n v="11"/>
    <n v="7"/>
    <n v="3"/>
    <n v="1"/>
    <n v="1"/>
    <n v="0"/>
    <n v="0"/>
    <n v="1"/>
    <n v="0"/>
    <n v="0"/>
    <n v="1"/>
  </r>
  <r>
    <x v="2"/>
    <x v="5"/>
    <x v="2"/>
    <x v="5"/>
    <x v="65"/>
    <x v="12"/>
    <n v="29"/>
    <n v="29"/>
    <n v="0"/>
    <n v="4"/>
    <n v="4"/>
    <n v="10"/>
    <n v="9"/>
    <n v="2"/>
    <n v="0"/>
    <n v="0"/>
    <n v="0"/>
    <n v="0"/>
    <n v="0"/>
    <n v="0"/>
    <n v="0"/>
  </r>
  <r>
    <x v="2"/>
    <x v="5"/>
    <x v="2"/>
    <x v="9"/>
    <x v="46"/>
    <x v="12"/>
    <n v="55"/>
    <n v="45"/>
    <n v="19"/>
    <n v="15"/>
    <n v="6"/>
    <n v="2"/>
    <n v="2"/>
    <n v="1"/>
    <n v="4"/>
    <n v="0"/>
    <n v="0"/>
    <n v="1"/>
    <n v="3"/>
    <n v="0"/>
    <n v="6"/>
  </r>
  <r>
    <x v="2"/>
    <x v="5"/>
    <x v="2"/>
    <x v="7"/>
    <x v="43"/>
    <x v="12"/>
    <n v="35"/>
    <n v="35"/>
    <n v="7"/>
    <n v="5"/>
    <n v="14"/>
    <n v="3"/>
    <n v="6"/>
    <n v="0"/>
    <n v="0"/>
    <n v="0"/>
    <n v="0"/>
    <n v="0"/>
    <n v="0"/>
    <n v="0"/>
    <n v="0"/>
  </r>
  <r>
    <x v="2"/>
    <x v="5"/>
    <x v="2"/>
    <x v="5"/>
    <x v="77"/>
    <x v="12"/>
    <n v="19"/>
    <n v="18"/>
    <n v="1"/>
    <n v="2"/>
    <n v="5"/>
    <n v="6"/>
    <n v="4"/>
    <n v="0"/>
    <n v="1"/>
    <n v="0"/>
    <n v="0"/>
    <n v="0"/>
    <n v="1"/>
    <n v="0"/>
    <n v="0"/>
  </r>
  <r>
    <x v="2"/>
    <x v="5"/>
    <x v="2"/>
    <x v="5"/>
    <x v="40"/>
    <x v="12"/>
    <n v="31"/>
    <n v="30"/>
    <n v="8"/>
    <n v="6"/>
    <n v="8"/>
    <n v="5"/>
    <n v="2"/>
    <n v="1"/>
    <n v="1"/>
    <n v="0"/>
    <n v="0"/>
    <n v="0"/>
    <n v="1"/>
    <n v="0"/>
    <n v="0"/>
  </r>
  <r>
    <x v="2"/>
    <x v="6"/>
    <x v="0"/>
    <x v="2"/>
    <x v="20"/>
    <x v="11"/>
    <n v="10"/>
    <n v="6"/>
    <n v="5"/>
    <n v="1"/>
    <n v="0"/>
    <n v="0"/>
    <n v="0"/>
    <n v="0"/>
    <n v="2"/>
    <n v="0"/>
    <n v="1"/>
    <n v="1"/>
    <n v="0"/>
    <n v="0"/>
    <n v="2"/>
  </r>
  <r>
    <x v="2"/>
    <x v="6"/>
    <x v="0"/>
    <x v="2"/>
    <x v="25"/>
    <x v="11"/>
    <n v="26"/>
    <n v="3"/>
    <n v="3"/>
    <n v="0"/>
    <n v="0"/>
    <n v="0"/>
    <n v="0"/>
    <n v="0"/>
    <n v="12"/>
    <n v="6"/>
    <n v="2"/>
    <n v="4"/>
    <n v="0"/>
    <n v="0"/>
    <n v="11"/>
  </r>
  <r>
    <x v="2"/>
    <x v="6"/>
    <x v="0"/>
    <x v="1"/>
    <x v="62"/>
    <x v="11"/>
    <n v="35"/>
    <n v="6"/>
    <n v="5"/>
    <n v="1"/>
    <n v="0"/>
    <n v="0"/>
    <n v="0"/>
    <n v="0"/>
    <n v="21"/>
    <n v="8"/>
    <n v="8"/>
    <n v="3"/>
    <n v="2"/>
    <n v="0"/>
    <n v="8"/>
  </r>
  <r>
    <x v="2"/>
    <x v="6"/>
    <x v="0"/>
    <x v="0"/>
    <x v="16"/>
    <x v="11"/>
    <n v="23"/>
    <n v="2"/>
    <n v="0"/>
    <n v="1"/>
    <n v="1"/>
    <n v="0"/>
    <n v="0"/>
    <n v="0"/>
    <n v="18"/>
    <n v="9"/>
    <n v="3"/>
    <n v="4"/>
    <n v="2"/>
    <n v="0"/>
    <n v="3"/>
  </r>
  <r>
    <x v="2"/>
    <x v="6"/>
    <x v="0"/>
    <x v="2"/>
    <x v="31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6"/>
    <x v="0"/>
    <x v="1"/>
    <x v="4"/>
    <x v="11"/>
    <n v="17"/>
    <n v="5"/>
    <n v="3"/>
    <n v="1"/>
    <n v="1"/>
    <n v="0"/>
    <n v="0"/>
    <n v="0"/>
    <n v="9"/>
    <n v="4"/>
    <n v="2"/>
    <n v="3"/>
    <n v="0"/>
    <n v="0"/>
    <n v="3"/>
  </r>
  <r>
    <x v="2"/>
    <x v="6"/>
    <x v="0"/>
    <x v="1"/>
    <x v="24"/>
    <x v="11"/>
    <n v="290"/>
    <n v="178"/>
    <n v="47"/>
    <n v="45"/>
    <n v="40"/>
    <n v="29"/>
    <n v="16"/>
    <n v="1"/>
    <n v="88"/>
    <n v="32"/>
    <n v="30"/>
    <n v="22"/>
    <n v="4"/>
    <n v="0"/>
    <n v="24"/>
  </r>
  <r>
    <x v="2"/>
    <x v="6"/>
    <x v="0"/>
    <x v="2"/>
    <x v="30"/>
    <x v="11"/>
    <n v="14"/>
    <n v="3"/>
    <n v="3"/>
    <n v="0"/>
    <n v="0"/>
    <n v="0"/>
    <n v="0"/>
    <n v="0"/>
    <n v="10"/>
    <n v="2"/>
    <n v="1"/>
    <n v="5"/>
    <n v="2"/>
    <n v="0"/>
    <n v="1"/>
  </r>
  <r>
    <x v="2"/>
    <x v="6"/>
    <x v="0"/>
    <x v="2"/>
    <x v="7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6"/>
    <x v="0"/>
    <x v="2"/>
    <x v="13"/>
    <x v="11"/>
    <n v="17"/>
    <n v="5"/>
    <n v="4"/>
    <n v="1"/>
    <n v="0"/>
    <n v="0"/>
    <n v="0"/>
    <n v="0"/>
    <n v="9"/>
    <n v="5"/>
    <n v="1"/>
    <n v="3"/>
    <n v="0"/>
    <n v="0"/>
    <n v="3"/>
  </r>
  <r>
    <x v="2"/>
    <x v="6"/>
    <x v="0"/>
    <x v="2"/>
    <x v="21"/>
    <x v="11"/>
    <n v="7"/>
    <n v="7"/>
    <n v="4"/>
    <n v="2"/>
    <n v="1"/>
    <n v="0"/>
    <n v="0"/>
    <n v="0"/>
    <n v="0"/>
    <n v="0"/>
    <n v="0"/>
    <n v="0"/>
    <n v="0"/>
    <n v="0"/>
    <n v="0"/>
  </r>
  <r>
    <x v="2"/>
    <x v="6"/>
    <x v="0"/>
    <x v="2"/>
    <x v="9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6"/>
    <x v="0"/>
    <x v="1"/>
    <x v="3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6"/>
    <x v="0"/>
    <x v="1"/>
    <x v="35"/>
    <x v="11"/>
    <n v="66"/>
    <n v="26"/>
    <n v="15"/>
    <n v="8"/>
    <n v="3"/>
    <n v="0"/>
    <n v="0"/>
    <n v="0"/>
    <n v="33"/>
    <n v="8"/>
    <n v="12"/>
    <n v="11"/>
    <n v="2"/>
    <n v="0"/>
    <n v="7"/>
  </r>
  <r>
    <x v="2"/>
    <x v="6"/>
    <x v="0"/>
    <x v="0"/>
    <x v="23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6"/>
    <x v="0"/>
    <x v="0"/>
    <x v="34"/>
    <x v="11"/>
    <n v="46"/>
    <n v="23"/>
    <n v="14"/>
    <n v="5"/>
    <n v="4"/>
    <n v="0"/>
    <n v="0"/>
    <n v="0"/>
    <n v="18"/>
    <n v="10"/>
    <n v="2"/>
    <n v="5"/>
    <n v="1"/>
    <n v="0"/>
    <n v="5"/>
  </r>
  <r>
    <x v="2"/>
    <x v="6"/>
    <x v="0"/>
    <x v="2"/>
    <x v="19"/>
    <x v="11"/>
    <n v="32"/>
    <n v="27"/>
    <n v="8"/>
    <n v="8"/>
    <n v="6"/>
    <n v="3"/>
    <n v="2"/>
    <n v="0"/>
    <n v="4"/>
    <n v="0"/>
    <n v="1"/>
    <n v="2"/>
    <n v="1"/>
    <n v="0"/>
    <n v="1"/>
  </r>
  <r>
    <x v="2"/>
    <x v="6"/>
    <x v="0"/>
    <x v="0"/>
    <x v="32"/>
    <x v="11"/>
    <n v="9"/>
    <n v="5"/>
    <n v="4"/>
    <n v="1"/>
    <n v="0"/>
    <n v="0"/>
    <n v="0"/>
    <n v="0"/>
    <n v="3"/>
    <n v="0"/>
    <n v="2"/>
    <n v="1"/>
    <n v="0"/>
    <n v="0"/>
    <n v="1"/>
  </r>
  <r>
    <x v="2"/>
    <x v="6"/>
    <x v="0"/>
    <x v="0"/>
    <x v="78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6"/>
    <x v="0"/>
    <x v="0"/>
    <x v="61"/>
    <x v="11"/>
    <n v="13"/>
    <n v="0"/>
    <n v="0"/>
    <n v="0"/>
    <n v="0"/>
    <n v="0"/>
    <n v="0"/>
    <n v="0"/>
    <n v="9"/>
    <n v="7"/>
    <n v="1"/>
    <n v="1"/>
    <n v="0"/>
    <n v="0"/>
    <n v="4"/>
  </r>
  <r>
    <x v="2"/>
    <x v="6"/>
    <x v="0"/>
    <x v="2"/>
    <x v="11"/>
    <x v="11"/>
    <n v="34"/>
    <n v="9"/>
    <n v="6"/>
    <n v="1"/>
    <n v="2"/>
    <n v="0"/>
    <n v="0"/>
    <n v="0"/>
    <n v="17"/>
    <n v="7"/>
    <n v="5"/>
    <n v="5"/>
    <n v="0"/>
    <n v="0"/>
    <n v="8"/>
  </r>
  <r>
    <x v="2"/>
    <x v="6"/>
    <x v="0"/>
    <x v="1"/>
    <x v="26"/>
    <x v="11"/>
    <n v="2"/>
    <n v="0"/>
    <n v="0"/>
    <n v="0"/>
    <n v="0"/>
    <n v="0"/>
    <n v="0"/>
    <n v="0"/>
    <n v="1"/>
    <n v="0"/>
    <n v="0"/>
    <n v="0"/>
    <n v="1"/>
    <n v="0"/>
    <n v="1"/>
  </r>
  <r>
    <x v="2"/>
    <x v="6"/>
    <x v="0"/>
    <x v="1"/>
    <x v="22"/>
    <x v="11"/>
    <n v="9"/>
    <n v="4"/>
    <n v="2"/>
    <n v="1"/>
    <n v="1"/>
    <n v="0"/>
    <n v="0"/>
    <n v="0"/>
    <n v="5"/>
    <n v="1"/>
    <n v="0"/>
    <n v="4"/>
    <n v="0"/>
    <n v="0"/>
    <n v="0"/>
  </r>
  <r>
    <x v="2"/>
    <x v="6"/>
    <x v="0"/>
    <x v="1"/>
    <x v="72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6"/>
    <x v="0"/>
    <x v="2"/>
    <x v="15"/>
    <x v="11"/>
    <n v="4"/>
    <n v="0"/>
    <n v="0"/>
    <n v="0"/>
    <n v="0"/>
    <n v="0"/>
    <n v="0"/>
    <n v="0"/>
    <n v="4"/>
    <n v="0"/>
    <n v="2"/>
    <n v="2"/>
    <n v="0"/>
    <n v="0"/>
    <n v="0"/>
  </r>
  <r>
    <x v="2"/>
    <x v="6"/>
    <x v="0"/>
    <x v="0"/>
    <x v="8"/>
    <x v="11"/>
    <n v="51"/>
    <n v="23"/>
    <n v="15"/>
    <n v="4"/>
    <n v="3"/>
    <n v="0"/>
    <n v="1"/>
    <n v="0"/>
    <n v="19"/>
    <n v="9"/>
    <n v="7"/>
    <n v="2"/>
    <n v="1"/>
    <n v="0"/>
    <n v="9"/>
  </r>
  <r>
    <x v="2"/>
    <x v="6"/>
    <x v="0"/>
    <x v="2"/>
    <x v="5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6"/>
    <x v="0"/>
    <x v="0"/>
    <x v="64"/>
    <x v="11"/>
    <n v="1"/>
    <n v="1"/>
    <n v="1"/>
    <n v="0"/>
    <n v="0"/>
    <n v="0"/>
    <n v="0"/>
    <n v="0"/>
    <n v="0"/>
    <n v="0"/>
    <n v="0"/>
    <n v="0"/>
    <n v="0"/>
    <n v="0"/>
    <n v="0"/>
  </r>
  <r>
    <x v="2"/>
    <x v="6"/>
    <x v="0"/>
    <x v="0"/>
    <x v="15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6"/>
    <x v="0"/>
    <x v="2"/>
    <x v="6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6"/>
    <x v="1"/>
    <x v="4"/>
    <x v="39"/>
    <x v="13"/>
    <n v="279"/>
    <n v="252"/>
    <n v="31"/>
    <n v="28"/>
    <n v="40"/>
    <n v="53"/>
    <n v="82"/>
    <n v="18"/>
    <n v="23"/>
    <n v="5"/>
    <n v="7"/>
    <n v="9"/>
    <n v="2"/>
    <n v="0"/>
    <n v="4"/>
  </r>
  <r>
    <x v="2"/>
    <x v="6"/>
    <x v="1"/>
    <x v="3"/>
    <x v="36"/>
    <x v="12"/>
    <n v="272"/>
    <n v="256"/>
    <n v="22"/>
    <n v="36"/>
    <n v="55"/>
    <n v="66"/>
    <n v="68"/>
    <n v="9"/>
    <n v="5"/>
    <n v="0"/>
    <n v="1"/>
    <n v="1"/>
    <n v="3"/>
    <n v="0"/>
    <n v="11"/>
  </r>
  <r>
    <x v="2"/>
    <x v="6"/>
    <x v="1"/>
    <x v="4"/>
    <x v="38"/>
    <x v="14"/>
    <n v="377"/>
    <n v="320"/>
    <n v="56"/>
    <n v="42"/>
    <n v="62"/>
    <n v="80"/>
    <n v="70"/>
    <n v="10"/>
    <n v="47"/>
    <n v="3"/>
    <n v="17"/>
    <n v="15"/>
    <n v="12"/>
    <n v="0"/>
    <n v="10"/>
  </r>
  <r>
    <x v="2"/>
    <x v="6"/>
    <x v="1"/>
    <x v="3"/>
    <x v="37"/>
    <x v="12"/>
    <n v="110"/>
    <n v="105"/>
    <n v="11"/>
    <n v="12"/>
    <n v="27"/>
    <n v="13"/>
    <n v="28"/>
    <n v="14"/>
    <n v="3"/>
    <n v="0"/>
    <n v="0"/>
    <n v="3"/>
    <n v="0"/>
    <n v="0"/>
    <n v="2"/>
  </r>
  <r>
    <x v="2"/>
    <x v="6"/>
    <x v="2"/>
    <x v="6"/>
    <x v="41"/>
    <x v="15"/>
    <n v="55"/>
    <n v="54"/>
    <n v="8"/>
    <n v="8"/>
    <n v="10"/>
    <n v="18"/>
    <n v="10"/>
    <n v="0"/>
    <n v="1"/>
    <n v="0"/>
    <n v="0"/>
    <n v="1"/>
    <n v="0"/>
    <n v="0"/>
    <n v="0"/>
  </r>
  <r>
    <x v="2"/>
    <x v="6"/>
    <x v="2"/>
    <x v="9"/>
    <x v="46"/>
    <x v="12"/>
    <n v="101"/>
    <n v="87"/>
    <n v="58"/>
    <n v="15"/>
    <n v="6"/>
    <n v="4"/>
    <n v="4"/>
    <n v="0"/>
    <n v="9"/>
    <n v="0"/>
    <n v="0"/>
    <n v="3"/>
    <n v="6"/>
    <n v="0"/>
    <n v="5"/>
  </r>
  <r>
    <x v="2"/>
    <x v="6"/>
    <x v="2"/>
    <x v="7"/>
    <x v="43"/>
    <x v="12"/>
    <n v="29"/>
    <n v="27"/>
    <n v="5"/>
    <n v="7"/>
    <n v="5"/>
    <n v="7"/>
    <n v="3"/>
    <n v="0"/>
    <n v="1"/>
    <n v="0"/>
    <n v="0"/>
    <n v="0"/>
    <n v="1"/>
    <n v="0"/>
    <n v="1"/>
  </r>
  <r>
    <x v="2"/>
    <x v="6"/>
    <x v="2"/>
    <x v="7"/>
    <x v="44"/>
    <x v="12"/>
    <n v="30"/>
    <n v="28"/>
    <n v="10"/>
    <n v="7"/>
    <n v="7"/>
    <n v="1"/>
    <n v="3"/>
    <n v="0"/>
    <n v="2"/>
    <n v="0"/>
    <n v="0"/>
    <n v="1"/>
    <n v="1"/>
    <n v="0"/>
    <n v="0"/>
  </r>
  <r>
    <x v="2"/>
    <x v="6"/>
    <x v="2"/>
    <x v="7"/>
    <x v="45"/>
    <x v="12"/>
    <n v="30"/>
    <n v="29"/>
    <n v="12"/>
    <n v="7"/>
    <n v="4"/>
    <n v="5"/>
    <n v="1"/>
    <n v="0"/>
    <n v="0"/>
    <n v="0"/>
    <n v="0"/>
    <n v="0"/>
    <n v="0"/>
    <n v="0"/>
    <n v="1"/>
  </r>
  <r>
    <x v="2"/>
    <x v="7"/>
    <x v="0"/>
    <x v="1"/>
    <x v="48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7"/>
    <x v="0"/>
    <x v="0"/>
    <x v="50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7"/>
    <x v="0"/>
    <x v="2"/>
    <x v="9"/>
    <x v="11"/>
    <n v="2"/>
    <n v="0"/>
    <n v="0"/>
    <n v="0"/>
    <n v="0"/>
    <n v="0"/>
    <n v="0"/>
    <n v="0"/>
    <n v="2"/>
    <n v="1"/>
    <n v="1"/>
    <n v="0"/>
    <n v="0"/>
    <n v="0"/>
    <n v="0"/>
  </r>
  <r>
    <x v="2"/>
    <x v="7"/>
    <x v="0"/>
    <x v="1"/>
    <x v="26"/>
    <x v="11"/>
    <n v="54"/>
    <n v="17"/>
    <n v="10"/>
    <n v="4"/>
    <n v="2"/>
    <n v="1"/>
    <n v="0"/>
    <n v="0"/>
    <n v="13"/>
    <n v="1"/>
    <n v="4"/>
    <n v="5"/>
    <n v="3"/>
    <n v="0"/>
    <n v="24"/>
  </r>
  <r>
    <x v="2"/>
    <x v="7"/>
    <x v="0"/>
    <x v="2"/>
    <x v="18"/>
    <x v="11"/>
    <n v="1"/>
    <n v="0"/>
    <n v="0"/>
    <n v="0"/>
    <n v="0"/>
    <n v="0"/>
    <n v="0"/>
    <n v="0"/>
    <n v="1"/>
    <n v="0"/>
    <n v="0"/>
    <n v="0"/>
    <n v="1"/>
    <n v="0"/>
    <n v="0"/>
  </r>
  <r>
    <x v="2"/>
    <x v="7"/>
    <x v="0"/>
    <x v="2"/>
    <x v="25"/>
    <x v="11"/>
    <n v="16"/>
    <n v="4"/>
    <n v="2"/>
    <n v="2"/>
    <n v="0"/>
    <n v="0"/>
    <n v="0"/>
    <n v="0"/>
    <n v="7"/>
    <n v="4"/>
    <n v="3"/>
    <n v="0"/>
    <n v="0"/>
    <n v="0"/>
    <n v="5"/>
  </r>
  <r>
    <x v="2"/>
    <x v="7"/>
    <x v="0"/>
    <x v="0"/>
    <x v="8"/>
    <x v="11"/>
    <n v="9"/>
    <n v="1"/>
    <n v="0"/>
    <n v="0"/>
    <n v="0"/>
    <n v="1"/>
    <n v="0"/>
    <n v="0"/>
    <n v="5"/>
    <n v="3"/>
    <n v="2"/>
    <n v="0"/>
    <n v="0"/>
    <n v="0"/>
    <n v="3"/>
  </r>
  <r>
    <x v="2"/>
    <x v="7"/>
    <x v="0"/>
    <x v="1"/>
    <x v="22"/>
    <x v="11"/>
    <n v="7"/>
    <n v="0"/>
    <n v="0"/>
    <n v="0"/>
    <n v="0"/>
    <n v="0"/>
    <n v="0"/>
    <n v="0"/>
    <n v="2"/>
    <n v="1"/>
    <n v="1"/>
    <n v="0"/>
    <n v="0"/>
    <n v="0"/>
    <n v="5"/>
  </r>
  <r>
    <x v="2"/>
    <x v="7"/>
    <x v="0"/>
    <x v="2"/>
    <x v="56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7"/>
    <x v="0"/>
    <x v="2"/>
    <x v="20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7"/>
    <x v="0"/>
    <x v="1"/>
    <x v="4"/>
    <x v="11"/>
    <n v="35"/>
    <n v="15"/>
    <n v="9"/>
    <n v="4"/>
    <n v="2"/>
    <n v="0"/>
    <n v="0"/>
    <n v="0"/>
    <n v="12"/>
    <n v="2"/>
    <n v="4"/>
    <n v="2"/>
    <n v="4"/>
    <n v="0"/>
    <n v="8"/>
  </r>
  <r>
    <x v="2"/>
    <x v="7"/>
    <x v="0"/>
    <x v="2"/>
    <x v="30"/>
    <x v="11"/>
    <n v="22"/>
    <n v="2"/>
    <n v="1"/>
    <n v="1"/>
    <n v="0"/>
    <n v="0"/>
    <n v="0"/>
    <n v="0"/>
    <n v="11"/>
    <n v="5"/>
    <n v="2"/>
    <n v="3"/>
    <n v="1"/>
    <n v="0"/>
    <n v="9"/>
  </r>
  <r>
    <x v="2"/>
    <x v="7"/>
    <x v="0"/>
    <x v="2"/>
    <x v="27"/>
    <x v="11"/>
    <n v="6"/>
    <n v="0"/>
    <n v="0"/>
    <n v="0"/>
    <n v="0"/>
    <n v="0"/>
    <n v="0"/>
    <n v="0"/>
    <n v="1"/>
    <n v="0"/>
    <n v="1"/>
    <n v="0"/>
    <n v="0"/>
    <n v="0"/>
    <n v="5"/>
  </r>
  <r>
    <x v="2"/>
    <x v="7"/>
    <x v="0"/>
    <x v="1"/>
    <x v="35"/>
    <x v="11"/>
    <n v="23"/>
    <n v="17"/>
    <n v="9"/>
    <n v="6"/>
    <n v="2"/>
    <n v="0"/>
    <n v="0"/>
    <n v="0"/>
    <n v="6"/>
    <n v="1"/>
    <n v="1"/>
    <n v="3"/>
    <n v="1"/>
    <n v="0"/>
    <n v="0"/>
  </r>
  <r>
    <x v="2"/>
    <x v="7"/>
    <x v="0"/>
    <x v="2"/>
    <x v="50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7"/>
    <x v="0"/>
    <x v="1"/>
    <x v="62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7"/>
    <x v="0"/>
    <x v="0"/>
    <x v="23"/>
    <x v="11"/>
    <n v="5"/>
    <n v="0"/>
    <n v="0"/>
    <n v="0"/>
    <n v="0"/>
    <n v="0"/>
    <n v="0"/>
    <n v="0"/>
    <n v="3"/>
    <n v="2"/>
    <n v="0"/>
    <n v="1"/>
    <n v="0"/>
    <n v="0"/>
    <n v="2"/>
  </r>
  <r>
    <x v="2"/>
    <x v="7"/>
    <x v="0"/>
    <x v="2"/>
    <x v="29"/>
    <x v="11"/>
    <n v="4"/>
    <n v="1"/>
    <n v="1"/>
    <n v="0"/>
    <n v="0"/>
    <n v="0"/>
    <n v="0"/>
    <n v="0"/>
    <n v="2"/>
    <n v="1"/>
    <n v="0"/>
    <n v="1"/>
    <n v="0"/>
    <n v="0"/>
    <n v="1"/>
  </r>
  <r>
    <x v="2"/>
    <x v="7"/>
    <x v="0"/>
    <x v="1"/>
    <x v="24"/>
    <x v="11"/>
    <n v="71"/>
    <n v="48"/>
    <n v="18"/>
    <n v="18"/>
    <n v="10"/>
    <n v="2"/>
    <n v="0"/>
    <n v="0"/>
    <n v="18"/>
    <n v="1"/>
    <n v="5"/>
    <n v="9"/>
    <n v="3"/>
    <n v="0"/>
    <n v="5"/>
  </r>
  <r>
    <x v="2"/>
    <x v="7"/>
    <x v="0"/>
    <x v="0"/>
    <x v="1"/>
    <x v="11"/>
    <n v="8"/>
    <n v="3"/>
    <n v="3"/>
    <n v="0"/>
    <n v="0"/>
    <n v="0"/>
    <n v="0"/>
    <n v="0"/>
    <n v="2"/>
    <n v="0"/>
    <n v="2"/>
    <n v="0"/>
    <n v="0"/>
    <n v="0"/>
    <n v="3"/>
  </r>
  <r>
    <x v="2"/>
    <x v="7"/>
    <x v="0"/>
    <x v="0"/>
    <x v="16"/>
    <x v="11"/>
    <n v="13"/>
    <n v="0"/>
    <n v="0"/>
    <n v="0"/>
    <n v="0"/>
    <n v="0"/>
    <n v="0"/>
    <n v="0"/>
    <n v="1"/>
    <n v="0"/>
    <n v="0"/>
    <n v="1"/>
    <n v="0"/>
    <n v="0"/>
    <n v="12"/>
  </r>
  <r>
    <x v="2"/>
    <x v="7"/>
    <x v="0"/>
    <x v="2"/>
    <x v="5"/>
    <x v="11"/>
    <n v="12"/>
    <n v="10"/>
    <n v="5"/>
    <n v="1"/>
    <n v="1"/>
    <n v="3"/>
    <n v="0"/>
    <n v="0"/>
    <n v="2"/>
    <n v="0"/>
    <n v="1"/>
    <n v="1"/>
    <n v="0"/>
    <n v="0"/>
    <n v="0"/>
  </r>
  <r>
    <x v="2"/>
    <x v="7"/>
    <x v="0"/>
    <x v="2"/>
    <x v="31"/>
    <x v="11"/>
    <n v="5"/>
    <n v="0"/>
    <n v="0"/>
    <n v="0"/>
    <n v="0"/>
    <n v="0"/>
    <n v="0"/>
    <n v="0"/>
    <n v="3"/>
    <n v="1"/>
    <n v="0"/>
    <n v="0"/>
    <n v="2"/>
    <n v="0"/>
    <n v="2"/>
  </r>
  <r>
    <x v="2"/>
    <x v="7"/>
    <x v="0"/>
    <x v="2"/>
    <x v="28"/>
    <x v="11"/>
    <n v="10"/>
    <n v="5"/>
    <n v="3"/>
    <n v="1"/>
    <n v="1"/>
    <n v="0"/>
    <n v="0"/>
    <n v="0"/>
    <n v="5"/>
    <n v="2"/>
    <n v="1"/>
    <n v="1"/>
    <n v="1"/>
    <n v="0"/>
    <n v="0"/>
  </r>
  <r>
    <x v="2"/>
    <x v="7"/>
    <x v="0"/>
    <x v="2"/>
    <x v="6"/>
    <x v="11"/>
    <n v="4"/>
    <n v="1"/>
    <n v="0"/>
    <n v="1"/>
    <n v="0"/>
    <n v="0"/>
    <n v="0"/>
    <n v="0"/>
    <n v="2"/>
    <n v="1"/>
    <n v="1"/>
    <n v="0"/>
    <n v="0"/>
    <n v="0"/>
    <n v="1"/>
  </r>
  <r>
    <x v="2"/>
    <x v="7"/>
    <x v="0"/>
    <x v="2"/>
    <x v="10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7"/>
    <x v="0"/>
    <x v="0"/>
    <x v="14"/>
    <x v="11"/>
    <n v="7"/>
    <n v="5"/>
    <n v="3"/>
    <n v="0"/>
    <n v="2"/>
    <n v="0"/>
    <n v="0"/>
    <n v="0"/>
    <n v="0"/>
    <n v="0"/>
    <n v="0"/>
    <n v="0"/>
    <n v="0"/>
    <n v="0"/>
    <n v="2"/>
  </r>
  <r>
    <x v="2"/>
    <x v="7"/>
    <x v="1"/>
    <x v="3"/>
    <x v="36"/>
    <x v="12"/>
    <n v="221"/>
    <n v="209"/>
    <n v="27"/>
    <n v="32"/>
    <n v="58"/>
    <n v="45"/>
    <n v="45"/>
    <n v="2"/>
    <n v="1"/>
    <n v="0"/>
    <n v="0"/>
    <n v="0"/>
    <n v="1"/>
    <n v="0"/>
    <n v="11"/>
  </r>
  <r>
    <x v="2"/>
    <x v="7"/>
    <x v="1"/>
    <x v="4"/>
    <x v="38"/>
    <x v="14"/>
    <n v="306"/>
    <n v="281"/>
    <n v="34"/>
    <n v="41"/>
    <n v="64"/>
    <n v="61"/>
    <n v="65"/>
    <n v="16"/>
    <n v="21"/>
    <n v="0"/>
    <n v="4"/>
    <n v="11"/>
    <n v="6"/>
    <n v="0"/>
    <n v="4"/>
  </r>
  <r>
    <x v="2"/>
    <x v="7"/>
    <x v="1"/>
    <x v="3"/>
    <x v="37"/>
    <x v="12"/>
    <n v="221"/>
    <n v="221"/>
    <n v="27"/>
    <n v="33"/>
    <n v="48"/>
    <n v="65"/>
    <n v="45"/>
    <n v="3"/>
    <n v="0"/>
    <n v="0"/>
    <n v="0"/>
    <n v="0"/>
    <n v="0"/>
    <n v="0"/>
    <n v="0"/>
  </r>
  <r>
    <x v="2"/>
    <x v="7"/>
    <x v="1"/>
    <x v="4"/>
    <x v="39"/>
    <x v="13"/>
    <n v="365"/>
    <n v="340"/>
    <n v="27"/>
    <n v="33"/>
    <n v="49"/>
    <n v="62"/>
    <n v="132"/>
    <n v="37"/>
    <n v="22"/>
    <n v="8"/>
    <n v="4"/>
    <n v="5"/>
    <n v="5"/>
    <n v="0"/>
    <n v="3"/>
  </r>
  <r>
    <x v="2"/>
    <x v="7"/>
    <x v="2"/>
    <x v="6"/>
    <x v="41"/>
    <x v="15"/>
    <n v="53"/>
    <n v="52"/>
    <n v="1"/>
    <n v="4"/>
    <n v="19"/>
    <n v="16"/>
    <n v="12"/>
    <n v="0"/>
    <n v="0"/>
    <n v="0"/>
    <n v="0"/>
    <n v="0"/>
    <n v="0"/>
    <n v="0"/>
    <n v="1"/>
  </r>
  <r>
    <x v="2"/>
    <x v="7"/>
    <x v="2"/>
    <x v="7"/>
    <x v="44"/>
    <x v="12"/>
    <n v="25"/>
    <n v="24"/>
    <n v="3"/>
    <n v="6"/>
    <n v="9"/>
    <n v="1"/>
    <n v="4"/>
    <n v="1"/>
    <n v="1"/>
    <n v="0"/>
    <n v="0"/>
    <n v="0"/>
    <n v="1"/>
    <n v="0"/>
    <n v="0"/>
  </r>
  <r>
    <x v="2"/>
    <x v="7"/>
    <x v="2"/>
    <x v="7"/>
    <x v="66"/>
    <x v="12"/>
    <n v="23"/>
    <n v="23"/>
    <n v="4"/>
    <n v="5"/>
    <n v="5"/>
    <n v="4"/>
    <n v="5"/>
    <n v="0"/>
    <n v="0"/>
    <n v="0"/>
    <n v="0"/>
    <n v="0"/>
    <n v="0"/>
    <n v="0"/>
    <n v="0"/>
  </r>
  <r>
    <x v="2"/>
    <x v="7"/>
    <x v="2"/>
    <x v="9"/>
    <x v="46"/>
    <x v="12"/>
    <n v="73"/>
    <n v="64"/>
    <n v="24"/>
    <n v="17"/>
    <n v="8"/>
    <n v="7"/>
    <n v="8"/>
    <n v="0"/>
    <n v="9"/>
    <n v="0"/>
    <n v="0"/>
    <n v="2"/>
    <n v="7"/>
    <n v="0"/>
    <n v="0"/>
  </r>
  <r>
    <x v="2"/>
    <x v="7"/>
    <x v="2"/>
    <x v="7"/>
    <x v="43"/>
    <x v="12"/>
    <n v="19"/>
    <n v="19"/>
    <n v="2"/>
    <n v="3"/>
    <n v="4"/>
    <n v="6"/>
    <n v="2"/>
    <n v="2"/>
    <n v="0"/>
    <n v="0"/>
    <n v="0"/>
    <n v="0"/>
    <n v="0"/>
    <n v="0"/>
    <n v="0"/>
  </r>
  <r>
    <x v="2"/>
    <x v="7"/>
    <x v="2"/>
    <x v="7"/>
    <x v="45"/>
    <x v="12"/>
    <n v="18"/>
    <n v="18"/>
    <n v="2"/>
    <n v="3"/>
    <n v="7"/>
    <n v="3"/>
    <n v="3"/>
    <n v="0"/>
    <n v="0"/>
    <n v="0"/>
    <n v="0"/>
    <n v="0"/>
    <n v="0"/>
    <n v="0"/>
    <n v="0"/>
  </r>
  <r>
    <x v="2"/>
    <x v="8"/>
    <x v="0"/>
    <x v="0"/>
    <x v="0"/>
    <x v="11"/>
    <n v="52"/>
    <n v="7"/>
    <n v="4"/>
    <n v="3"/>
    <n v="0"/>
    <n v="0"/>
    <n v="0"/>
    <n v="0"/>
    <n v="22"/>
    <n v="11"/>
    <n v="6"/>
    <n v="3"/>
    <n v="2"/>
    <n v="0"/>
    <n v="23"/>
  </r>
  <r>
    <x v="2"/>
    <x v="8"/>
    <x v="0"/>
    <x v="2"/>
    <x v="30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8"/>
    <x v="0"/>
    <x v="0"/>
    <x v="1"/>
    <x v="11"/>
    <n v="11"/>
    <n v="5"/>
    <n v="2"/>
    <n v="0"/>
    <n v="2"/>
    <n v="1"/>
    <n v="0"/>
    <n v="0"/>
    <n v="4"/>
    <n v="0"/>
    <n v="2"/>
    <n v="0"/>
    <n v="2"/>
    <n v="0"/>
    <n v="2"/>
  </r>
  <r>
    <x v="2"/>
    <x v="8"/>
    <x v="0"/>
    <x v="0"/>
    <x v="8"/>
    <x v="11"/>
    <n v="64"/>
    <n v="27"/>
    <n v="12"/>
    <n v="13"/>
    <n v="1"/>
    <n v="1"/>
    <n v="0"/>
    <n v="0"/>
    <n v="18"/>
    <n v="10"/>
    <n v="1"/>
    <n v="4"/>
    <n v="3"/>
    <n v="0"/>
    <n v="19"/>
  </r>
  <r>
    <x v="2"/>
    <x v="8"/>
    <x v="0"/>
    <x v="2"/>
    <x v="25"/>
    <x v="11"/>
    <n v="56"/>
    <n v="16"/>
    <n v="14"/>
    <n v="2"/>
    <n v="0"/>
    <n v="0"/>
    <n v="0"/>
    <n v="0"/>
    <n v="30"/>
    <n v="12"/>
    <n v="6"/>
    <n v="10"/>
    <n v="2"/>
    <n v="0"/>
    <n v="10"/>
  </r>
  <r>
    <x v="2"/>
    <x v="8"/>
    <x v="0"/>
    <x v="2"/>
    <x v="10"/>
    <x v="11"/>
    <n v="29"/>
    <n v="9"/>
    <n v="7"/>
    <n v="1"/>
    <n v="1"/>
    <n v="0"/>
    <n v="0"/>
    <n v="0"/>
    <n v="18"/>
    <n v="10"/>
    <n v="3"/>
    <n v="5"/>
    <n v="0"/>
    <n v="0"/>
    <n v="2"/>
  </r>
  <r>
    <x v="2"/>
    <x v="8"/>
    <x v="0"/>
    <x v="2"/>
    <x v="27"/>
    <x v="11"/>
    <n v="15"/>
    <n v="5"/>
    <n v="3"/>
    <n v="1"/>
    <n v="0"/>
    <n v="1"/>
    <n v="0"/>
    <n v="0"/>
    <n v="8"/>
    <n v="1"/>
    <n v="2"/>
    <n v="3"/>
    <n v="2"/>
    <n v="0"/>
    <n v="2"/>
  </r>
  <r>
    <x v="2"/>
    <x v="8"/>
    <x v="0"/>
    <x v="1"/>
    <x v="24"/>
    <x v="11"/>
    <n v="107"/>
    <n v="93"/>
    <n v="5"/>
    <n v="11"/>
    <n v="21"/>
    <n v="35"/>
    <n v="19"/>
    <n v="2"/>
    <n v="12"/>
    <n v="6"/>
    <n v="2"/>
    <n v="4"/>
    <n v="0"/>
    <n v="0"/>
    <n v="2"/>
  </r>
  <r>
    <x v="2"/>
    <x v="8"/>
    <x v="0"/>
    <x v="2"/>
    <x v="20"/>
    <x v="11"/>
    <n v="11"/>
    <n v="5"/>
    <n v="4"/>
    <n v="0"/>
    <n v="1"/>
    <n v="0"/>
    <n v="0"/>
    <n v="0"/>
    <n v="4"/>
    <n v="1"/>
    <n v="0"/>
    <n v="2"/>
    <n v="1"/>
    <n v="0"/>
    <n v="2"/>
  </r>
  <r>
    <x v="2"/>
    <x v="8"/>
    <x v="0"/>
    <x v="2"/>
    <x v="55"/>
    <x v="11"/>
    <n v="13"/>
    <n v="3"/>
    <n v="1"/>
    <n v="2"/>
    <n v="0"/>
    <n v="0"/>
    <n v="0"/>
    <n v="0"/>
    <n v="6"/>
    <n v="0"/>
    <n v="3"/>
    <n v="0"/>
    <n v="3"/>
    <n v="0"/>
    <n v="4"/>
  </r>
  <r>
    <x v="2"/>
    <x v="8"/>
    <x v="0"/>
    <x v="2"/>
    <x v="6"/>
    <x v="11"/>
    <n v="18"/>
    <n v="0"/>
    <n v="0"/>
    <n v="0"/>
    <n v="0"/>
    <n v="0"/>
    <n v="0"/>
    <n v="0"/>
    <n v="3"/>
    <n v="2"/>
    <n v="1"/>
    <n v="0"/>
    <n v="0"/>
    <n v="0"/>
    <n v="15"/>
  </r>
  <r>
    <x v="2"/>
    <x v="8"/>
    <x v="0"/>
    <x v="1"/>
    <x v="22"/>
    <x v="11"/>
    <n v="14"/>
    <n v="6"/>
    <n v="5"/>
    <n v="1"/>
    <n v="0"/>
    <n v="0"/>
    <n v="0"/>
    <n v="0"/>
    <n v="7"/>
    <n v="1"/>
    <n v="3"/>
    <n v="2"/>
    <n v="1"/>
    <n v="0"/>
    <n v="1"/>
  </r>
  <r>
    <x v="2"/>
    <x v="8"/>
    <x v="0"/>
    <x v="0"/>
    <x v="14"/>
    <x v="11"/>
    <n v="36"/>
    <n v="10"/>
    <n v="4"/>
    <n v="4"/>
    <n v="2"/>
    <n v="0"/>
    <n v="0"/>
    <n v="0"/>
    <n v="16"/>
    <n v="8"/>
    <n v="3"/>
    <n v="2"/>
    <n v="3"/>
    <n v="0"/>
    <n v="10"/>
  </r>
  <r>
    <x v="2"/>
    <x v="8"/>
    <x v="0"/>
    <x v="1"/>
    <x v="35"/>
    <x v="11"/>
    <n v="28"/>
    <n v="21"/>
    <n v="2"/>
    <n v="5"/>
    <n v="7"/>
    <n v="7"/>
    <n v="0"/>
    <n v="0"/>
    <n v="4"/>
    <n v="1"/>
    <n v="1"/>
    <n v="1"/>
    <n v="1"/>
    <n v="0"/>
    <n v="3"/>
  </r>
  <r>
    <x v="2"/>
    <x v="8"/>
    <x v="0"/>
    <x v="1"/>
    <x v="26"/>
    <x v="11"/>
    <n v="58"/>
    <n v="37"/>
    <n v="9"/>
    <n v="12"/>
    <n v="10"/>
    <n v="6"/>
    <n v="0"/>
    <n v="0"/>
    <n v="15"/>
    <n v="9"/>
    <n v="2"/>
    <n v="3"/>
    <n v="1"/>
    <n v="0"/>
    <n v="6"/>
  </r>
  <r>
    <x v="2"/>
    <x v="8"/>
    <x v="0"/>
    <x v="0"/>
    <x v="16"/>
    <x v="11"/>
    <n v="3"/>
    <n v="0"/>
    <n v="0"/>
    <n v="0"/>
    <n v="0"/>
    <n v="0"/>
    <n v="0"/>
    <n v="0"/>
    <n v="3"/>
    <n v="1"/>
    <n v="1"/>
    <n v="0"/>
    <n v="1"/>
    <n v="0"/>
    <n v="0"/>
  </r>
  <r>
    <x v="2"/>
    <x v="8"/>
    <x v="0"/>
    <x v="2"/>
    <x v="21"/>
    <x v="11"/>
    <n v="23"/>
    <n v="12"/>
    <n v="4"/>
    <n v="4"/>
    <n v="4"/>
    <n v="0"/>
    <n v="0"/>
    <n v="0"/>
    <n v="9"/>
    <n v="1"/>
    <n v="2"/>
    <n v="4"/>
    <n v="2"/>
    <n v="0"/>
    <n v="2"/>
  </r>
  <r>
    <x v="2"/>
    <x v="8"/>
    <x v="0"/>
    <x v="2"/>
    <x v="15"/>
    <x v="11"/>
    <n v="2"/>
    <n v="1"/>
    <n v="1"/>
    <n v="0"/>
    <n v="0"/>
    <n v="0"/>
    <n v="0"/>
    <n v="0"/>
    <n v="1"/>
    <n v="0"/>
    <n v="0"/>
    <n v="0"/>
    <n v="1"/>
    <n v="0"/>
    <n v="0"/>
  </r>
  <r>
    <x v="2"/>
    <x v="8"/>
    <x v="0"/>
    <x v="1"/>
    <x v="48"/>
    <x v="11"/>
    <n v="27"/>
    <n v="24"/>
    <n v="6"/>
    <n v="7"/>
    <n v="4"/>
    <n v="4"/>
    <n v="2"/>
    <n v="1"/>
    <n v="2"/>
    <n v="0"/>
    <n v="0"/>
    <n v="0"/>
    <n v="2"/>
    <n v="0"/>
    <n v="1"/>
  </r>
  <r>
    <x v="2"/>
    <x v="8"/>
    <x v="0"/>
    <x v="0"/>
    <x v="32"/>
    <x v="11"/>
    <n v="23"/>
    <n v="1"/>
    <n v="1"/>
    <n v="0"/>
    <n v="0"/>
    <n v="0"/>
    <n v="0"/>
    <n v="0"/>
    <n v="19"/>
    <n v="9"/>
    <n v="5"/>
    <n v="5"/>
    <n v="0"/>
    <n v="0"/>
    <n v="3"/>
  </r>
  <r>
    <x v="2"/>
    <x v="8"/>
    <x v="0"/>
    <x v="1"/>
    <x v="4"/>
    <x v="11"/>
    <n v="118"/>
    <n v="54"/>
    <n v="16"/>
    <n v="12"/>
    <n v="13"/>
    <n v="8"/>
    <n v="5"/>
    <n v="0"/>
    <n v="56"/>
    <n v="22"/>
    <n v="16"/>
    <n v="12"/>
    <n v="6"/>
    <n v="0"/>
    <n v="8"/>
  </r>
  <r>
    <x v="2"/>
    <x v="8"/>
    <x v="0"/>
    <x v="2"/>
    <x v="31"/>
    <x v="11"/>
    <n v="10"/>
    <n v="4"/>
    <n v="2"/>
    <n v="0"/>
    <n v="0"/>
    <n v="2"/>
    <n v="0"/>
    <n v="0"/>
    <n v="4"/>
    <n v="0"/>
    <n v="2"/>
    <n v="2"/>
    <n v="0"/>
    <n v="0"/>
    <n v="2"/>
  </r>
  <r>
    <x v="2"/>
    <x v="8"/>
    <x v="0"/>
    <x v="2"/>
    <x v="5"/>
    <x v="11"/>
    <n v="34"/>
    <n v="12"/>
    <n v="6"/>
    <n v="4"/>
    <n v="2"/>
    <n v="0"/>
    <n v="0"/>
    <n v="0"/>
    <n v="15"/>
    <n v="4"/>
    <n v="5"/>
    <n v="4"/>
    <n v="2"/>
    <n v="0"/>
    <n v="7"/>
  </r>
  <r>
    <x v="2"/>
    <x v="8"/>
    <x v="1"/>
    <x v="3"/>
    <x v="36"/>
    <x v="12"/>
    <n v="313"/>
    <n v="294"/>
    <n v="62"/>
    <n v="59"/>
    <n v="56"/>
    <n v="54"/>
    <n v="55"/>
    <n v="8"/>
    <n v="7"/>
    <n v="0"/>
    <n v="0"/>
    <n v="3"/>
    <n v="4"/>
    <n v="0"/>
    <n v="12"/>
  </r>
  <r>
    <x v="2"/>
    <x v="8"/>
    <x v="1"/>
    <x v="4"/>
    <x v="38"/>
    <x v="14"/>
    <n v="605"/>
    <n v="474"/>
    <n v="82"/>
    <n v="63"/>
    <n v="85"/>
    <n v="104"/>
    <n v="105"/>
    <n v="35"/>
    <n v="109"/>
    <n v="16"/>
    <n v="26"/>
    <n v="45"/>
    <n v="22"/>
    <n v="0"/>
    <n v="22"/>
  </r>
  <r>
    <x v="2"/>
    <x v="8"/>
    <x v="1"/>
    <x v="3"/>
    <x v="37"/>
    <x v="12"/>
    <n v="353"/>
    <n v="343"/>
    <n v="64"/>
    <n v="66"/>
    <n v="74"/>
    <n v="73"/>
    <n v="54"/>
    <n v="12"/>
    <n v="7"/>
    <n v="0"/>
    <n v="0"/>
    <n v="2"/>
    <n v="5"/>
    <n v="0"/>
    <n v="3"/>
  </r>
  <r>
    <x v="2"/>
    <x v="8"/>
    <x v="1"/>
    <x v="4"/>
    <x v="39"/>
    <x v="13"/>
    <n v="432"/>
    <n v="359"/>
    <n v="47"/>
    <n v="42"/>
    <n v="42"/>
    <n v="73"/>
    <n v="133"/>
    <n v="22"/>
    <n v="64"/>
    <n v="25"/>
    <n v="18"/>
    <n v="16"/>
    <n v="5"/>
    <n v="0"/>
    <n v="9"/>
  </r>
  <r>
    <x v="2"/>
    <x v="8"/>
    <x v="2"/>
    <x v="5"/>
    <x v="58"/>
    <x v="12"/>
    <n v="30"/>
    <n v="28"/>
    <n v="13"/>
    <n v="9"/>
    <n v="1"/>
    <n v="3"/>
    <n v="1"/>
    <n v="1"/>
    <n v="0"/>
    <n v="0"/>
    <n v="0"/>
    <n v="0"/>
    <n v="0"/>
    <n v="0"/>
    <n v="2"/>
  </r>
  <r>
    <x v="2"/>
    <x v="8"/>
    <x v="2"/>
    <x v="5"/>
    <x v="47"/>
    <x v="12"/>
    <n v="33"/>
    <n v="32"/>
    <n v="12"/>
    <n v="5"/>
    <n v="7"/>
    <n v="5"/>
    <n v="3"/>
    <n v="0"/>
    <n v="0"/>
    <n v="0"/>
    <n v="0"/>
    <n v="0"/>
    <n v="0"/>
    <n v="0"/>
    <n v="1"/>
  </r>
  <r>
    <x v="2"/>
    <x v="8"/>
    <x v="2"/>
    <x v="7"/>
    <x v="43"/>
    <x v="12"/>
    <n v="28"/>
    <n v="25"/>
    <n v="16"/>
    <n v="2"/>
    <n v="3"/>
    <n v="2"/>
    <n v="1"/>
    <n v="1"/>
    <n v="2"/>
    <n v="0"/>
    <n v="0"/>
    <n v="1"/>
    <n v="1"/>
    <n v="0"/>
    <n v="1"/>
  </r>
  <r>
    <x v="2"/>
    <x v="8"/>
    <x v="2"/>
    <x v="6"/>
    <x v="41"/>
    <x v="15"/>
    <n v="30"/>
    <n v="30"/>
    <n v="0"/>
    <n v="3"/>
    <n v="5"/>
    <n v="13"/>
    <n v="9"/>
    <n v="0"/>
    <n v="0"/>
    <n v="0"/>
    <n v="0"/>
    <n v="0"/>
    <n v="0"/>
    <n v="0"/>
    <n v="0"/>
  </r>
  <r>
    <x v="2"/>
    <x v="8"/>
    <x v="2"/>
    <x v="7"/>
    <x v="44"/>
    <x v="12"/>
    <n v="28"/>
    <n v="27"/>
    <n v="6"/>
    <n v="9"/>
    <n v="6"/>
    <n v="3"/>
    <n v="2"/>
    <n v="1"/>
    <n v="0"/>
    <n v="0"/>
    <n v="0"/>
    <n v="0"/>
    <n v="0"/>
    <n v="0"/>
    <n v="1"/>
  </r>
  <r>
    <x v="2"/>
    <x v="8"/>
    <x v="2"/>
    <x v="9"/>
    <x v="46"/>
    <x v="12"/>
    <n v="102"/>
    <n v="57"/>
    <n v="29"/>
    <n v="11"/>
    <n v="13"/>
    <n v="4"/>
    <n v="0"/>
    <n v="0"/>
    <n v="29"/>
    <n v="0"/>
    <n v="1"/>
    <n v="8"/>
    <n v="20"/>
    <n v="1"/>
    <n v="15"/>
  </r>
  <r>
    <x v="2"/>
    <x v="9"/>
    <x v="0"/>
    <x v="2"/>
    <x v="29"/>
    <x v="11"/>
    <n v="3"/>
    <n v="0"/>
    <n v="0"/>
    <n v="0"/>
    <n v="0"/>
    <n v="0"/>
    <n v="0"/>
    <n v="0"/>
    <n v="1"/>
    <n v="1"/>
    <n v="0"/>
    <n v="0"/>
    <n v="0"/>
    <n v="0"/>
    <n v="2"/>
  </r>
  <r>
    <x v="2"/>
    <x v="9"/>
    <x v="0"/>
    <x v="2"/>
    <x v="33"/>
    <x v="11"/>
    <n v="18"/>
    <n v="1"/>
    <n v="0"/>
    <n v="0"/>
    <n v="0"/>
    <n v="1"/>
    <n v="0"/>
    <n v="0"/>
    <n v="7"/>
    <n v="3"/>
    <n v="0"/>
    <n v="2"/>
    <n v="2"/>
    <n v="0"/>
    <n v="10"/>
  </r>
  <r>
    <x v="2"/>
    <x v="9"/>
    <x v="0"/>
    <x v="2"/>
    <x v="21"/>
    <x v="11"/>
    <n v="24"/>
    <n v="12"/>
    <n v="6"/>
    <n v="5"/>
    <n v="0"/>
    <n v="1"/>
    <n v="0"/>
    <n v="0"/>
    <n v="9"/>
    <n v="3"/>
    <n v="0"/>
    <n v="3"/>
    <n v="3"/>
    <n v="0"/>
    <n v="3"/>
  </r>
  <r>
    <x v="2"/>
    <x v="9"/>
    <x v="0"/>
    <x v="2"/>
    <x v="5"/>
    <x v="11"/>
    <n v="10"/>
    <n v="5"/>
    <n v="2"/>
    <n v="2"/>
    <n v="1"/>
    <n v="0"/>
    <n v="0"/>
    <n v="0"/>
    <n v="3"/>
    <n v="1"/>
    <n v="1"/>
    <n v="1"/>
    <n v="0"/>
    <n v="0"/>
    <n v="2"/>
  </r>
  <r>
    <x v="2"/>
    <x v="9"/>
    <x v="0"/>
    <x v="2"/>
    <x v="28"/>
    <x v="11"/>
    <n v="2"/>
    <n v="2"/>
    <n v="0"/>
    <n v="0"/>
    <n v="2"/>
    <n v="0"/>
    <n v="0"/>
    <n v="0"/>
    <n v="0"/>
    <n v="0"/>
    <n v="0"/>
    <n v="0"/>
    <n v="0"/>
    <n v="0"/>
    <n v="0"/>
  </r>
  <r>
    <x v="2"/>
    <x v="9"/>
    <x v="0"/>
    <x v="1"/>
    <x v="26"/>
    <x v="11"/>
    <n v="25"/>
    <n v="5"/>
    <n v="3"/>
    <n v="2"/>
    <n v="0"/>
    <n v="0"/>
    <n v="0"/>
    <n v="0"/>
    <n v="10"/>
    <n v="5"/>
    <n v="2"/>
    <n v="3"/>
    <n v="0"/>
    <n v="0"/>
    <n v="10"/>
  </r>
  <r>
    <x v="2"/>
    <x v="9"/>
    <x v="0"/>
    <x v="0"/>
    <x v="23"/>
    <x v="11"/>
    <n v="16"/>
    <n v="5"/>
    <n v="2"/>
    <n v="2"/>
    <n v="0"/>
    <n v="0"/>
    <n v="1"/>
    <n v="0"/>
    <n v="6"/>
    <n v="1"/>
    <n v="2"/>
    <n v="3"/>
    <n v="0"/>
    <n v="0"/>
    <n v="5"/>
  </r>
  <r>
    <x v="2"/>
    <x v="9"/>
    <x v="0"/>
    <x v="2"/>
    <x v="54"/>
    <x v="11"/>
    <n v="5"/>
    <n v="0"/>
    <n v="0"/>
    <n v="0"/>
    <n v="0"/>
    <n v="0"/>
    <n v="0"/>
    <n v="0"/>
    <n v="1"/>
    <n v="0"/>
    <n v="1"/>
    <n v="0"/>
    <n v="0"/>
    <n v="0"/>
    <n v="4"/>
  </r>
  <r>
    <x v="2"/>
    <x v="9"/>
    <x v="0"/>
    <x v="0"/>
    <x v="8"/>
    <x v="11"/>
    <n v="61"/>
    <n v="43"/>
    <n v="15"/>
    <n v="11"/>
    <n v="10"/>
    <n v="7"/>
    <n v="0"/>
    <n v="0"/>
    <n v="15"/>
    <n v="8"/>
    <n v="2"/>
    <n v="5"/>
    <n v="0"/>
    <n v="0"/>
    <n v="3"/>
  </r>
  <r>
    <x v="2"/>
    <x v="9"/>
    <x v="0"/>
    <x v="2"/>
    <x v="6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9"/>
    <x v="0"/>
    <x v="1"/>
    <x v="48"/>
    <x v="11"/>
    <n v="16"/>
    <n v="16"/>
    <n v="2"/>
    <n v="5"/>
    <n v="6"/>
    <n v="3"/>
    <n v="0"/>
    <n v="0"/>
    <n v="0"/>
    <n v="0"/>
    <n v="0"/>
    <n v="0"/>
    <n v="0"/>
    <n v="0"/>
    <n v="0"/>
  </r>
  <r>
    <x v="2"/>
    <x v="9"/>
    <x v="0"/>
    <x v="2"/>
    <x v="52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9"/>
    <x v="0"/>
    <x v="2"/>
    <x v="10"/>
    <x v="11"/>
    <n v="28"/>
    <n v="9"/>
    <n v="7"/>
    <n v="2"/>
    <n v="0"/>
    <n v="0"/>
    <n v="0"/>
    <n v="0"/>
    <n v="8"/>
    <n v="4"/>
    <n v="0"/>
    <n v="2"/>
    <n v="2"/>
    <n v="0"/>
    <n v="11"/>
  </r>
  <r>
    <x v="2"/>
    <x v="9"/>
    <x v="0"/>
    <x v="2"/>
    <x v="13"/>
    <x v="11"/>
    <n v="2"/>
    <n v="0"/>
    <n v="0"/>
    <n v="0"/>
    <n v="0"/>
    <n v="0"/>
    <n v="0"/>
    <n v="0"/>
    <n v="1"/>
    <n v="0"/>
    <n v="0"/>
    <n v="0"/>
    <n v="1"/>
    <n v="0"/>
    <n v="1"/>
  </r>
  <r>
    <x v="2"/>
    <x v="9"/>
    <x v="0"/>
    <x v="1"/>
    <x v="72"/>
    <x v="11"/>
    <n v="13"/>
    <n v="13"/>
    <n v="2"/>
    <n v="4"/>
    <n v="6"/>
    <n v="1"/>
    <n v="0"/>
    <n v="0"/>
    <n v="0"/>
    <n v="0"/>
    <n v="0"/>
    <n v="0"/>
    <n v="0"/>
    <n v="0"/>
    <n v="0"/>
  </r>
  <r>
    <x v="2"/>
    <x v="9"/>
    <x v="0"/>
    <x v="2"/>
    <x v="27"/>
    <x v="11"/>
    <n v="27"/>
    <n v="13"/>
    <n v="8"/>
    <n v="2"/>
    <n v="3"/>
    <n v="0"/>
    <n v="0"/>
    <n v="0"/>
    <n v="10"/>
    <n v="1"/>
    <n v="3"/>
    <n v="5"/>
    <n v="1"/>
    <n v="0"/>
    <n v="4"/>
  </r>
  <r>
    <x v="2"/>
    <x v="9"/>
    <x v="0"/>
    <x v="1"/>
    <x v="3"/>
    <x v="11"/>
    <n v="32"/>
    <n v="14"/>
    <n v="2"/>
    <n v="6"/>
    <n v="5"/>
    <n v="1"/>
    <n v="0"/>
    <n v="0"/>
    <n v="11"/>
    <n v="5"/>
    <n v="2"/>
    <n v="4"/>
    <n v="0"/>
    <n v="0"/>
    <n v="7"/>
  </r>
  <r>
    <x v="2"/>
    <x v="9"/>
    <x v="0"/>
    <x v="2"/>
    <x v="63"/>
    <x v="11"/>
    <n v="2"/>
    <n v="1"/>
    <n v="0"/>
    <n v="0"/>
    <n v="1"/>
    <n v="0"/>
    <n v="0"/>
    <n v="0"/>
    <n v="0"/>
    <n v="0"/>
    <n v="0"/>
    <n v="0"/>
    <n v="0"/>
    <n v="0"/>
    <n v="1"/>
  </r>
  <r>
    <x v="2"/>
    <x v="9"/>
    <x v="0"/>
    <x v="2"/>
    <x v="30"/>
    <x v="11"/>
    <n v="55"/>
    <n v="15"/>
    <n v="7"/>
    <n v="6"/>
    <n v="2"/>
    <n v="0"/>
    <n v="0"/>
    <n v="0"/>
    <n v="22"/>
    <n v="5"/>
    <n v="5"/>
    <n v="6"/>
    <n v="6"/>
    <n v="0"/>
    <n v="18"/>
  </r>
  <r>
    <x v="2"/>
    <x v="9"/>
    <x v="0"/>
    <x v="1"/>
    <x v="22"/>
    <x v="11"/>
    <n v="15"/>
    <n v="9"/>
    <n v="5"/>
    <n v="2"/>
    <n v="2"/>
    <n v="0"/>
    <n v="0"/>
    <n v="0"/>
    <n v="6"/>
    <n v="0"/>
    <n v="1"/>
    <n v="3"/>
    <n v="2"/>
    <n v="0"/>
    <n v="0"/>
  </r>
  <r>
    <x v="2"/>
    <x v="9"/>
    <x v="0"/>
    <x v="2"/>
    <x v="9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9"/>
    <x v="0"/>
    <x v="0"/>
    <x v="15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9"/>
    <x v="0"/>
    <x v="2"/>
    <x v="18"/>
    <x v="11"/>
    <n v="6"/>
    <n v="0"/>
    <n v="0"/>
    <n v="0"/>
    <n v="0"/>
    <n v="0"/>
    <n v="0"/>
    <n v="0"/>
    <n v="1"/>
    <n v="0"/>
    <n v="1"/>
    <n v="0"/>
    <n v="0"/>
    <n v="0"/>
    <n v="5"/>
  </r>
  <r>
    <x v="2"/>
    <x v="9"/>
    <x v="0"/>
    <x v="2"/>
    <x v="67"/>
    <x v="11"/>
    <n v="7"/>
    <n v="2"/>
    <n v="2"/>
    <n v="0"/>
    <n v="0"/>
    <n v="0"/>
    <n v="0"/>
    <n v="0"/>
    <n v="5"/>
    <n v="2"/>
    <n v="0"/>
    <n v="2"/>
    <n v="1"/>
    <n v="0"/>
    <n v="0"/>
  </r>
  <r>
    <x v="2"/>
    <x v="9"/>
    <x v="0"/>
    <x v="2"/>
    <x v="25"/>
    <x v="11"/>
    <n v="13"/>
    <n v="1"/>
    <n v="0"/>
    <n v="1"/>
    <n v="0"/>
    <n v="0"/>
    <n v="0"/>
    <n v="0"/>
    <n v="4"/>
    <n v="3"/>
    <n v="0"/>
    <n v="1"/>
    <n v="0"/>
    <n v="0"/>
    <n v="8"/>
  </r>
  <r>
    <x v="2"/>
    <x v="9"/>
    <x v="0"/>
    <x v="1"/>
    <x v="24"/>
    <x v="11"/>
    <n v="156"/>
    <n v="105"/>
    <n v="39"/>
    <n v="31"/>
    <n v="24"/>
    <n v="9"/>
    <n v="2"/>
    <n v="0"/>
    <n v="42"/>
    <n v="16"/>
    <n v="7"/>
    <n v="12"/>
    <n v="7"/>
    <n v="0"/>
    <n v="9"/>
  </r>
  <r>
    <x v="2"/>
    <x v="9"/>
    <x v="0"/>
    <x v="2"/>
    <x v="56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9"/>
    <x v="0"/>
    <x v="0"/>
    <x v="34"/>
    <x v="11"/>
    <n v="57"/>
    <n v="21"/>
    <n v="10"/>
    <n v="4"/>
    <n v="5"/>
    <n v="2"/>
    <n v="0"/>
    <n v="0"/>
    <n v="30"/>
    <n v="10"/>
    <n v="6"/>
    <n v="8"/>
    <n v="6"/>
    <n v="0"/>
    <n v="6"/>
  </r>
  <r>
    <x v="2"/>
    <x v="9"/>
    <x v="0"/>
    <x v="0"/>
    <x v="14"/>
    <x v="11"/>
    <n v="3"/>
    <n v="0"/>
    <n v="0"/>
    <n v="0"/>
    <n v="0"/>
    <n v="0"/>
    <n v="0"/>
    <n v="0"/>
    <n v="1"/>
    <n v="0"/>
    <n v="1"/>
    <n v="0"/>
    <n v="0"/>
    <n v="0"/>
    <n v="2"/>
  </r>
  <r>
    <x v="2"/>
    <x v="9"/>
    <x v="0"/>
    <x v="2"/>
    <x v="11"/>
    <x v="11"/>
    <n v="6"/>
    <n v="1"/>
    <n v="0"/>
    <n v="1"/>
    <n v="0"/>
    <n v="0"/>
    <n v="0"/>
    <n v="0"/>
    <n v="0"/>
    <n v="0"/>
    <n v="0"/>
    <n v="0"/>
    <n v="0"/>
    <n v="0"/>
    <n v="5"/>
  </r>
  <r>
    <x v="2"/>
    <x v="9"/>
    <x v="0"/>
    <x v="1"/>
    <x v="62"/>
    <x v="11"/>
    <n v="28"/>
    <n v="24"/>
    <n v="6"/>
    <n v="9"/>
    <n v="6"/>
    <n v="2"/>
    <n v="1"/>
    <n v="0"/>
    <n v="4"/>
    <n v="1"/>
    <n v="0"/>
    <n v="1"/>
    <n v="2"/>
    <n v="0"/>
    <n v="0"/>
  </r>
  <r>
    <x v="2"/>
    <x v="9"/>
    <x v="0"/>
    <x v="2"/>
    <x v="31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9"/>
    <x v="0"/>
    <x v="0"/>
    <x v="16"/>
    <x v="11"/>
    <n v="15"/>
    <n v="3"/>
    <n v="2"/>
    <n v="1"/>
    <n v="0"/>
    <n v="0"/>
    <n v="0"/>
    <n v="0"/>
    <n v="5"/>
    <n v="1"/>
    <n v="1"/>
    <n v="3"/>
    <n v="0"/>
    <n v="0"/>
    <n v="7"/>
  </r>
  <r>
    <x v="2"/>
    <x v="9"/>
    <x v="0"/>
    <x v="2"/>
    <x v="20"/>
    <x v="11"/>
    <n v="32"/>
    <n v="4"/>
    <n v="2"/>
    <n v="1"/>
    <n v="0"/>
    <n v="1"/>
    <n v="0"/>
    <n v="0"/>
    <n v="11"/>
    <n v="7"/>
    <n v="2"/>
    <n v="2"/>
    <n v="0"/>
    <n v="0"/>
    <n v="17"/>
  </r>
  <r>
    <x v="2"/>
    <x v="9"/>
    <x v="0"/>
    <x v="1"/>
    <x v="4"/>
    <x v="11"/>
    <n v="22"/>
    <n v="5"/>
    <n v="5"/>
    <n v="0"/>
    <n v="0"/>
    <n v="0"/>
    <n v="0"/>
    <n v="0"/>
    <n v="11"/>
    <n v="8"/>
    <n v="0"/>
    <n v="1"/>
    <n v="2"/>
    <n v="0"/>
    <n v="6"/>
  </r>
  <r>
    <x v="2"/>
    <x v="9"/>
    <x v="0"/>
    <x v="2"/>
    <x v="15"/>
    <x v="11"/>
    <n v="4"/>
    <n v="0"/>
    <n v="0"/>
    <n v="0"/>
    <n v="0"/>
    <n v="0"/>
    <n v="0"/>
    <n v="0"/>
    <n v="2"/>
    <n v="1"/>
    <n v="1"/>
    <n v="0"/>
    <n v="0"/>
    <n v="0"/>
    <n v="2"/>
  </r>
  <r>
    <x v="2"/>
    <x v="9"/>
    <x v="0"/>
    <x v="2"/>
    <x v="19"/>
    <x v="11"/>
    <n v="2"/>
    <n v="1"/>
    <n v="0"/>
    <n v="1"/>
    <n v="0"/>
    <n v="0"/>
    <n v="0"/>
    <n v="0"/>
    <n v="0"/>
    <n v="0"/>
    <n v="0"/>
    <n v="0"/>
    <n v="0"/>
    <n v="0"/>
    <n v="1"/>
  </r>
  <r>
    <x v="2"/>
    <x v="9"/>
    <x v="0"/>
    <x v="0"/>
    <x v="2"/>
    <x v="11"/>
    <n v="13"/>
    <n v="3"/>
    <n v="2"/>
    <n v="1"/>
    <n v="0"/>
    <n v="0"/>
    <n v="0"/>
    <n v="0"/>
    <n v="5"/>
    <n v="3"/>
    <n v="1"/>
    <n v="0"/>
    <n v="1"/>
    <n v="0"/>
    <n v="5"/>
  </r>
  <r>
    <x v="2"/>
    <x v="9"/>
    <x v="0"/>
    <x v="1"/>
    <x v="35"/>
    <x v="11"/>
    <n v="88"/>
    <n v="49"/>
    <n v="14"/>
    <n v="16"/>
    <n v="15"/>
    <n v="4"/>
    <n v="0"/>
    <n v="0"/>
    <n v="27"/>
    <n v="5"/>
    <n v="11"/>
    <n v="7"/>
    <n v="4"/>
    <n v="0"/>
    <n v="12"/>
  </r>
  <r>
    <x v="2"/>
    <x v="9"/>
    <x v="1"/>
    <x v="3"/>
    <x v="37"/>
    <x v="12"/>
    <n v="269"/>
    <n v="251"/>
    <n v="34"/>
    <n v="26"/>
    <n v="52"/>
    <n v="53"/>
    <n v="74"/>
    <n v="12"/>
    <n v="7"/>
    <n v="0"/>
    <n v="0"/>
    <n v="1"/>
    <n v="6"/>
    <n v="0"/>
    <n v="11"/>
  </r>
  <r>
    <x v="2"/>
    <x v="9"/>
    <x v="1"/>
    <x v="3"/>
    <x v="36"/>
    <x v="12"/>
    <n v="317"/>
    <n v="293"/>
    <n v="58"/>
    <n v="52"/>
    <n v="58"/>
    <n v="58"/>
    <n v="61"/>
    <n v="6"/>
    <n v="16"/>
    <n v="0"/>
    <n v="0"/>
    <n v="3"/>
    <n v="13"/>
    <n v="0"/>
    <n v="8"/>
  </r>
  <r>
    <x v="2"/>
    <x v="9"/>
    <x v="1"/>
    <x v="4"/>
    <x v="38"/>
    <x v="14"/>
    <n v="630"/>
    <n v="574"/>
    <n v="57"/>
    <n v="75"/>
    <n v="130"/>
    <n v="144"/>
    <n v="146"/>
    <n v="22"/>
    <n v="44"/>
    <n v="4"/>
    <n v="15"/>
    <n v="15"/>
    <n v="10"/>
    <n v="0"/>
    <n v="12"/>
  </r>
  <r>
    <x v="2"/>
    <x v="9"/>
    <x v="1"/>
    <x v="4"/>
    <x v="39"/>
    <x v="13"/>
    <n v="573"/>
    <n v="533"/>
    <n v="52"/>
    <n v="57"/>
    <n v="75"/>
    <n v="135"/>
    <n v="192"/>
    <n v="22"/>
    <n v="33"/>
    <n v="4"/>
    <n v="13"/>
    <n v="9"/>
    <n v="7"/>
    <n v="0"/>
    <n v="7"/>
  </r>
  <r>
    <x v="2"/>
    <x v="9"/>
    <x v="2"/>
    <x v="7"/>
    <x v="43"/>
    <x v="12"/>
    <n v="31"/>
    <n v="29"/>
    <n v="5"/>
    <n v="5"/>
    <n v="3"/>
    <n v="7"/>
    <n v="9"/>
    <n v="0"/>
    <n v="2"/>
    <n v="0"/>
    <n v="0"/>
    <n v="0"/>
    <n v="2"/>
    <n v="0"/>
    <n v="0"/>
  </r>
  <r>
    <x v="2"/>
    <x v="9"/>
    <x v="2"/>
    <x v="7"/>
    <x v="45"/>
    <x v="12"/>
    <n v="34"/>
    <n v="26"/>
    <n v="9"/>
    <n v="3"/>
    <n v="6"/>
    <n v="3"/>
    <n v="5"/>
    <n v="0"/>
    <n v="3"/>
    <n v="0"/>
    <n v="0"/>
    <n v="0"/>
    <n v="3"/>
    <n v="0"/>
    <n v="5"/>
  </r>
  <r>
    <x v="2"/>
    <x v="9"/>
    <x v="2"/>
    <x v="6"/>
    <x v="41"/>
    <x v="15"/>
    <n v="45"/>
    <n v="44"/>
    <n v="7"/>
    <n v="6"/>
    <n v="7"/>
    <n v="16"/>
    <n v="8"/>
    <n v="0"/>
    <n v="1"/>
    <n v="0"/>
    <n v="0"/>
    <n v="0"/>
    <n v="1"/>
    <n v="0"/>
    <n v="0"/>
  </r>
  <r>
    <x v="2"/>
    <x v="9"/>
    <x v="2"/>
    <x v="9"/>
    <x v="46"/>
    <x v="12"/>
    <n v="62"/>
    <n v="47"/>
    <n v="19"/>
    <n v="16"/>
    <n v="7"/>
    <n v="5"/>
    <n v="0"/>
    <n v="0"/>
    <n v="11"/>
    <n v="0"/>
    <n v="0"/>
    <n v="2"/>
    <n v="9"/>
    <n v="0"/>
    <n v="4"/>
  </r>
  <r>
    <x v="2"/>
    <x v="9"/>
    <x v="2"/>
    <x v="7"/>
    <x v="44"/>
    <x v="12"/>
    <n v="30"/>
    <n v="25"/>
    <n v="8"/>
    <n v="7"/>
    <n v="4"/>
    <n v="4"/>
    <n v="2"/>
    <n v="0"/>
    <n v="5"/>
    <n v="0"/>
    <n v="0"/>
    <n v="1"/>
    <n v="4"/>
    <n v="0"/>
    <n v="0"/>
  </r>
  <r>
    <x v="2"/>
    <x v="9"/>
    <x v="2"/>
    <x v="5"/>
    <x v="47"/>
    <x v="12"/>
    <n v="45"/>
    <n v="40"/>
    <n v="15"/>
    <n v="9"/>
    <n v="6"/>
    <n v="3"/>
    <n v="7"/>
    <n v="0"/>
    <n v="4"/>
    <n v="0"/>
    <n v="0"/>
    <n v="0"/>
    <n v="4"/>
    <n v="0"/>
    <n v="1"/>
  </r>
  <r>
    <x v="2"/>
    <x v="10"/>
    <x v="0"/>
    <x v="2"/>
    <x v="9"/>
    <x v="11"/>
    <n v="9"/>
    <n v="2"/>
    <n v="1"/>
    <n v="1"/>
    <n v="0"/>
    <n v="0"/>
    <n v="0"/>
    <n v="0"/>
    <n v="6"/>
    <n v="4"/>
    <n v="1"/>
    <n v="1"/>
    <n v="0"/>
    <n v="0"/>
    <n v="1"/>
  </r>
  <r>
    <x v="2"/>
    <x v="10"/>
    <x v="0"/>
    <x v="1"/>
    <x v="26"/>
    <x v="11"/>
    <n v="71"/>
    <n v="38"/>
    <n v="7"/>
    <n v="13"/>
    <n v="10"/>
    <n v="7"/>
    <n v="1"/>
    <n v="0"/>
    <n v="25"/>
    <n v="13"/>
    <n v="4"/>
    <n v="5"/>
    <n v="3"/>
    <n v="1"/>
    <n v="7"/>
  </r>
  <r>
    <x v="2"/>
    <x v="10"/>
    <x v="0"/>
    <x v="2"/>
    <x v="73"/>
    <x v="11"/>
    <n v="18"/>
    <n v="0"/>
    <n v="0"/>
    <n v="0"/>
    <n v="0"/>
    <n v="0"/>
    <n v="0"/>
    <n v="0"/>
    <n v="2"/>
    <n v="1"/>
    <n v="1"/>
    <n v="0"/>
    <n v="0"/>
    <n v="0"/>
    <n v="16"/>
  </r>
  <r>
    <x v="2"/>
    <x v="10"/>
    <x v="0"/>
    <x v="2"/>
    <x v="25"/>
    <x v="11"/>
    <n v="29"/>
    <n v="0"/>
    <n v="0"/>
    <n v="0"/>
    <n v="0"/>
    <n v="0"/>
    <n v="0"/>
    <n v="0"/>
    <n v="13"/>
    <n v="8"/>
    <n v="4"/>
    <n v="1"/>
    <n v="0"/>
    <n v="0"/>
    <n v="16"/>
  </r>
  <r>
    <x v="2"/>
    <x v="10"/>
    <x v="0"/>
    <x v="1"/>
    <x v="72"/>
    <x v="11"/>
    <n v="1"/>
    <n v="1"/>
    <n v="0"/>
    <n v="1"/>
    <n v="0"/>
    <n v="0"/>
    <n v="0"/>
    <n v="0"/>
    <n v="0"/>
    <n v="0"/>
    <n v="0"/>
    <n v="0"/>
    <n v="0"/>
    <n v="0"/>
    <n v="0"/>
  </r>
  <r>
    <x v="2"/>
    <x v="10"/>
    <x v="0"/>
    <x v="2"/>
    <x v="55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0"/>
    <x v="0"/>
    <x v="2"/>
    <x v="15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0"/>
    <x v="0"/>
    <x v="2"/>
    <x v="29"/>
    <x v="11"/>
    <n v="7"/>
    <n v="0"/>
    <n v="0"/>
    <n v="0"/>
    <n v="0"/>
    <n v="0"/>
    <n v="0"/>
    <n v="0"/>
    <n v="5"/>
    <n v="1"/>
    <n v="3"/>
    <n v="1"/>
    <n v="0"/>
    <n v="0"/>
    <n v="2"/>
  </r>
  <r>
    <x v="2"/>
    <x v="10"/>
    <x v="0"/>
    <x v="2"/>
    <x v="79"/>
    <x v="11"/>
    <n v="35"/>
    <n v="15"/>
    <n v="9"/>
    <n v="5"/>
    <n v="1"/>
    <n v="0"/>
    <n v="0"/>
    <n v="0"/>
    <n v="16"/>
    <n v="7"/>
    <n v="2"/>
    <n v="6"/>
    <n v="1"/>
    <n v="0"/>
    <n v="4"/>
  </r>
  <r>
    <x v="2"/>
    <x v="10"/>
    <x v="0"/>
    <x v="1"/>
    <x v="24"/>
    <x v="11"/>
    <n v="174"/>
    <n v="151"/>
    <n v="36"/>
    <n v="47"/>
    <n v="31"/>
    <n v="29"/>
    <n v="8"/>
    <n v="0"/>
    <n v="17"/>
    <n v="7"/>
    <n v="4"/>
    <n v="4"/>
    <n v="2"/>
    <n v="0"/>
    <n v="6"/>
  </r>
  <r>
    <x v="2"/>
    <x v="10"/>
    <x v="0"/>
    <x v="1"/>
    <x v="35"/>
    <x v="11"/>
    <n v="43"/>
    <n v="24"/>
    <n v="17"/>
    <n v="7"/>
    <n v="0"/>
    <n v="0"/>
    <n v="0"/>
    <n v="0"/>
    <n v="17"/>
    <n v="3"/>
    <n v="7"/>
    <n v="3"/>
    <n v="4"/>
    <n v="0"/>
    <n v="2"/>
  </r>
  <r>
    <x v="2"/>
    <x v="10"/>
    <x v="0"/>
    <x v="2"/>
    <x v="49"/>
    <x v="11"/>
    <n v="11"/>
    <n v="0"/>
    <n v="0"/>
    <n v="0"/>
    <n v="0"/>
    <n v="0"/>
    <n v="0"/>
    <n v="0"/>
    <n v="7"/>
    <n v="1"/>
    <n v="2"/>
    <n v="2"/>
    <n v="2"/>
    <n v="0"/>
    <n v="4"/>
  </r>
  <r>
    <x v="2"/>
    <x v="10"/>
    <x v="0"/>
    <x v="0"/>
    <x v="78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0"/>
    <x v="0"/>
    <x v="2"/>
    <x v="10"/>
    <x v="11"/>
    <n v="15"/>
    <n v="2"/>
    <n v="1"/>
    <n v="1"/>
    <n v="0"/>
    <n v="0"/>
    <n v="0"/>
    <n v="0"/>
    <n v="10"/>
    <n v="3"/>
    <n v="0"/>
    <n v="3"/>
    <n v="4"/>
    <n v="0"/>
    <n v="3"/>
  </r>
  <r>
    <x v="2"/>
    <x v="10"/>
    <x v="0"/>
    <x v="2"/>
    <x v="31"/>
    <x v="11"/>
    <n v="10"/>
    <n v="1"/>
    <n v="0"/>
    <n v="1"/>
    <n v="0"/>
    <n v="0"/>
    <n v="0"/>
    <n v="0"/>
    <n v="4"/>
    <n v="3"/>
    <n v="1"/>
    <n v="0"/>
    <n v="0"/>
    <n v="0"/>
    <n v="5"/>
  </r>
  <r>
    <x v="2"/>
    <x v="10"/>
    <x v="0"/>
    <x v="1"/>
    <x v="22"/>
    <x v="11"/>
    <n v="6"/>
    <n v="2"/>
    <n v="1"/>
    <n v="0"/>
    <n v="0"/>
    <n v="0"/>
    <n v="1"/>
    <n v="0"/>
    <n v="3"/>
    <n v="1"/>
    <n v="1"/>
    <n v="1"/>
    <n v="0"/>
    <n v="0"/>
    <n v="1"/>
  </r>
  <r>
    <x v="2"/>
    <x v="10"/>
    <x v="0"/>
    <x v="2"/>
    <x v="27"/>
    <x v="11"/>
    <n v="4"/>
    <n v="0"/>
    <n v="0"/>
    <n v="0"/>
    <n v="0"/>
    <n v="0"/>
    <n v="0"/>
    <n v="0"/>
    <n v="4"/>
    <n v="1"/>
    <n v="3"/>
    <n v="0"/>
    <n v="0"/>
    <n v="0"/>
    <n v="0"/>
  </r>
  <r>
    <x v="2"/>
    <x v="10"/>
    <x v="0"/>
    <x v="1"/>
    <x v="71"/>
    <x v="11"/>
    <n v="11"/>
    <n v="7"/>
    <n v="5"/>
    <n v="2"/>
    <n v="0"/>
    <n v="0"/>
    <n v="0"/>
    <n v="0"/>
    <n v="4"/>
    <n v="0"/>
    <n v="2"/>
    <n v="1"/>
    <n v="1"/>
    <n v="0"/>
    <n v="0"/>
  </r>
  <r>
    <x v="2"/>
    <x v="10"/>
    <x v="0"/>
    <x v="0"/>
    <x v="14"/>
    <x v="11"/>
    <n v="19"/>
    <n v="2"/>
    <n v="2"/>
    <n v="0"/>
    <n v="0"/>
    <n v="0"/>
    <n v="0"/>
    <n v="0"/>
    <n v="7"/>
    <n v="6"/>
    <n v="0"/>
    <n v="1"/>
    <n v="0"/>
    <n v="0"/>
    <n v="10"/>
  </r>
  <r>
    <x v="2"/>
    <x v="10"/>
    <x v="0"/>
    <x v="0"/>
    <x v="16"/>
    <x v="11"/>
    <n v="5"/>
    <n v="1"/>
    <n v="1"/>
    <n v="0"/>
    <n v="0"/>
    <n v="0"/>
    <n v="0"/>
    <n v="0"/>
    <n v="3"/>
    <n v="1"/>
    <n v="2"/>
    <n v="0"/>
    <n v="0"/>
    <n v="0"/>
    <n v="1"/>
  </r>
  <r>
    <x v="2"/>
    <x v="10"/>
    <x v="0"/>
    <x v="1"/>
    <x v="3"/>
    <x v="11"/>
    <n v="8"/>
    <n v="5"/>
    <n v="4"/>
    <n v="1"/>
    <n v="0"/>
    <n v="0"/>
    <n v="0"/>
    <n v="0"/>
    <n v="3"/>
    <n v="1"/>
    <n v="0"/>
    <n v="1"/>
    <n v="1"/>
    <n v="0"/>
    <n v="0"/>
  </r>
  <r>
    <x v="2"/>
    <x v="10"/>
    <x v="0"/>
    <x v="2"/>
    <x v="20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10"/>
    <x v="0"/>
    <x v="1"/>
    <x v="4"/>
    <x v="11"/>
    <n v="46"/>
    <n v="25"/>
    <n v="9"/>
    <n v="7"/>
    <n v="7"/>
    <n v="2"/>
    <n v="0"/>
    <n v="0"/>
    <n v="17"/>
    <n v="6"/>
    <n v="5"/>
    <n v="5"/>
    <n v="1"/>
    <n v="0"/>
    <n v="4"/>
  </r>
  <r>
    <x v="2"/>
    <x v="10"/>
    <x v="0"/>
    <x v="2"/>
    <x v="21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10"/>
    <x v="0"/>
    <x v="2"/>
    <x v="33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0"/>
    <x v="0"/>
    <x v="2"/>
    <x v="11"/>
    <x v="11"/>
    <n v="36"/>
    <n v="8"/>
    <n v="4"/>
    <n v="3"/>
    <n v="1"/>
    <n v="0"/>
    <n v="0"/>
    <n v="0"/>
    <n v="19"/>
    <n v="10"/>
    <n v="4"/>
    <n v="5"/>
    <n v="0"/>
    <n v="0"/>
    <n v="9"/>
  </r>
  <r>
    <x v="2"/>
    <x v="10"/>
    <x v="0"/>
    <x v="1"/>
    <x v="48"/>
    <x v="11"/>
    <n v="42"/>
    <n v="23"/>
    <n v="12"/>
    <n v="10"/>
    <n v="0"/>
    <n v="1"/>
    <n v="0"/>
    <n v="0"/>
    <n v="13"/>
    <n v="5"/>
    <n v="5"/>
    <n v="2"/>
    <n v="1"/>
    <n v="0"/>
    <n v="6"/>
  </r>
  <r>
    <x v="2"/>
    <x v="10"/>
    <x v="0"/>
    <x v="0"/>
    <x v="0"/>
    <x v="11"/>
    <n v="10"/>
    <n v="1"/>
    <n v="0"/>
    <n v="0"/>
    <n v="1"/>
    <n v="0"/>
    <n v="0"/>
    <n v="0"/>
    <n v="7"/>
    <n v="7"/>
    <n v="0"/>
    <n v="0"/>
    <n v="0"/>
    <n v="0"/>
    <n v="2"/>
  </r>
  <r>
    <x v="2"/>
    <x v="10"/>
    <x v="0"/>
    <x v="0"/>
    <x v="8"/>
    <x v="11"/>
    <n v="69"/>
    <n v="24"/>
    <n v="16"/>
    <n v="5"/>
    <n v="3"/>
    <n v="0"/>
    <n v="0"/>
    <n v="0"/>
    <n v="28"/>
    <n v="7"/>
    <n v="7"/>
    <n v="9"/>
    <n v="5"/>
    <n v="0"/>
    <n v="17"/>
  </r>
  <r>
    <x v="2"/>
    <x v="10"/>
    <x v="0"/>
    <x v="2"/>
    <x v="5"/>
    <x v="11"/>
    <n v="22"/>
    <n v="7"/>
    <n v="4"/>
    <n v="1"/>
    <n v="2"/>
    <n v="0"/>
    <n v="0"/>
    <n v="0"/>
    <n v="11"/>
    <n v="2"/>
    <n v="0"/>
    <n v="6"/>
    <n v="3"/>
    <n v="0"/>
    <n v="4"/>
  </r>
  <r>
    <x v="2"/>
    <x v="10"/>
    <x v="0"/>
    <x v="0"/>
    <x v="23"/>
    <x v="11"/>
    <n v="20"/>
    <n v="6"/>
    <n v="6"/>
    <n v="0"/>
    <n v="0"/>
    <n v="0"/>
    <n v="0"/>
    <n v="0"/>
    <n v="11"/>
    <n v="2"/>
    <n v="5"/>
    <n v="2"/>
    <n v="2"/>
    <n v="0"/>
    <n v="3"/>
  </r>
  <r>
    <x v="2"/>
    <x v="10"/>
    <x v="0"/>
    <x v="2"/>
    <x v="63"/>
    <x v="11"/>
    <n v="26"/>
    <n v="20"/>
    <n v="7"/>
    <n v="7"/>
    <n v="4"/>
    <n v="2"/>
    <n v="0"/>
    <n v="0"/>
    <n v="2"/>
    <n v="1"/>
    <n v="1"/>
    <n v="0"/>
    <n v="0"/>
    <n v="0"/>
    <n v="4"/>
  </r>
  <r>
    <x v="2"/>
    <x v="10"/>
    <x v="0"/>
    <x v="0"/>
    <x v="61"/>
    <x v="11"/>
    <n v="7"/>
    <n v="3"/>
    <n v="1"/>
    <n v="2"/>
    <n v="0"/>
    <n v="0"/>
    <n v="0"/>
    <n v="0"/>
    <n v="4"/>
    <n v="0"/>
    <n v="0"/>
    <n v="3"/>
    <n v="1"/>
    <n v="0"/>
    <n v="0"/>
  </r>
  <r>
    <x v="2"/>
    <x v="10"/>
    <x v="0"/>
    <x v="2"/>
    <x v="30"/>
    <x v="11"/>
    <n v="10"/>
    <n v="2"/>
    <n v="1"/>
    <n v="1"/>
    <n v="0"/>
    <n v="0"/>
    <n v="0"/>
    <n v="0"/>
    <n v="4"/>
    <n v="0"/>
    <n v="3"/>
    <n v="0"/>
    <n v="1"/>
    <n v="0"/>
    <n v="4"/>
  </r>
  <r>
    <x v="2"/>
    <x v="10"/>
    <x v="0"/>
    <x v="2"/>
    <x v="80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0"/>
    <x v="1"/>
    <x v="3"/>
    <x v="37"/>
    <x v="12"/>
    <n v="229"/>
    <n v="228"/>
    <n v="37"/>
    <n v="28"/>
    <n v="28"/>
    <n v="36"/>
    <n v="82"/>
    <n v="17"/>
    <n v="0"/>
    <n v="0"/>
    <n v="0"/>
    <n v="0"/>
    <n v="0"/>
    <n v="0"/>
    <n v="1"/>
  </r>
  <r>
    <x v="2"/>
    <x v="10"/>
    <x v="1"/>
    <x v="3"/>
    <x v="36"/>
    <x v="12"/>
    <n v="568"/>
    <n v="554"/>
    <n v="83"/>
    <n v="120"/>
    <n v="83"/>
    <n v="106"/>
    <n v="130"/>
    <n v="32"/>
    <n v="5"/>
    <n v="0"/>
    <n v="0"/>
    <n v="4"/>
    <n v="1"/>
    <n v="0"/>
    <n v="9"/>
  </r>
  <r>
    <x v="2"/>
    <x v="10"/>
    <x v="1"/>
    <x v="4"/>
    <x v="38"/>
    <x v="14"/>
    <n v="269"/>
    <n v="234"/>
    <n v="35"/>
    <n v="40"/>
    <n v="46"/>
    <n v="60"/>
    <n v="44"/>
    <n v="9"/>
    <n v="29"/>
    <n v="2"/>
    <n v="7"/>
    <n v="17"/>
    <n v="3"/>
    <n v="0"/>
    <n v="6"/>
  </r>
  <r>
    <x v="2"/>
    <x v="10"/>
    <x v="1"/>
    <x v="4"/>
    <x v="39"/>
    <x v="13"/>
    <n v="453"/>
    <n v="412"/>
    <n v="62"/>
    <n v="52"/>
    <n v="52"/>
    <n v="78"/>
    <n v="139"/>
    <n v="29"/>
    <n v="38"/>
    <n v="3"/>
    <n v="11"/>
    <n v="18"/>
    <n v="6"/>
    <n v="0"/>
    <n v="3"/>
  </r>
  <r>
    <x v="2"/>
    <x v="10"/>
    <x v="2"/>
    <x v="5"/>
    <x v="47"/>
    <x v="12"/>
    <n v="28"/>
    <n v="28"/>
    <n v="1"/>
    <n v="5"/>
    <n v="9"/>
    <n v="11"/>
    <n v="2"/>
    <n v="0"/>
    <n v="0"/>
    <n v="0"/>
    <n v="0"/>
    <n v="0"/>
    <n v="0"/>
    <n v="0"/>
    <n v="0"/>
  </r>
  <r>
    <x v="2"/>
    <x v="10"/>
    <x v="2"/>
    <x v="6"/>
    <x v="41"/>
    <x v="15"/>
    <n v="64"/>
    <n v="63"/>
    <n v="1"/>
    <n v="6"/>
    <n v="7"/>
    <n v="27"/>
    <n v="21"/>
    <n v="1"/>
    <n v="1"/>
    <n v="1"/>
    <n v="0"/>
    <n v="0"/>
    <n v="0"/>
    <n v="0"/>
    <n v="0"/>
  </r>
  <r>
    <x v="2"/>
    <x v="10"/>
    <x v="2"/>
    <x v="7"/>
    <x v="45"/>
    <x v="12"/>
    <n v="22"/>
    <n v="22"/>
    <n v="3"/>
    <n v="4"/>
    <n v="4"/>
    <n v="7"/>
    <n v="4"/>
    <n v="0"/>
    <n v="0"/>
    <n v="0"/>
    <n v="0"/>
    <n v="0"/>
    <n v="0"/>
    <n v="0"/>
    <n v="0"/>
  </r>
  <r>
    <x v="2"/>
    <x v="10"/>
    <x v="2"/>
    <x v="7"/>
    <x v="44"/>
    <x v="12"/>
    <n v="22"/>
    <n v="22"/>
    <n v="2"/>
    <n v="7"/>
    <n v="5"/>
    <n v="7"/>
    <n v="1"/>
    <n v="0"/>
    <n v="0"/>
    <n v="0"/>
    <n v="0"/>
    <n v="0"/>
    <n v="0"/>
    <n v="0"/>
    <n v="0"/>
  </r>
  <r>
    <x v="2"/>
    <x v="10"/>
    <x v="2"/>
    <x v="9"/>
    <x v="46"/>
    <x v="12"/>
    <n v="159"/>
    <n v="117"/>
    <n v="76"/>
    <n v="23"/>
    <n v="10"/>
    <n v="3"/>
    <n v="4"/>
    <n v="1"/>
    <n v="26"/>
    <n v="0"/>
    <n v="0"/>
    <n v="12"/>
    <n v="14"/>
    <n v="0"/>
    <n v="16"/>
  </r>
  <r>
    <x v="2"/>
    <x v="10"/>
    <x v="2"/>
    <x v="6"/>
    <x v="81"/>
    <x v="12"/>
    <n v="29"/>
    <n v="29"/>
    <n v="5"/>
    <n v="4"/>
    <n v="6"/>
    <n v="7"/>
    <n v="5"/>
    <n v="2"/>
    <n v="0"/>
    <n v="0"/>
    <n v="0"/>
    <n v="0"/>
    <n v="0"/>
    <n v="0"/>
    <n v="0"/>
  </r>
  <r>
    <x v="2"/>
    <x v="10"/>
    <x v="2"/>
    <x v="7"/>
    <x v="66"/>
    <x v="12"/>
    <n v="27"/>
    <n v="27"/>
    <n v="1"/>
    <n v="4"/>
    <n v="8"/>
    <n v="8"/>
    <n v="5"/>
    <n v="1"/>
    <n v="0"/>
    <n v="0"/>
    <n v="0"/>
    <n v="0"/>
    <n v="0"/>
    <n v="0"/>
    <n v="0"/>
  </r>
  <r>
    <x v="2"/>
    <x v="10"/>
    <x v="2"/>
    <x v="7"/>
    <x v="43"/>
    <x v="12"/>
    <n v="18"/>
    <n v="18"/>
    <n v="0"/>
    <n v="7"/>
    <n v="6"/>
    <n v="2"/>
    <n v="3"/>
    <n v="0"/>
    <n v="0"/>
    <n v="0"/>
    <n v="0"/>
    <n v="0"/>
    <n v="0"/>
    <n v="0"/>
    <n v="0"/>
  </r>
  <r>
    <x v="2"/>
    <x v="11"/>
    <x v="0"/>
    <x v="2"/>
    <x v="27"/>
    <x v="11"/>
    <n v="8"/>
    <n v="1"/>
    <n v="1"/>
    <n v="0"/>
    <n v="0"/>
    <n v="0"/>
    <n v="0"/>
    <n v="0"/>
    <n v="3"/>
    <n v="2"/>
    <n v="0"/>
    <n v="1"/>
    <n v="0"/>
    <n v="0"/>
    <n v="4"/>
  </r>
  <r>
    <x v="2"/>
    <x v="11"/>
    <x v="0"/>
    <x v="0"/>
    <x v="17"/>
    <x v="11"/>
    <n v="19"/>
    <n v="18"/>
    <n v="7"/>
    <n v="4"/>
    <n v="5"/>
    <n v="1"/>
    <n v="1"/>
    <n v="0"/>
    <n v="1"/>
    <n v="0"/>
    <n v="0"/>
    <n v="0"/>
    <n v="1"/>
    <n v="0"/>
    <n v="0"/>
  </r>
  <r>
    <x v="2"/>
    <x v="11"/>
    <x v="0"/>
    <x v="2"/>
    <x v="25"/>
    <x v="11"/>
    <n v="10"/>
    <n v="2"/>
    <n v="1"/>
    <n v="1"/>
    <n v="0"/>
    <n v="0"/>
    <n v="0"/>
    <n v="0"/>
    <n v="7"/>
    <n v="1"/>
    <n v="0"/>
    <n v="4"/>
    <n v="2"/>
    <n v="0"/>
    <n v="1"/>
  </r>
  <r>
    <x v="2"/>
    <x v="11"/>
    <x v="0"/>
    <x v="2"/>
    <x v="33"/>
    <x v="11"/>
    <n v="2"/>
    <n v="2"/>
    <n v="0"/>
    <n v="2"/>
    <n v="0"/>
    <n v="0"/>
    <n v="0"/>
    <n v="0"/>
    <n v="0"/>
    <n v="0"/>
    <n v="0"/>
    <n v="0"/>
    <n v="0"/>
    <n v="0"/>
    <n v="0"/>
  </r>
  <r>
    <x v="2"/>
    <x v="11"/>
    <x v="0"/>
    <x v="2"/>
    <x v="21"/>
    <x v="11"/>
    <n v="21"/>
    <n v="17"/>
    <n v="6"/>
    <n v="6"/>
    <n v="3"/>
    <n v="2"/>
    <n v="0"/>
    <n v="0"/>
    <n v="2"/>
    <n v="0"/>
    <n v="2"/>
    <n v="0"/>
    <n v="0"/>
    <n v="0"/>
    <n v="2"/>
  </r>
  <r>
    <x v="2"/>
    <x v="11"/>
    <x v="0"/>
    <x v="1"/>
    <x v="24"/>
    <x v="11"/>
    <n v="219"/>
    <n v="158"/>
    <n v="35"/>
    <n v="31"/>
    <n v="37"/>
    <n v="32"/>
    <n v="22"/>
    <n v="1"/>
    <n v="49"/>
    <n v="12"/>
    <n v="13"/>
    <n v="19"/>
    <n v="5"/>
    <n v="0"/>
    <n v="12"/>
  </r>
  <r>
    <x v="2"/>
    <x v="11"/>
    <x v="0"/>
    <x v="2"/>
    <x v="50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11"/>
    <x v="0"/>
    <x v="0"/>
    <x v="0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1"/>
    <x v="0"/>
    <x v="1"/>
    <x v="4"/>
    <x v="11"/>
    <n v="37"/>
    <n v="18"/>
    <n v="11"/>
    <n v="4"/>
    <n v="2"/>
    <n v="1"/>
    <n v="0"/>
    <n v="0"/>
    <n v="14"/>
    <n v="3"/>
    <n v="4"/>
    <n v="5"/>
    <n v="2"/>
    <n v="0"/>
    <n v="5"/>
  </r>
  <r>
    <x v="2"/>
    <x v="11"/>
    <x v="0"/>
    <x v="2"/>
    <x v="19"/>
    <x v="11"/>
    <n v="51"/>
    <n v="46"/>
    <n v="7"/>
    <n v="15"/>
    <n v="10"/>
    <n v="10"/>
    <n v="4"/>
    <n v="0"/>
    <n v="4"/>
    <n v="0"/>
    <n v="1"/>
    <n v="2"/>
    <n v="1"/>
    <n v="0"/>
    <n v="1"/>
  </r>
  <r>
    <x v="2"/>
    <x v="11"/>
    <x v="0"/>
    <x v="1"/>
    <x v="35"/>
    <x v="11"/>
    <n v="95"/>
    <n v="56"/>
    <n v="14"/>
    <n v="14"/>
    <n v="15"/>
    <n v="9"/>
    <n v="4"/>
    <n v="0"/>
    <n v="32"/>
    <n v="6"/>
    <n v="6"/>
    <n v="14"/>
    <n v="6"/>
    <n v="0"/>
    <n v="7"/>
  </r>
  <r>
    <x v="2"/>
    <x v="11"/>
    <x v="0"/>
    <x v="2"/>
    <x v="11"/>
    <x v="11"/>
    <n v="43"/>
    <n v="10"/>
    <n v="6"/>
    <n v="3"/>
    <n v="1"/>
    <n v="0"/>
    <n v="0"/>
    <n v="0"/>
    <n v="13"/>
    <n v="4"/>
    <n v="5"/>
    <n v="2"/>
    <n v="2"/>
    <n v="0"/>
    <n v="20"/>
  </r>
  <r>
    <x v="2"/>
    <x v="11"/>
    <x v="0"/>
    <x v="1"/>
    <x v="26"/>
    <x v="11"/>
    <n v="23"/>
    <n v="3"/>
    <n v="2"/>
    <n v="1"/>
    <n v="0"/>
    <n v="0"/>
    <n v="0"/>
    <n v="0"/>
    <n v="12"/>
    <n v="3"/>
    <n v="4"/>
    <n v="3"/>
    <n v="2"/>
    <n v="0"/>
    <n v="8"/>
  </r>
  <r>
    <x v="2"/>
    <x v="11"/>
    <x v="0"/>
    <x v="0"/>
    <x v="16"/>
    <x v="11"/>
    <n v="14"/>
    <n v="7"/>
    <n v="6"/>
    <n v="0"/>
    <n v="1"/>
    <n v="0"/>
    <n v="0"/>
    <n v="0"/>
    <n v="3"/>
    <n v="1"/>
    <n v="0"/>
    <n v="2"/>
    <n v="0"/>
    <n v="0"/>
    <n v="4"/>
  </r>
  <r>
    <x v="2"/>
    <x v="11"/>
    <x v="0"/>
    <x v="1"/>
    <x v="71"/>
    <x v="11"/>
    <n v="26"/>
    <n v="26"/>
    <n v="7"/>
    <n v="7"/>
    <n v="7"/>
    <n v="4"/>
    <n v="1"/>
    <n v="0"/>
    <n v="0"/>
    <n v="0"/>
    <n v="0"/>
    <n v="0"/>
    <n v="0"/>
    <n v="0"/>
    <n v="0"/>
  </r>
  <r>
    <x v="2"/>
    <x v="11"/>
    <x v="0"/>
    <x v="1"/>
    <x v="62"/>
    <x v="11"/>
    <n v="28"/>
    <n v="27"/>
    <n v="1"/>
    <n v="4"/>
    <n v="5"/>
    <n v="13"/>
    <n v="4"/>
    <n v="0"/>
    <n v="0"/>
    <n v="0"/>
    <n v="0"/>
    <n v="0"/>
    <n v="0"/>
    <n v="0"/>
    <n v="1"/>
  </r>
  <r>
    <x v="2"/>
    <x v="11"/>
    <x v="0"/>
    <x v="2"/>
    <x v="15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1"/>
    <x v="0"/>
    <x v="2"/>
    <x v="9"/>
    <x v="11"/>
    <n v="31"/>
    <n v="9"/>
    <n v="2"/>
    <n v="5"/>
    <n v="2"/>
    <n v="0"/>
    <n v="0"/>
    <n v="0"/>
    <n v="14"/>
    <n v="6"/>
    <n v="2"/>
    <n v="5"/>
    <n v="1"/>
    <n v="0"/>
    <n v="8"/>
  </r>
  <r>
    <x v="2"/>
    <x v="11"/>
    <x v="0"/>
    <x v="2"/>
    <x v="18"/>
    <x v="11"/>
    <n v="4"/>
    <n v="1"/>
    <n v="0"/>
    <n v="1"/>
    <n v="0"/>
    <n v="0"/>
    <n v="0"/>
    <n v="0"/>
    <n v="1"/>
    <n v="1"/>
    <n v="0"/>
    <n v="0"/>
    <n v="0"/>
    <n v="0"/>
    <n v="2"/>
  </r>
  <r>
    <x v="2"/>
    <x v="11"/>
    <x v="0"/>
    <x v="2"/>
    <x v="13"/>
    <x v="11"/>
    <n v="7"/>
    <n v="3"/>
    <n v="2"/>
    <n v="1"/>
    <n v="0"/>
    <n v="0"/>
    <n v="0"/>
    <n v="0"/>
    <n v="1"/>
    <n v="0"/>
    <n v="1"/>
    <n v="0"/>
    <n v="0"/>
    <n v="0"/>
    <n v="3"/>
  </r>
  <r>
    <x v="2"/>
    <x v="11"/>
    <x v="0"/>
    <x v="2"/>
    <x v="6"/>
    <x v="11"/>
    <n v="6"/>
    <n v="2"/>
    <n v="1"/>
    <n v="1"/>
    <n v="0"/>
    <n v="0"/>
    <n v="0"/>
    <n v="0"/>
    <n v="1"/>
    <n v="0"/>
    <n v="1"/>
    <n v="0"/>
    <n v="0"/>
    <n v="0"/>
    <n v="3"/>
  </r>
  <r>
    <x v="2"/>
    <x v="11"/>
    <x v="0"/>
    <x v="2"/>
    <x v="31"/>
    <x v="11"/>
    <n v="3"/>
    <n v="0"/>
    <n v="0"/>
    <n v="0"/>
    <n v="0"/>
    <n v="0"/>
    <n v="0"/>
    <n v="0"/>
    <n v="1"/>
    <n v="0"/>
    <n v="0"/>
    <n v="1"/>
    <n v="0"/>
    <n v="0"/>
    <n v="2"/>
  </r>
  <r>
    <x v="2"/>
    <x v="11"/>
    <x v="0"/>
    <x v="2"/>
    <x v="63"/>
    <x v="11"/>
    <n v="46"/>
    <n v="33"/>
    <n v="13"/>
    <n v="12"/>
    <n v="7"/>
    <n v="1"/>
    <n v="0"/>
    <n v="0"/>
    <n v="8"/>
    <n v="1"/>
    <n v="2"/>
    <n v="3"/>
    <n v="2"/>
    <n v="0"/>
    <n v="5"/>
  </r>
  <r>
    <x v="2"/>
    <x v="11"/>
    <x v="0"/>
    <x v="1"/>
    <x v="22"/>
    <x v="11"/>
    <n v="21"/>
    <n v="11"/>
    <n v="5"/>
    <n v="4"/>
    <n v="2"/>
    <n v="0"/>
    <n v="0"/>
    <n v="0"/>
    <n v="8"/>
    <n v="3"/>
    <n v="2"/>
    <n v="1"/>
    <n v="2"/>
    <n v="0"/>
    <n v="2"/>
  </r>
  <r>
    <x v="2"/>
    <x v="11"/>
    <x v="0"/>
    <x v="2"/>
    <x v="20"/>
    <x v="11"/>
    <n v="26"/>
    <n v="15"/>
    <n v="7"/>
    <n v="6"/>
    <n v="2"/>
    <n v="0"/>
    <n v="0"/>
    <n v="0"/>
    <n v="8"/>
    <n v="0"/>
    <n v="3"/>
    <n v="4"/>
    <n v="1"/>
    <n v="0"/>
    <n v="3"/>
  </r>
  <r>
    <x v="2"/>
    <x v="11"/>
    <x v="0"/>
    <x v="2"/>
    <x v="55"/>
    <x v="11"/>
    <n v="2"/>
    <n v="0"/>
    <n v="0"/>
    <n v="0"/>
    <n v="0"/>
    <n v="0"/>
    <n v="0"/>
    <n v="0"/>
    <n v="2"/>
    <n v="1"/>
    <n v="0"/>
    <n v="0"/>
    <n v="1"/>
    <n v="0"/>
    <n v="0"/>
  </r>
  <r>
    <x v="2"/>
    <x v="11"/>
    <x v="0"/>
    <x v="1"/>
    <x v="48"/>
    <x v="11"/>
    <n v="34"/>
    <n v="30"/>
    <n v="6"/>
    <n v="10"/>
    <n v="9"/>
    <n v="2"/>
    <n v="3"/>
    <n v="0"/>
    <n v="4"/>
    <n v="2"/>
    <n v="0"/>
    <n v="0"/>
    <n v="2"/>
    <n v="0"/>
    <n v="0"/>
  </r>
  <r>
    <x v="2"/>
    <x v="11"/>
    <x v="0"/>
    <x v="0"/>
    <x v="14"/>
    <x v="11"/>
    <n v="9"/>
    <n v="5"/>
    <n v="4"/>
    <n v="0"/>
    <n v="1"/>
    <n v="0"/>
    <n v="0"/>
    <n v="0"/>
    <n v="4"/>
    <n v="2"/>
    <n v="2"/>
    <n v="0"/>
    <n v="0"/>
    <n v="0"/>
    <n v="0"/>
  </r>
  <r>
    <x v="2"/>
    <x v="11"/>
    <x v="0"/>
    <x v="1"/>
    <x v="3"/>
    <x v="11"/>
    <n v="26"/>
    <n v="5"/>
    <n v="3"/>
    <n v="1"/>
    <n v="1"/>
    <n v="0"/>
    <n v="0"/>
    <n v="0"/>
    <n v="15"/>
    <n v="9"/>
    <n v="3"/>
    <n v="3"/>
    <n v="0"/>
    <n v="0"/>
    <n v="6"/>
  </r>
  <r>
    <x v="2"/>
    <x v="11"/>
    <x v="0"/>
    <x v="2"/>
    <x v="5"/>
    <x v="11"/>
    <n v="65"/>
    <n v="46"/>
    <n v="9"/>
    <n v="16"/>
    <n v="7"/>
    <n v="12"/>
    <n v="2"/>
    <n v="0"/>
    <n v="15"/>
    <n v="7"/>
    <n v="2"/>
    <n v="2"/>
    <n v="4"/>
    <n v="0"/>
    <n v="4"/>
  </r>
  <r>
    <x v="2"/>
    <x v="11"/>
    <x v="0"/>
    <x v="0"/>
    <x v="8"/>
    <x v="11"/>
    <n v="23"/>
    <n v="16"/>
    <n v="8"/>
    <n v="3"/>
    <n v="3"/>
    <n v="2"/>
    <n v="0"/>
    <n v="0"/>
    <n v="6"/>
    <n v="1"/>
    <n v="1"/>
    <n v="1"/>
    <n v="3"/>
    <n v="0"/>
    <n v="1"/>
  </r>
  <r>
    <x v="2"/>
    <x v="11"/>
    <x v="0"/>
    <x v="2"/>
    <x v="29"/>
    <x v="11"/>
    <n v="31"/>
    <n v="5"/>
    <n v="3"/>
    <n v="1"/>
    <n v="1"/>
    <n v="0"/>
    <n v="0"/>
    <n v="0"/>
    <n v="17"/>
    <n v="3"/>
    <n v="6"/>
    <n v="6"/>
    <n v="2"/>
    <n v="0"/>
    <n v="9"/>
  </r>
  <r>
    <x v="2"/>
    <x v="11"/>
    <x v="0"/>
    <x v="2"/>
    <x v="10"/>
    <x v="11"/>
    <n v="36"/>
    <n v="23"/>
    <n v="12"/>
    <n v="7"/>
    <n v="3"/>
    <n v="1"/>
    <n v="0"/>
    <n v="0"/>
    <n v="6"/>
    <n v="0"/>
    <n v="2"/>
    <n v="3"/>
    <n v="1"/>
    <n v="0"/>
    <n v="7"/>
  </r>
  <r>
    <x v="2"/>
    <x v="11"/>
    <x v="0"/>
    <x v="2"/>
    <x v="56"/>
    <x v="11"/>
    <n v="26"/>
    <n v="11"/>
    <n v="4"/>
    <n v="6"/>
    <n v="1"/>
    <n v="0"/>
    <n v="0"/>
    <n v="0"/>
    <n v="10"/>
    <n v="4"/>
    <n v="3"/>
    <n v="0"/>
    <n v="3"/>
    <n v="0"/>
    <n v="5"/>
  </r>
  <r>
    <x v="2"/>
    <x v="11"/>
    <x v="0"/>
    <x v="2"/>
    <x v="54"/>
    <x v="11"/>
    <n v="2"/>
    <n v="1"/>
    <n v="1"/>
    <n v="0"/>
    <n v="0"/>
    <n v="0"/>
    <n v="0"/>
    <n v="0"/>
    <n v="0"/>
    <n v="0"/>
    <n v="0"/>
    <n v="0"/>
    <n v="0"/>
    <n v="0"/>
    <n v="1"/>
  </r>
  <r>
    <x v="2"/>
    <x v="11"/>
    <x v="1"/>
    <x v="3"/>
    <x v="37"/>
    <x v="12"/>
    <n v="473"/>
    <n v="463"/>
    <n v="35"/>
    <n v="58"/>
    <n v="68"/>
    <n v="94"/>
    <n v="156"/>
    <n v="52"/>
    <n v="3"/>
    <n v="0"/>
    <n v="0"/>
    <n v="0"/>
    <n v="3"/>
    <n v="0"/>
    <n v="7"/>
  </r>
  <r>
    <x v="2"/>
    <x v="11"/>
    <x v="1"/>
    <x v="3"/>
    <x v="36"/>
    <x v="12"/>
    <n v="511"/>
    <n v="493"/>
    <n v="66"/>
    <n v="83"/>
    <n v="87"/>
    <n v="104"/>
    <n v="115"/>
    <n v="38"/>
    <n v="5"/>
    <n v="0"/>
    <n v="0"/>
    <n v="1"/>
    <n v="4"/>
    <n v="0"/>
    <n v="13"/>
  </r>
  <r>
    <x v="2"/>
    <x v="11"/>
    <x v="1"/>
    <x v="4"/>
    <x v="39"/>
    <x v="13"/>
    <n v="682"/>
    <n v="664"/>
    <n v="31"/>
    <n v="41"/>
    <n v="88"/>
    <n v="121"/>
    <n v="314"/>
    <n v="69"/>
    <n v="16"/>
    <n v="3"/>
    <n v="1"/>
    <n v="6"/>
    <n v="6"/>
    <n v="0"/>
    <n v="2"/>
  </r>
  <r>
    <x v="2"/>
    <x v="11"/>
    <x v="1"/>
    <x v="4"/>
    <x v="38"/>
    <x v="14"/>
    <n v="758"/>
    <n v="716"/>
    <n v="52"/>
    <n v="80"/>
    <n v="136"/>
    <n v="182"/>
    <n v="215"/>
    <n v="51"/>
    <n v="38"/>
    <n v="5"/>
    <n v="8"/>
    <n v="22"/>
    <n v="3"/>
    <n v="0"/>
    <n v="4"/>
  </r>
  <r>
    <x v="2"/>
    <x v="11"/>
    <x v="2"/>
    <x v="9"/>
    <x v="46"/>
    <x v="12"/>
    <n v="147"/>
    <n v="135"/>
    <n v="42"/>
    <n v="43"/>
    <n v="26"/>
    <n v="17"/>
    <n v="5"/>
    <n v="2"/>
    <n v="5"/>
    <n v="0"/>
    <n v="0"/>
    <n v="1"/>
    <n v="4"/>
    <n v="0"/>
    <n v="7"/>
  </r>
  <r>
    <x v="2"/>
    <x v="11"/>
    <x v="2"/>
    <x v="7"/>
    <x v="74"/>
    <x v="12"/>
    <n v="25"/>
    <n v="24"/>
    <n v="3"/>
    <n v="1"/>
    <n v="6"/>
    <n v="2"/>
    <n v="9"/>
    <n v="3"/>
    <n v="0"/>
    <n v="0"/>
    <n v="0"/>
    <n v="0"/>
    <n v="0"/>
    <n v="0"/>
    <n v="1"/>
  </r>
  <r>
    <x v="2"/>
    <x v="11"/>
    <x v="2"/>
    <x v="6"/>
    <x v="81"/>
    <x v="12"/>
    <n v="24"/>
    <n v="24"/>
    <n v="3"/>
    <n v="2"/>
    <n v="2"/>
    <n v="11"/>
    <n v="3"/>
    <n v="3"/>
    <n v="0"/>
    <n v="0"/>
    <n v="0"/>
    <n v="0"/>
    <n v="0"/>
    <n v="0"/>
    <n v="0"/>
  </r>
  <r>
    <x v="2"/>
    <x v="11"/>
    <x v="2"/>
    <x v="6"/>
    <x v="41"/>
    <x v="15"/>
    <n v="30"/>
    <n v="30"/>
    <n v="1"/>
    <n v="4"/>
    <n v="6"/>
    <n v="14"/>
    <n v="5"/>
    <n v="0"/>
    <n v="0"/>
    <n v="0"/>
    <n v="0"/>
    <n v="0"/>
    <n v="0"/>
    <n v="0"/>
    <n v="0"/>
  </r>
  <r>
    <x v="2"/>
    <x v="11"/>
    <x v="2"/>
    <x v="5"/>
    <x v="40"/>
    <x v="12"/>
    <n v="22"/>
    <n v="21"/>
    <n v="3"/>
    <n v="3"/>
    <n v="6"/>
    <n v="8"/>
    <n v="1"/>
    <n v="0"/>
    <n v="0"/>
    <n v="0"/>
    <n v="0"/>
    <n v="0"/>
    <n v="0"/>
    <n v="0"/>
    <n v="1"/>
  </r>
  <r>
    <x v="2"/>
    <x v="11"/>
    <x v="2"/>
    <x v="7"/>
    <x v="44"/>
    <x v="12"/>
    <n v="56"/>
    <n v="56"/>
    <n v="15"/>
    <n v="11"/>
    <n v="12"/>
    <n v="10"/>
    <n v="6"/>
    <n v="2"/>
    <n v="0"/>
    <n v="0"/>
    <n v="0"/>
    <n v="0"/>
    <n v="0"/>
    <n v="0"/>
    <n v="0"/>
  </r>
  <r>
    <x v="2"/>
    <x v="11"/>
    <x v="2"/>
    <x v="5"/>
    <x v="77"/>
    <x v="12"/>
    <n v="26"/>
    <n v="26"/>
    <n v="1"/>
    <n v="1"/>
    <n v="8"/>
    <n v="7"/>
    <n v="9"/>
    <n v="0"/>
    <n v="0"/>
    <n v="0"/>
    <n v="0"/>
    <n v="0"/>
    <n v="0"/>
    <n v="0"/>
    <n v="0"/>
  </r>
  <r>
    <x v="2"/>
    <x v="11"/>
    <x v="2"/>
    <x v="5"/>
    <x v="75"/>
    <x v="12"/>
    <n v="18"/>
    <n v="17"/>
    <n v="4"/>
    <n v="6"/>
    <n v="4"/>
    <n v="2"/>
    <n v="1"/>
    <n v="0"/>
    <n v="1"/>
    <n v="0"/>
    <n v="0"/>
    <n v="0"/>
    <n v="1"/>
    <n v="0"/>
    <n v="0"/>
  </r>
  <r>
    <x v="2"/>
    <x v="11"/>
    <x v="2"/>
    <x v="7"/>
    <x v="43"/>
    <x v="12"/>
    <n v="63"/>
    <n v="62"/>
    <n v="7"/>
    <n v="7"/>
    <n v="12"/>
    <n v="15"/>
    <n v="12"/>
    <n v="9"/>
    <n v="0"/>
    <n v="0"/>
    <n v="0"/>
    <n v="0"/>
    <n v="0"/>
    <n v="0"/>
    <n v="1"/>
  </r>
  <r>
    <x v="2"/>
    <x v="11"/>
    <x v="2"/>
    <x v="5"/>
    <x v="65"/>
    <x v="12"/>
    <n v="19"/>
    <n v="19"/>
    <n v="2"/>
    <n v="0"/>
    <n v="2"/>
    <n v="7"/>
    <n v="7"/>
    <n v="1"/>
    <n v="0"/>
    <n v="0"/>
    <n v="0"/>
    <n v="0"/>
    <n v="0"/>
    <n v="0"/>
    <n v="0"/>
  </r>
  <r>
    <x v="2"/>
    <x v="11"/>
    <x v="2"/>
    <x v="7"/>
    <x v="45"/>
    <x v="12"/>
    <n v="31"/>
    <n v="31"/>
    <n v="1"/>
    <n v="2"/>
    <n v="5"/>
    <n v="13"/>
    <n v="6"/>
    <n v="4"/>
    <n v="0"/>
    <n v="0"/>
    <n v="0"/>
    <n v="0"/>
    <n v="0"/>
    <n v="0"/>
    <n v="0"/>
  </r>
  <r>
    <x v="2"/>
    <x v="11"/>
    <x v="2"/>
    <x v="5"/>
    <x v="82"/>
    <x v="12"/>
    <n v="29"/>
    <n v="29"/>
    <n v="1"/>
    <n v="1"/>
    <n v="2"/>
    <n v="7"/>
    <n v="11"/>
    <n v="7"/>
    <n v="0"/>
    <n v="0"/>
    <n v="0"/>
    <n v="0"/>
    <n v="0"/>
    <n v="0"/>
    <n v="0"/>
  </r>
  <r>
    <x v="2"/>
    <x v="11"/>
    <x v="2"/>
    <x v="5"/>
    <x v="47"/>
    <x v="12"/>
    <n v="24"/>
    <n v="24"/>
    <n v="3"/>
    <n v="4"/>
    <n v="11"/>
    <n v="3"/>
    <n v="3"/>
    <n v="0"/>
    <n v="0"/>
    <n v="0"/>
    <n v="0"/>
    <n v="0"/>
    <n v="0"/>
    <n v="0"/>
    <n v="0"/>
  </r>
  <r>
    <x v="2"/>
    <x v="11"/>
    <x v="2"/>
    <x v="7"/>
    <x v="66"/>
    <x v="12"/>
    <n v="25"/>
    <n v="25"/>
    <n v="4"/>
    <n v="2"/>
    <n v="6"/>
    <n v="8"/>
    <n v="3"/>
    <n v="2"/>
    <n v="0"/>
    <n v="0"/>
    <n v="0"/>
    <n v="0"/>
    <n v="0"/>
    <n v="0"/>
    <n v="0"/>
  </r>
  <r>
    <x v="2"/>
    <x v="12"/>
    <x v="0"/>
    <x v="1"/>
    <x v="24"/>
    <x v="11"/>
    <n v="182"/>
    <n v="85"/>
    <n v="30"/>
    <n v="26"/>
    <n v="20"/>
    <n v="8"/>
    <n v="1"/>
    <n v="0"/>
    <n v="79"/>
    <n v="15"/>
    <n v="23"/>
    <n v="32"/>
    <n v="9"/>
    <n v="0"/>
    <n v="18"/>
  </r>
  <r>
    <x v="2"/>
    <x v="12"/>
    <x v="0"/>
    <x v="2"/>
    <x v="18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2"/>
    <x v="0"/>
    <x v="0"/>
    <x v="8"/>
    <x v="11"/>
    <n v="29"/>
    <n v="2"/>
    <n v="2"/>
    <n v="0"/>
    <n v="0"/>
    <n v="0"/>
    <n v="0"/>
    <n v="0"/>
    <n v="16"/>
    <n v="10"/>
    <n v="4"/>
    <n v="2"/>
    <n v="0"/>
    <n v="0"/>
    <n v="11"/>
  </r>
  <r>
    <x v="2"/>
    <x v="12"/>
    <x v="0"/>
    <x v="2"/>
    <x v="6"/>
    <x v="11"/>
    <n v="26"/>
    <n v="2"/>
    <n v="1"/>
    <n v="1"/>
    <n v="0"/>
    <n v="0"/>
    <n v="0"/>
    <n v="0"/>
    <n v="14"/>
    <n v="12"/>
    <n v="1"/>
    <n v="1"/>
    <n v="0"/>
    <n v="0"/>
    <n v="10"/>
  </r>
  <r>
    <x v="2"/>
    <x v="12"/>
    <x v="0"/>
    <x v="0"/>
    <x v="2"/>
    <x v="11"/>
    <n v="6"/>
    <n v="0"/>
    <n v="0"/>
    <n v="0"/>
    <n v="0"/>
    <n v="0"/>
    <n v="0"/>
    <n v="0"/>
    <n v="2"/>
    <n v="0"/>
    <n v="0"/>
    <n v="2"/>
    <n v="0"/>
    <n v="0"/>
    <n v="4"/>
  </r>
  <r>
    <x v="2"/>
    <x v="12"/>
    <x v="0"/>
    <x v="1"/>
    <x v="35"/>
    <x v="11"/>
    <n v="27"/>
    <n v="24"/>
    <n v="10"/>
    <n v="6"/>
    <n v="6"/>
    <n v="2"/>
    <n v="0"/>
    <n v="0"/>
    <n v="3"/>
    <n v="0"/>
    <n v="1"/>
    <n v="2"/>
    <n v="0"/>
    <n v="0"/>
    <n v="0"/>
  </r>
  <r>
    <x v="2"/>
    <x v="12"/>
    <x v="0"/>
    <x v="0"/>
    <x v="16"/>
    <x v="11"/>
    <n v="19"/>
    <n v="1"/>
    <n v="1"/>
    <n v="0"/>
    <n v="0"/>
    <n v="0"/>
    <n v="0"/>
    <n v="0"/>
    <n v="16"/>
    <n v="7"/>
    <n v="2"/>
    <n v="4"/>
    <n v="3"/>
    <n v="0"/>
    <n v="2"/>
  </r>
  <r>
    <x v="2"/>
    <x v="12"/>
    <x v="0"/>
    <x v="0"/>
    <x v="60"/>
    <x v="11"/>
    <n v="10"/>
    <n v="0"/>
    <n v="0"/>
    <n v="0"/>
    <n v="0"/>
    <n v="0"/>
    <n v="0"/>
    <n v="0"/>
    <n v="3"/>
    <n v="2"/>
    <n v="1"/>
    <n v="0"/>
    <n v="0"/>
    <n v="0"/>
    <n v="7"/>
  </r>
  <r>
    <x v="2"/>
    <x v="12"/>
    <x v="0"/>
    <x v="0"/>
    <x v="32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2"/>
    <x v="0"/>
    <x v="2"/>
    <x v="11"/>
    <x v="11"/>
    <n v="50"/>
    <n v="3"/>
    <n v="2"/>
    <n v="1"/>
    <n v="0"/>
    <n v="0"/>
    <n v="0"/>
    <n v="0"/>
    <n v="22"/>
    <n v="19"/>
    <n v="0"/>
    <n v="2"/>
    <n v="1"/>
    <n v="0"/>
    <n v="25"/>
  </r>
  <r>
    <x v="2"/>
    <x v="12"/>
    <x v="0"/>
    <x v="2"/>
    <x v="5"/>
    <x v="11"/>
    <n v="7"/>
    <n v="5"/>
    <n v="3"/>
    <n v="0"/>
    <n v="1"/>
    <n v="0"/>
    <n v="1"/>
    <n v="0"/>
    <n v="2"/>
    <n v="0"/>
    <n v="2"/>
    <n v="0"/>
    <n v="0"/>
    <n v="0"/>
    <n v="0"/>
  </r>
  <r>
    <x v="2"/>
    <x v="12"/>
    <x v="0"/>
    <x v="2"/>
    <x v="21"/>
    <x v="11"/>
    <n v="30"/>
    <n v="2"/>
    <n v="2"/>
    <n v="0"/>
    <n v="0"/>
    <n v="0"/>
    <n v="0"/>
    <n v="0"/>
    <n v="22"/>
    <n v="13"/>
    <n v="6"/>
    <n v="2"/>
    <n v="1"/>
    <n v="0"/>
    <n v="6"/>
  </r>
  <r>
    <x v="2"/>
    <x v="12"/>
    <x v="0"/>
    <x v="0"/>
    <x v="1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2"/>
    <x v="0"/>
    <x v="2"/>
    <x v="20"/>
    <x v="11"/>
    <n v="8"/>
    <n v="1"/>
    <n v="1"/>
    <n v="0"/>
    <n v="0"/>
    <n v="0"/>
    <n v="0"/>
    <n v="0"/>
    <n v="3"/>
    <n v="3"/>
    <n v="0"/>
    <n v="0"/>
    <n v="0"/>
    <n v="0"/>
    <n v="4"/>
  </r>
  <r>
    <x v="2"/>
    <x v="12"/>
    <x v="0"/>
    <x v="1"/>
    <x v="48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12"/>
    <x v="0"/>
    <x v="1"/>
    <x v="26"/>
    <x v="11"/>
    <n v="23"/>
    <n v="11"/>
    <n v="8"/>
    <n v="2"/>
    <n v="1"/>
    <n v="0"/>
    <n v="0"/>
    <n v="0"/>
    <n v="9"/>
    <n v="3"/>
    <n v="3"/>
    <n v="2"/>
    <n v="1"/>
    <n v="0"/>
    <n v="3"/>
  </r>
  <r>
    <x v="2"/>
    <x v="12"/>
    <x v="0"/>
    <x v="2"/>
    <x v="31"/>
    <x v="11"/>
    <n v="3"/>
    <n v="1"/>
    <n v="0"/>
    <n v="1"/>
    <n v="0"/>
    <n v="0"/>
    <n v="0"/>
    <n v="0"/>
    <n v="1"/>
    <n v="0"/>
    <n v="1"/>
    <n v="0"/>
    <n v="0"/>
    <n v="0"/>
    <n v="1"/>
  </r>
  <r>
    <x v="2"/>
    <x v="12"/>
    <x v="0"/>
    <x v="2"/>
    <x v="29"/>
    <x v="11"/>
    <n v="4"/>
    <n v="1"/>
    <n v="1"/>
    <n v="0"/>
    <n v="0"/>
    <n v="0"/>
    <n v="0"/>
    <n v="0"/>
    <n v="3"/>
    <n v="0"/>
    <n v="1"/>
    <n v="2"/>
    <n v="0"/>
    <n v="0"/>
    <n v="0"/>
  </r>
  <r>
    <x v="2"/>
    <x v="12"/>
    <x v="0"/>
    <x v="0"/>
    <x v="0"/>
    <x v="11"/>
    <n v="19"/>
    <n v="3"/>
    <n v="1"/>
    <n v="0"/>
    <n v="1"/>
    <n v="1"/>
    <n v="0"/>
    <n v="0"/>
    <n v="14"/>
    <n v="8"/>
    <n v="5"/>
    <n v="1"/>
    <n v="0"/>
    <n v="0"/>
    <n v="2"/>
  </r>
  <r>
    <x v="2"/>
    <x v="12"/>
    <x v="0"/>
    <x v="2"/>
    <x v="63"/>
    <x v="11"/>
    <n v="8"/>
    <n v="2"/>
    <n v="1"/>
    <n v="1"/>
    <n v="0"/>
    <n v="0"/>
    <n v="0"/>
    <n v="0"/>
    <n v="5"/>
    <n v="0"/>
    <n v="1"/>
    <n v="1"/>
    <n v="3"/>
    <n v="0"/>
    <n v="1"/>
  </r>
  <r>
    <x v="2"/>
    <x v="12"/>
    <x v="0"/>
    <x v="1"/>
    <x v="4"/>
    <x v="11"/>
    <n v="32"/>
    <n v="3"/>
    <n v="3"/>
    <n v="0"/>
    <n v="0"/>
    <n v="0"/>
    <n v="0"/>
    <n v="0"/>
    <n v="17"/>
    <n v="10"/>
    <n v="1"/>
    <n v="5"/>
    <n v="1"/>
    <n v="0"/>
    <n v="12"/>
  </r>
  <r>
    <x v="2"/>
    <x v="12"/>
    <x v="0"/>
    <x v="0"/>
    <x v="14"/>
    <x v="11"/>
    <n v="19"/>
    <n v="1"/>
    <n v="1"/>
    <n v="0"/>
    <n v="0"/>
    <n v="0"/>
    <n v="0"/>
    <n v="0"/>
    <n v="14"/>
    <n v="9"/>
    <n v="1"/>
    <n v="2"/>
    <n v="2"/>
    <n v="0"/>
    <n v="4"/>
  </r>
  <r>
    <x v="2"/>
    <x v="12"/>
    <x v="0"/>
    <x v="0"/>
    <x v="34"/>
    <x v="11"/>
    <n v="23"/>
    <n v="1"/>
    <n v="1"/>
    <n v="0"/>
    <n v="0"/>
    <n v="0"/>
    <n v="0"/>
    <n v="0"/>
    <n v="13"/>
    <n v="8"/>
    <n v="2"/>
    <n v="2"/>
    <n v="1"/>
    <n v="0"/>
    <n v="9"/>
  </r>
  <r>
    <x v="2"/>
    <x v="12"/>
    <x v="0"/>
    <x v="2"/>
    <x v="7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12"/>
    <x v="0"/>
    <x v="2"/>
    <x v="56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12"/>
    <x v="0"/>
    <x v="2"/>
    <x v="25"/>
    <x v="11"/>
    <n v="25"/>
    <n v="2"/>
    <n v="2"/>
    <n v="0"/>
    <n v="0"/>
    <n v="0"/>
    <n v="0"/>
    <n v="0"/>
    <n v="16"/>
    <n v="14"/>
    <n v="1"/>
    <n v="0"/>
    <n v="1"/>
    <n v="0"/>
    <n v="7"/>
  </r>
  <r>
    <x v="2"/>
    <x v="12"/>
    <x v="0"/>
    <x v="1"/>
    <x v="22"/>
    <x v="11"/>
    <n v="18"/>
    <n v="1"/>
    <n v="1"/>
    <n v="0"/>
    <n v="0"/>
    <n v="0"/>
    <n v="0"/>
    <n v="0"/>
    <n v="12"/>
    <n v="6"/>
    <n v="3"/>
    <n v="3"/>
    <n v="0"/>
    <n v="0"/>
    <n v="5"/>
  </r>
  <r>
    <x v="2"/>
    <x v="12"/>
    <x v="1"/>
    <x v="3"/>
    <x v="37"/>
    <x v="12"/>
    <n v="72"/>
    <n v="64"/>
    <n v="14"/>
    <n v="19"/>
    <n v="21"/>
    <n v="8"/>
    <n v="2"/>
    <n v="0"/>
    <n v="4"/>
    <n v="0"/>
    <n v="0"/>
    <n v="0"/>
    <n v="4"/>
    <n v="0"/>
    <n v="4"/>
  </r>
  <r>
    <x v="2"/>
    <x v="12"/>
    <x v="1"/>
    <x v="3"/>
    <x v="36"/>
    <x v="12"/>
    <n v="329"/>
    <n v="314"/>
    <n v="38"/>
    <n v="50"/>
    <n v="63"/>
    <n v="74"/>
    <n v="77"/>
    <n v="12"/>
    <n v="8"/>
    <n v="0"/>
    <n v="0"/>
    <n v="3"/>
    <n v="5"/>
    <n v="0"/>
    <n v="7"/>
  </r>
  <r>
    <x v="2"/>
    <x v="12"/>
    <x v="1"/>
    <x v="4"/>
    <x v="39"/>
    <x v="13"/>
    <n v="272"/>
    <n v="210"/>
    <n v="43"/>
    <n v="37"/>
    <n v="41"/>
    <n v="30"/>
    <n v="50"/>
    <n v="9"/>
    <n v="52"/>
    <n v="19"/>
    <n v="15"/>
    <n v="13"/>
    <n v="5"/>
    <n v="0"/>
    <n v="10"/>
  </r>
  <r>
    <x v="2"/>
    <x v="12"/>
    <x v="1"/>
    <x v="4"/>
    <x v="38"/>
    <x v="14"/>
    <n v="148"/>
    <n v="104"/>
    <n v="21"/>
    <n v="23"/>
    <n v="31"/>
    <n v="18"/>
    <n v="9"/>
    <n v="2"/>
    <n v="30"/>
    <n v="4"/>
    <n v="7"/>
    <n v="12"/>
    <n v="7"/>
    <n v="0"/>
    <n v="14"/>
  </r>
  <r>
    <x v="2"/>
    <x v="12"/>
    <x v="2"/>
    <x v="9"/>
    <x v="46"/>
    <x v="12"/>
    <n v="23"/>
    <n v="12"/>
    <n v="8"/>
    <n v="1"/>
    <n v="1"/>
    <n v="1"/>
    <n v="1"/>
    <n v="0"/>
    <n v="7"/>
    <n v="0"/>
    <n v="0"/>
    <n v="5"/>
    <n v="2"/>
    <n v="0"/>
    <n v="4"/>
  </r>
  <r>
    <x v="2"/>
    <x v="12"/>
    <x v="2"/>
    <x v="6"/>
    <x v="41"/>
    <x v="15"/>
    <n v="54"/>
    <n v="39"/>
    <n v="12"/>
    <n v="3"/>
    <n v="14"/>
    <n v="7"/>
    <n v="3"/>
    <n v="0"/>
    <n v="14"/>
    <n v="2"/>
    <n v="4"/>
    <n v="7"/>
    <n v="1"/>
    <n v="0"/>
    <n v="1"/>
  </r>
  <r>
    <x v="2"/>
    <x v="13"/>
    <x v="0"/>
    <x v="0"/>
    <x v="0"/>
    <x v="11"/>
    <n v="5"/>
    <n v="1"/>
    <n v="0"/>
    <n v="0"/>
    <n v="1"/>
    <n v="0"/>
    <n v="0"/>
    <n v="0"/>
    <n v="0"/>
    <n v="0"/>
    <n v="0"/>
    <n v="0"/>
    <n v="0"/>
    <n v="0"/>
    <n v="4"/>
  </r>
  <r>
    <x v="2"/>
    <x v="13"/>
    <x v="0"/>
    <x v="1"/>
    <x v="3"/>
    <x v="11"/>
    <n v="6"/>
    <n v="1"/>
    <n v="1"/>
    <n v="0"/>
    <n v="0"/>
    <n v="0"/>
    <n v="0"/>
    <n v="0"/>
    <n v="1"/>
    <n v="0"/>
    <n v="1"/>
    <n v="0"/>
    <n v="0"/>
    <n v="0"/>
    <n v="4"/>
  </r>
  <r>
    <x v="2"/>
    <x v="13"/>
    <x v="0"/>
    <x v="1"/>
    <x v="4"/>
    <x v="11"/>
    <n v="59"/>
    <n v="21"/>
    <n v="14"/>
    <n v="4"/>
    <n v="2"/>
    <n v="0"/>
    <n v="1"/>
    <n v="0"/>
    <n v="28"/>
    <n v="14"/>
    <n v="6"/>
    <n v="3"/>
    <n v="5"/>
    <n v="0"/>
    <n v="10"/>
  </r>
  <r>
    <x v="2"/>
    <x v="13"/>
    <x v="0"/>
    <x v="2"/>
    <x v="30"/>
    <x v="11"/>
    <n v="18"/>
    <n v="7"/>
    <n v="2"/>
    <n v="1"/>
    <n v="2"/>
    <n v="1"/>
    <n v="1"/>
    <n v="0"/>
    <n v="4"/>
    <n v="2"/>
    <n v="1"/>
    <n v="1"/>
    <n v="0"/>
    <n v="0"/>
    <n v="7"/>
  </r>
  <r>
    <x v="2"/>
    <x v="13"/>
    <x v="0"/>
    <x v="2"/>
    <x v="5"/>
    <x v="11"/>
    <n v="50"/>
    <n v="11"/>
    <n v="3"/>
    <n v="3"/>
    <n v="2"/>
    <n v="2"/>
    <n v="1"/>
    <n v="0"/>
    <n v="24"/>
    <n v="7"/>
    <n v="5"/>
    <n v="8"/>
    <n v="4"/>
    <n v="0"/>
    <n v="15"/>
  </r>
  <r>
    <x v="2"/>
    <x v="13"/>
    <x v="0"/>
    <x v="0"/>
    <x v="76"/>
    <x v="11"/>
    <n v="14"/>
    <n v="0"/>
    <n v="0"/>
    <n v="0"/>
    <n v="0"/>
    <n v="0"/>
    <n v="0"/>
    <n v="0"/>
    <n v="11"/>
    <n v="8"/>
    <n v="2"/>
    <n v="1"/>
    <n v="0"/>
    <n v="0"/>
    <n v="3"/>
  </r>
  <r>
    <x v="2"/>
    <x v="13"/>
    <x v="0"/>
    <x v="2"/>
    <x v="56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3"/>
    <x v="0"/>
    <x v="2"/>
    <x v="6"/>
    <x v="11"/>
    <n v="16"/>
    <n v="0"/>
    <n v="0"/>
    <n v="0"/>
    <n v="0"/>
    <n v="0"/>
    <n v="0"/>
    <n v="0"/>
    <n v="1"/>
    <n v="1"/>
    <n v="0"/>
    <n v="0"/>
    <n v="0"/>
    <n v="0"/>
    <n v="15"/>
  </r>
  <r>
    <x v="2"/>
    <x v="13"/>
    <x v="0"/>
    <x v="1"/>
    <x v="24"/>
    <x v="11"/>
    <n v="56"/>
    <n v="19"/>
    <n v="7"/>
    <n v="7"/>
    <n v="2"/>
    <n v="3"/>
    <n v="0"/>
    <n v="0"/>
    <n v="31"/>
    <n v="9"/>
    <n v="13"/>
    <n v="5"/>
    <n v="4"/>
    <n v="0"/>
    <n v="6"/>
  </r>
  <r>
    <x v="2"/>
    <x v="13"/>
    <x v="0"/>
    <x v="2"/>
    <x v="18"/>
    <x v="11"/>
    <n v="20"/>
    <n v="2"/>
    <n v="1"/>
    <n v="1"/>
    <n v="0"/>
    <n v="0"/>
    <n v="0"/>
    <n v="0"/>
    <n v="0"/>
    <n v="0"/>
    <n v="0"/>
    <n v="0"/>
    <n v="0"/>
    <n v="0"/>
    <n v="18"/>
  </r>
  <r>
    <x v="2"/>
    <x v="13"/>
    <x v="0"/>
    <x v="1"/>
    <x v="35"/>
    <x v="11"/>
    <n v="16"/>
    <n v="11"/>
    <n v="7"/>
    <n v="4"/>
    <n v="0"/>
    <n v="0"/>
    <n v="0"/>
    <n v="0"/>
    <n v="4"/>
    <n v="0"/>
    <n v="0"/>
    <n v="4"/>
    <n v="0"/>
    <n v="0"/>
    <n v="1"/>
  </r>
  <r>
    <x v="2"/>
    <x v="13"/>
    <x v="0"/>
    <x v="1"/>
    <x v="72"/>
    <x v="11"/>
    <n v="23"/>
    <n v="0"/>
    <n v="0"/>
    <n v="0"/>
    <n v="0"/>
    <n v="0"/>
    <n v="0"/>
    <n v="0"/>
    <n v="9"/>
    <n v="7"/>
    <n v="1"/>
    <n v="1"/>
    <n v="0"/>
    <n v="0"/>
    <n v="14"/>
  </r>
  <r>
    <x v="2"/>
    <x v="13"/>
    <x v="0"/>
    <x v="2"/>
    <x v="20"/>
    <x v="11"/>
    <n v="12"/>
    <n v="1"/>
    <n v="0"/>
    <n v="0"/>
    <n v="1"/>
    <n v="0"/>
    <n v="0"/>
    <n v="0"/>
    <n v="8"/>
    <n v="8"/>
    <n v="0"/>
    <n v="0"/>
    <n v="0"/>
    <n v="0"/>
    <n v="3"/>
  </r>
  <r>
    <x v="2"/>
    <x v="13"/>
    <x v="0"/>
    <x v="2"/>
    <x v="15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13"/>
    <x v="0"/>
    <x v="2"/>
    <x v="50"/>
    <x v="11"/>
    <n v="17"/>
    <n v="4"/>
    <n v="1"/>
    <n v="1"/>
    <n v="2"/>
    <n v="0"/>
    <n v="0"/>
    <n v="0"/>
    <n v="11"/>
    <n v="7"/>
    <n v="1"/>
    <n v="3"/>
    <n v="0"/>
    <n v="0"/>
    <n v="2"/>
  </r>
  <r>
    <x v="2"/>
    <x v="13"/>
    <x v="0"/>
    <x v="0"/>
    <x v="14"/>
    <x v="11"/>
    <n v="14"/>
    <n v="4"/>
    <n v="1"/>
    <n v="1"/>
    <n v="1"/>
    <n v="1"/>
    <n v="0"/>
    <n v="0"/>
    <n v="10"/>
    <n v="5"/>
    <n v="2"/>
    <n v="2"/>
    <n v="1"/>
    <n v="0"/>
    <n v="0"/>
  </r>
  <r>
    <x v="2"/>
    <x v="13"/>
    <x v="0"/>
    <x v="2"/>
    <x v="52"/>
    <x v="11"/>
    <n v="3"/>
    <n v="0"/>
    <n v="0"/>
    <n v="0"/>
    <n v="0"/>
    <n v="0"/>
    <n v="0"/>
    <n v="0"/>
    <n v="2"/>
    <n v="0"/>
    <n v="1"/>
    <n v="1"/>
    <n v="0"/>
    <n v="0"/>
    <n v="1"/>
  </r>
  <r>
    <x v="2"/>
    <x v="13"/>
    <x v="0"/>
    <x v="2"/>
    <x v="7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3"/>
    <x v="0"/>
    <x v="2"/>
    <x v="55"/>
    <x v="11"/>
    <n v="3"/>
    <n v="1"/>
    <n v="0"/>
    <n v="0"/>
    <n v="0"/>
    <n v="0"/>
    <n v="1"/>
    <n v="0"/>
    <n v="1"/>
    <n v="1"/>
    <n v="0"/>
    <n v="0"/>
    <n v="0"/>
    <n v="0"/>
    <n v="1"/>
  </r>
  <r>
    <x v="2"/>
    <x v="13"/>
    <x v="0"/>
    <x v="2"/>
    <x v="11"/>
    <x v="11"/>
    <n v="14"/>
    <n v="3"/>
    <n v="3"/>
    <n v="0"/>
    <n v="0"/>
    <n v="0"/>
    <n v="0"/>
    <n v="0"/>
    <n v="5"/>
    <n v="3"/>
    <n v="0"/>
    <n v="2"/>
    <n v="0"/>
    <n v="0"/>
    <n v="6"/>
  </r>
  <r>
    <x v="2"/>
    <x v="13"/>
    <x v="0"/>
    <x v="2"/>
    <x v="31"/>
    <x v="11"/>
    <n v="70"/>
    <n v="19"/>
    <n v="3"/>
    <n v="4"/>
    <n v="3"/>
    <n v="6"/>
    <n v="3"/>
    <n v="0"/>
    <n v="31"/>
    <n v="18"/>
    <n v="3"/>
    <n v="5"/>
    <n v="5"/>
    <n v="0"/>
    <n v="20"/>
  </r>
  <r>
    <x v="2"/>
    <x v="13"/>
    <x v="0"/>
    <x v="1"/>
    <x v="26"/>
    <x v="11"/>
    <n v="6"/>
    <n v="0"/>
    <n v="0"/>
    <n v="0"/>
    <n v="0"/>
    <n v="0"/>
    <n v="0"/>
    <n v="0"/>
    <n v="4"/>
    <n v="4"/>
    <n v="0"/>
    <n v="0"/>
    <n v="0"/>
    <n v="0"/>
    <n v="2"/>
  </r>
  <r>
    <x v="2"/>
    <x v="13"/>
    <x v="0"/>
    <x v="2"/>
    <x v="54"/>
    <x v="11"/>
    <n v="16"/>
    <n v="1"/>
    <n v="1"/>
    <n v="0"/>
    <n v="0"/>
    <n v="0"/>
    <n v="0"/>
    <n v="0"/>
    <n v="12"/>
    <n v="2"/>
    <n v="7"/>
    <n v="3"/>
    <n v="0"/>
    <n v="0"/>
    <n v="3"/>
  </r>
  <r>
    <x v="2"/>
    <x v="13"/>
    <x v="0"/>
    <x v="0"/>
    <x v="8"/>
    <x v="11"/>
    <n v="87"/>
    <n v="26"/>
    <n v="10"/>
    <n v="7"/>
    <n v="7"/>
    <n v="2"/>
    <n v="0"/>
    <n v="0"/>
    <n v="40"/>
    <n v="16"/>
    <n v="7"/>
    <n v="9"/>
    <n v="8"/>
    <n v="1"/>
    <n v="20"/>
  </r>
  <r>
    <x v="2"/>
    <x v="13"/>
    <x v="0"/>
    <x v="2"/>
    <x v="27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13"/>
    <x v="0"/>
    <x v="2"/>
    <x v="25"/>
    <x v="11"/>
    <n v="62"/>
    <n v="8"/>
    <n v="4"/>
    <n v="2"/>
    <n v="0"/>
    <n v="2"/>
    <n v="0"/>
    <n v="0"/>
    <n v="24"/>
    <n v="13"/>
    <n v="4"/>
    <n v="3"/>
    <n v="4"/>
    <n v="0"/>
    <n v="30"/>
  </r>
  <r>
    <x v="2"/>
    <x v="13"/>
    <x v="0"/>
    <x v="2"/>
    <x v="9"/>
    <x v="11"/>
    <n v="26"/>
    <n v="15"/>
    <n v="2"/>
    <n v="5"/>
    <n v="5"/>
    <n v="2"/>
    <n v="1"/>
    <n v="0"/>
    <n v="6"/>
    <n v="2"/>
    <n v="4"/>
    <n v="0"/>
    <n v="0"/>
    <n v="0"/>
    <n v="5"/>
  </r>
  <r>
    <x v="2"/>
    <x v="13"/>
    <x v="0"/>
    <x v="2"/>
    <x v="33"/>
    <x v="11"/>
    <n v="1"/>
    <n v="0"/>
    <n v="0"/>
    <n v="0"/>
    <n v="0"/>
    <n v="0"/>
    <n v="0"/>
    <n v="0"/>
    <n v="1"/>
    <n v="0"/>
    <n v="0"/>
    <n v="0"/>
    <n v="1"/>
    <n v="0"/>
    <n v="0"/>
  </r>
  <r>
    <x v="2"/>
    <x v="13"/>
    <x v="0"/>
    <x v="0"/>
    <x v="34"/>
    <x v="11"/>
    <n v="50"/>
    <n v="11"/>
    <n v="6"/>
    <n v="1"/>
    <n v="3"/>
    <n v="1"/>
    <n v="0"/>
    <n v="0"/>
    <n v="26"/>
    <n v="16"/>
    <n v="4"/>
    <n v="1"/>
    <n v="5"/>
    <n v="1"/>
    <n v="12"/>
  </r>
  <r>
    <x v="2"/>
    <x v="13"/>
    <x v="1"/>
    <x v="4"/>
    <x v="38"/>
    <x v="14"/>
    <n v="231"/>
    <n v="167"/>
    <n v="48"/>
    <n v="28"/>
    <n v="41"/>
    <n v="31"/>
    <n v="17"/>
    <n v="2"/>
    <n v="52"/>
    <n v="7"/>
    <n v="10"/>
    <n v="16"/>
    <n v="19"/>
    <n v="0"/>
    <n v="12"/>
  </r>
  <r>
    <x v="2"/>
    <x v="13"/>
    <x v="1"/>
    <x v="3"/>
    <x v="36"/>
    <x v="12"/>
    <n v="316"/>
    <n v="298"/>
    <n v="71"/>
    <n v="57"/>
    <n v="50"/>
    <n v="59"/>
    <n v="52"/>
    <n v="9"/>
    <n v="10"/>
    <n v="0"/>
    <n v="0"/>
    <n v="0"/>
    <n v="10"/>
    <n v="0"/>
    <n v="8"/>
  </r>
  <r>
    <x v="2"/>
    <x v="13"/>
    <x v="1"/>
    <x v="4"/>
    <x v="39"/>
    <x v="13"/>
    <n v="323"/>
    <n v="238"/>
    <n v="41"/>
    <n v="32"/>
    <n v="39"/>
    <n v="39"/>
    <n v="66"/>
    <n v="21"/>
    <n v="67"/>
    <n v="22"/>
    <n v="16"/>
    <n v="20"/>
    <n v="9"/>
    <n v="1"/>
    <n v="17"/>
  </r>
  <r>
    <x v="2"/>
    <x v="13"/>
    <x v="1"/>
    <x v="3"/>
    <x v="37"/>
    <x v="12"/>
    <n v="65"/>
    <n v="65"/>
    <n v="4"/>
    <n v="15"/>
    <n v="15"/>
    <n v="19"/>
    <n v="8"/>
    <n v="4"/>
    <n v="0"/>
    <n v="0"/>
    <n v="0"/>
    <n v="0"/>
    <n v="0"/>
    <n v="0"/>
    <n v="0"/>
  </r>
  <r>
    <x v="2"/>
    <x v="13"/>
    <x v="2"/>
    <x v="9"/>
    <x v="46"/>
    <x v="12"/>
    <n v="23"/>
    <n v="22"/>
    <n v="8"/>
    <n v="6"/>
    <n v="6"/>
    <n v="2"/>
    <n v="0"/>
    <n v="0"/>
    <n v="1"/>
    <n v="0"/>
    <n v="0"/>
    <n v="0"/>
    <n v="1"/>
    <n v="0"/>
    <n v="0"/>
  </r>
  <r>
    <x v="2"/>
    <x v="13"/>
    <x v="2"/>
    <x v="6"/>
    <x v="41"/>
    <x v="15"/>
    <n v="28"/>
    <n v="27"/>
    <n v="0"/>
    <n v="4"/>
    <n v="8"/>
    <n v="9"/>
    <n v="6"/>
    <n v="0"/>
    <n v="1"/>
    <n v="0"/>
    <n v="0"/>
    <n v="0"/>
    <n v="1"/>
    <n v="0"/>
    <n v="0"/>
  </r>
  <r>
    <x v="2"/>
    <x v="13"/>
    <x v="2"/>
    <x v="7"/>
    <x v="43"/>
    <x v="12"/>
    <n v="11"/>
    <n v="11"/>
    <n v="3"/>
    <n v="3"/>
    <n v="1"/>
    <n v="2"/>
    <n v="1"/>
    <n v="1"/>
    <n v="0"/>
    <n v="0"/>
    <n v="0"/>
    <n v="0"/>
    <n v="0"/>
    <n v="0"/>
    <n v="0"/>
  </r>
  <r>
    <x v="2"/>
    <x v="13"/>
    <x v="2"/>
    <x v="5"/>
    <x v="65"/>
    <x v="12"/>
    <n v="25"/>
    <n v="25"/>
    <n v="2"/>
    <n v="4"/>
    <n v="5"/>
    <n v="8"/>
    <n v="5"/>
    <n v="1"/>
    <n v="0"/>
    <n v="0"/>
    <n v="0"/>
    <n v="0"/>
    <n v="0"/>
    <n v="0"/>
    <n v="0"/>
  </r>
  <r>
    <x v="2"/>
    <x v="13"/>
    <x v="2"/>
    <x v="5"/>
    <x v="47"/>
    <x v="12"/>
    <n v="14"/>
    <n v="12"/>
    <n v="7"/>
    <n v="1"/>
    <n v="2"/>
    <n v="2"/>
    <n v="0"/>
    <n v="0"/>
    <n v="2"/>
    <n v="0"/>
    <n v="0"/>
    <n v="2"/>
    <n v="0"/>
    <n v="0"/>
    <n v="0"/>
  </r>
  <r>
    <x v="2"/>
    <x v="13"/>
    <x v="2"/>
    <x v="5"/>
    <x v="83"/>
    <x v="12"/>
    <n v="1"/>
    <n v="1"/>
    <n v="1"/>
    <n v="0"/>
    <n v="0"/>
    <n v="0"/>
    <n v="0"/>
    <n v="0"/>
    <n v="0"/>
    <n v="0"/>
    <n v="0"/>
    <n v="0"/>
    <n v="0"/>
    <n v="0"/>
    <n v="0"/>
  </r>
  <r>
    <x v="2"/>
    <x v="13"/>
    <x v="2"/>
    <x v="7"/>
    <x v="44"/>
    <x v="12"/>
    <n v="17"/>
    <n v="17"/>
    <n v="4"/>
    <n v="5"/>
    <n v="3"/>
    <n v="3"/>
    <n v="2"/>
    <n v="0"/>
    <n v="0"/>
    <n v="0"/>
    <n v="0"/>
    <n v="0"/>
    <n v="0"/>
    <n v="0"/>
    <n v="0"/>
  </r>
  <r>
    <x v="2"/>
    <x v="14"/>
    <x v="0"/>
    <x v="2"/>
    <x v="9"/>
    <x v="11"/>
    <n v="23"/>
    <n v="19"/>
    <n v="2"/>
    <n v="5"/>
    <n v="8"/>
    <n v="4"/>
    <n v="0"/>
    <n v="0"/>
    <n v="4"/>
    <n v="1"/>
    <n v="0"/>
    <n v="2"/>
    <n v="1"/>
    <n v="0"/>
    <n v="0"/>
  </r>
  <r>
    <x v="2"/>
    <x v="14"/>
    <x v="0"/>
    <x v="2"/>
    <x v="21"/>
    <x v="11"/>
    <n v="100"/>
    <n v="53"/>
    <n v="21"/>
    <n v="13"/>
    <n v="9"/>
    <n v="8"/>
    <n v="2"/>
    <n v="0"/>
    <n v="34"/>
    <n v="10"/>
    <n v="5"/>
    <n v="15"/>
    <n v="4"/>
    <n v="0"/>
    <n v="13"/>
  </r>
  <r>
    <x v="2"/>
    <x v="14"/>
    <x v="0"/>
    <x v="1"/>
    <x v="72"/>
    <x v="11"/>
    <n v="10"/>
    <n v="3"/>
    <n v="2"/>
    <n v="0"/>
    <n v="1"/>
    <n v="0"/>
    <n v="0"/>
    <n v="0"/>
    <n v="5"/>
    <n v="1"/>
    <n v="1"/>
    <n v="3"/>
    <n v="0"/>
    <n v="0"/>
    <n v="2"/>
  </r>
  <r>
    <x v="2"/>
    <x v="14"/>
    <x v="0"/>
    <x v="1"/>
    <x v="71"/>
    <x v="11"/>
    <n v="26"/>
    <n v="25"/>
    <n v="8"/>
    <n v="9"/>
    <n v="5"/>
    <n v="3"/>
    <n v="0"/>
    <n v="0"/>
    <n v="1"/>
    <n v="0"/>
    <n v="0"/>
    <n v="1"/>
    <n v="0"/>
    <n v="0"/>
    <n v="0"/>
  </r>
  <r>
    <x v="2"/>
    <x v="14"/>
    <x v="0"/>
    <x v="1"/>
    <x v="22"/>
    <x v="11"/>
    <n v="86"/>
    <n v="27"/>
    <n v="18"/>
    <n v="7"/>
    <n v="2"/>
    <n v="0"/>
    <n v="0"/>
    <n v="0"/>
    <n v="52"/>
    <n v="17"/>
    <n v="12"/>
    <n v="12"/>
    <n v="11"/>
    <n v="0"/>
    <n v="7"/>
  </r>
  <r>
    <x v="2"/>
    <x v="14"/>
    <x v="0"/>
    <x v="2"/>
    <x v="30"/>
    <x v="11"/>
    <n v="6"/>
    <n v="0"/>
    <n v="0"/>
    <n v="0"/>
    <n v="0"/>
    <n v="0"/>
    <n v="0"/>
    <n v="0"/>
    <n v="5"/>
    <n v="2"/>
    <n v="1"/>
    <n v="2"/>
    <n v="0"/>
    <n v="0"/>
    <n v="1"/>
  </r>
  <r>
    <x v="2"/>
    <x v="14"/>
    <x v="0"/>
    <x v="0"/>
    <x v="17"/>
    <x v="11"/>
    <n v="65"/>
    <n v="14"/>
    <n v="11"/>
    <n v="1"/>
    <n v="1"/>
    <n v="1"/>
    <n v="0"/>
    <n v="0"/>
    <n v="29"/>
    <n v="10"/>
    <n v="7"/>
    <n v="7"/>
    <n v="5"/>
    <n v="0"/>
    <n v="22"/>
  </r>
  <r>
    <x v="2"/>
    <x v="14"/>
    <x v="0"/>
    <x v="1"/>
    <x v="24"/>
    <x v="11"/>
    <n v="248"/>
    <n v="165"/>
    <n v="51"/>
    <n v="35"/>
    <n v="47"/>
    <n v="25"/>
    <n v="7"/>
    <n v="0"/>
    <n v="72"/>
    <n v="20"/>
    <n v="19"/>
    <n v="17"/>
    <n v="16"/>
    <n v="0"/>
    <n v="11"/>
  </r>
  <r>
    <x v="2"/>
    <x v="14"/>
    <x v="0"/>
    <x v="1"/>
    <x v="35"/>
    <x v="11"/>
    <n v="200"/>
    <n v="65"/>
    <n v="42"/>
    <n v="15"/>
    <n v="7"/>
    <n v="0"/>
    <n v="1"/>
    <n v="0"/>
    <n v="106"/>
    <n v="53"/>
    <n v="18"/>
    <n v="21"/>
    <n v="14"/>
    <n v="0"/>
    <n v="29"/>
  </r>
  <r>
    <x v="2"/>
    <x v="14"/>
    <x v="0"/>
    <x v="1"/>
    <x v="26"/>
    <x v="11"/>
    <n v="131"/>
    <n v="64"/>
    <n v="26"/>
    <n v="17"/>
    <n v="18"/>
    <n v="3"/>
    <n v="0"/>
    <n v="0"/>
    <n v="52"/>
    <n v="17"/>
    <n v="10"/>
    <n v="14"/>
    <n v="11"/>
    <n v="0"/>
    <n v="15"/>
  </r>
  <r>
    <x v="2"/>
    <x v="14"/>
    <x v="0"/>
    <x v="2"/>
    <x v="11"/>
    <x v="11"/>
    <n v="57"/>
    <n v="8"/>
    <n v="5"/>
    <n v="3"/>
    <n v="0"/>
    <n v="0"/>
    <n v="0"/>
    <n v="0"/>
    <n v="41"/>
    <n v="24"/>
    <n v="9"/>
    <n v="6"/>
    <n v="2"/>
    <n v="0"/>
    <n v="8"/>
  </r>
  <r>
    <x v="2"/>
    <x v="14"/>
    <x v="0"/>
    <x v="2"/>
    <x v="18"/>
    <x v="11"/>
    <n v="15"/>
    <n v="1"/>
    <n v="0"/>
    <n v="1"/>
    <n v="0"/>
    <n v="0"/>
    <n v="0"/>
    <n v="0"/>
    <n v="9"/>
    <n v="4"/>
    <n v="4"/>
    <n v="0"/>
    <n v="1"/>
    <n v="0"/>
    <n v="5"/>
  </r>
  <r>
    <x v="2"/>
    <x v="14"/>
    <x v="0"/>
    <x v="1"/>
    <x v="4"/>
    <x v="11"/>
    <n v="114"/>
    <n v="50"/>
    <n v="22"/>
    <n v="12"/>
    <n v="8"/>
    <n v="6"/>
    <n v="2"/>
    <n v="0"/>
    <n v="45"/>
    <n v="17"/>
    <n v="10"/>
    <n v="9"/>
    <n v="9"/>
    <n v="1"/>
    <n v="18"/>
  </r>
  <r>
    <x v="2"/>
    <x v="14"/>
    <x v="0"/>
    <x v="2"/>
    <x v="19"/>
    <x v="11"/>
    <n v="57"/>
    <n v="47"/>
    <n v="15"/>
    <n v="14"/>
    <n v="9"/>
    <n v="3"/>
    <n v="6"/>
    <n v="0"/>
    <n v="8"/>
    <n v="1"/>
    <n v="1"/>
    <n v="4"/>
    <n v="2"/>
    <n v="0"/>
    <n v="2"/>
  </r>
  <r>
    <x v="2"/>
    <x v="14"/>
    <x v="0"/>
    <x v="2"/>
    <x v="29"/>
    <x v="11"/>
    <n v="12"/>
    <n v="3"/>
    <n v="1"/>
    <n v="1"/>
    <n v="1"/>
    <n v="0"/>
    <n v="0"/>
    <n v="0"/>
    <n v="9"/>
    <n v="3"/>
    <n v="3"/>
    <n v="1"/>
    <n v="2"/>
    <n v="0"/>
    <n v="0"/>
  </r>
  <r>
    <x v="2"/>
    <x v="14"/>
    <x v="0"/>
    <x v="2"/>
    <x v="5"/>
    <x v="11"/>
    <n v="97"/>
    <n v="53"/>
    <n v="15"/>
    <n v="19"/>
    <n v="12"/>
    <n v="5"/>
    <n v="2"/>
    <n v="0"/>
    <n v="36"/>
    <n v="12"/>
    <n v="8"/>
    <n v="8"/>
    <n v="8"/>
    <n v="0"/>
    <n v="8"/>
  </r>
  <r>
    <x v="2"/>
    <x v="14"/>
    <x v="0"/>
    <x v="2"/>
    <x v="20"/>
    <x v="11"/>
    <n v="145"/>
    <n v="39"/>
    <n v="19"/>
    <n v="11"/>
    <n v="8"/>
    <n v="1"/>
    <n v="0"/>
    <n v="0"/>
    <n v="77"/>
    <n v="36"/>
    <n v="18"/>
    <n v="18"/>
    <n v="5"/>
    <n v="0"/>
    <n v="29"/>
  </r>
  <r>
    <x v="2"/>
    <x v="14"/>
    <x v="0"/>
    <x v="2"/>
    <x v="10"/>
    <x v="11"/>
    <n v="105"/>
    <n v="32"/>
    <n v="14"/>
    <n v="8"/>
    <n v="8"/>
    <n v="2"/>
    <n v="0"/>
    <n v="0"/>
    <n v="59"/>
    <n v="27"/>
    <n v="10"/>
    <n v="12"/>
    <n v="10"/>
    <n v="0"/>
    <n v="14"/>
  </r>
  <r>
    <x v="2"/>
    <x v="14"/>
    <x v="0"/>
    <x v="2"/>
    <x v="49"/>
    <x v="11"/>
    <n v="19"/>
    <n v="5"/>
    <n v="2"/>
    <n v="3"/>
    <n v="0"/>
    <n v="0"/>
    <n v="0"/>
    <n v="0"/>
    <n v="12"/>
    <n v="6"/>
    <n v="0"/>
    <n v="2"/>
    <n v="4"/>
    <n v="0"/>
    <n v="2"/>
  </r>
  <r>
    <x v="2"/>
    <x v="14"/>
    <x v="0"/>
    <x v="2"/>
    <x v="73"/>
    <x v="11"/>
    <n v="13"/>
    <n v="1"/>
    <n v="1"/>
    <n v="0"/>
    <n v="0"/>
    <n v="0"/>
    <n v="0"/>
    <n v="0"/>
    <n v="5"/>
    <n v="4"/>
    <n v="0"/>
    <n v="0"/>
    <n v="1"/>
    <n v="0"/>
    <n v="7"/>
  </r>
  <r>
    <x v="2"/>
    <x v="14"/>
    <x v="0"/>
    <x v="1"/>
    <x v="48"/>
    <x v="11"/>
    <n v="50"/>
    <n v="45"/>
    <n v="13"/>
    <n v="4"/>
    <n v="15"/>
    <n v="10"/>
    <n v="3"/>
    <n v="0"/>
    <n v="4"/>
    <n v="1"/>
    <n v="0"/>
    <n v="1"/>
    <n v="2"/>
    <n v="0"/>
    <n v="1"/>
  </r>
  <r>
    <x v="2"/>
    <x v="14"/>
    <x v="0"/>
    <x v="2"/>
    <x v="27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14"/>
    <x v="0"/>
    <x v="0"/>
    <x v="51"/>
    <x v="11"/>
    <n v="24"/>
    <n v="6"/>
    <n v="1"/>
    <n v="3"/>
    <n v="1"/>
    <n v="1"/>
    <n v="0"/>
    <n v="0"/>
    <n v="11"/>
    <n v="8"/>
    <n v="1"/>
    <n v="2"/>
    <n v="0"/>
    <n v="0"/>
    <n v="7"/>
  </r>
  <r>
    <x v="2"/>
    <x v="14"/>
    <x v="0"/>
    <x v="2"/>
    <x v="33"/>
    <x v="11"/>
    <n v="3"/>
    <n v="0"/>
    <n v="0"/>
    <n v="0"/>
    <n v="0"/>
    <n v="0"/>
    <n v="0"/>
    <n v="0"/>
    <n v="2"/>
    <n v="1"/>
    <n v="1"/>
    <n v="0"/>
    <n v="0"/>
    <n v="0"/>
    <n v="1"/>
  </r>
  <r>
    <x v="2"/>
    <x v="14"/>
    <x v="0"/>
    <x v="0"/>
    <x v="60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4"/>
    <x v="0"/>
    <x v="2"/>
    <x v="54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14"/>
    <x v="0"/>
    <x v="0"/>
    <x v="78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4"/>
    <x v="0"/>
    <x v="2"/>
    <x v="25"/>
    <x v="11"/>
    <n v="92"/>
    <n v="8"/>
    <n v="5"/>
    <n v="2"/>
    <n v="0"/>
    <n v="1"/>
    <n v="0"/>
    <n v="0"/>
    <n v="52"/>
    <n v="29"/>
    <n v="13"/>
    <n v="9"/>
    <n v="1"/>
    <n v="0"/>
    <n v="32"/>
  </r>
  <r>
    <x v="2"/>
    <x v="14"/>
    <x v="0"/>
    <x v="2"/>
    <x v="15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4"/>
    <x v="0"/>
    <x v="0"/>
    <x v="16"/>
    <x v="11"/>
    <n v="28"/>
    <n v="1"/>
    <n v="1"/>
    <n v="0"/>
    <n v="0"/>
    <n v="0"/>
    <n v="0"/>
    <n v="0"/>
    <n v="15"/>
    <n v="10"/>
    <n v="3"/>
    <n v="1"/>
    <n v="1"/>
    <n v="0"/>
    <n v="12"/>
  </r>
  <r>
    <x v="2"/>
    <x v="14"/>
    <x v="0"/>
    <x v="2"/>
    <x v="79"/>
    <x v="11"/>
    <n v="3"/>
    <n v="0"/>
    <n v="0"/>
    <n v="0"/>
    <n v="0"/>
    <n v="0"/>
    <n v="0"/>
    <n v="0"/>
    <n v="2"/>
    <n v="2"/>
    <n v="0"/>
    <n v="0"/>
    <n v="0"/>
    <n v="0"/>
    <n v="1"/>
  </r>
  <r>
    <x v="2"/>
    <x v="14"/>
    <x v="0"/>
    <x v="0"/>
    <x v="14"/>
    <x v="11"/>
    <n v="14"/>
    <n v="3"/>
    <n v="2"/>
    <n v="0"/>
    <n v="0"/>
    <n v="0"/>
    <n v="1"/>
    <n v="0"/>
    <n v="6"/>
    <n v="2"/>
    <n v="1"/>
    <n v="2"/>
    <n v="1"/>
    <n v="0"/>
    <n v="5"/>
  </r>
  <r>
    <x v="2"/>
    <x v="14"/>
    <x v="0"/>
    <x v="0"/>
    <x v="59"/>
    <x v="11"/>
    <n v="17"/>
    <n v="5"/>
    <n v="4"/>
    <n v="0"/>
    <n v="1"/>
    <n v="0"/>
    <n v="0"/>
    <n v="0"/>
    <n v="8"/>
    <n v="3"/>
    <n v="2"/>
    <n v="3"/>
    <n v="0"/>
    <n v="0"/>
    <n v="4"/>
  </r>
  <r>
    <x v="2"/>
    <x v="14"/>
    <x v="0"/>
    <x v="2"/>
    <x v="31"/>
    <x v="11"/>
    <n v="47"/>
    <n v="30"/>
    <n v="12"/>
    <n v="9"/>
    <n v="5"/>
    <n v="3"/>
    <n v="1"/>
    <n v="0"/>
    <n v="14"/>
    <n v="1"/>
    <n v="2"/>
    <n v="5"/>
    <n v="6"/>
    <n v="0"/>
    <n v="3"/>
  </r>
  <r>
    <x v="2"/>
    <x v="14"/>
    <x v="0"/>
    <x v="0"/>
    <x v="0"/>
    <x v="11"/>
    <n v="23"/>
    <n v="0"/>
    <n v="0"/>
    <n v="0"/>
    <n v="0"/>
    <n v="0"/>
    <n v="0"/>
    <n v="0"/>
    <n v="4"/>
    <n v="2"/>
    <n v="1"/>
    <n v="1"/>
    <n v="0"/>
    <n v="0"/>
    <n v="19"/>
  </r>
  <r>
    <x v="2"/>
    <x v="14"/>
    <x v="0"/>
    <x v="2"/>
    <x v="55"/>
    <x v="11"/>
    <n v="2"/>
    <n v="1"/>
    <n v="1"/>
    <n v="0"/>
    <n v="0"/>
    <n v="0"/>
    <n v="0"/>
    <n v="0"/>
    <n v="1"/>
    <n v="0"/>
    <n v="0"/>
    <n v="0"/>
    <n v="1"/>
    <n v="0"/>
    <n v="0"/>
  </r>
  <r>
    <x v="2"/>
    <x v="14"/>
    <x v="0"/>
    <x v="2"/>
    <x v="7"/>
    <x v="11"/>
    <n v="7"/>
    <n v="1"/>
    <n v="1"/>
    <n v="0"/>
    <n v="0"/>
    <n v="0"/>
    <n v="0"/>
    <n v="0"/>
    <n v="5"/>
    <n v="5"/>
    <n v="0"/>
    <n v="0"/>
    <n v="0"/>
    <n v="0"/>
    <n v="1"/>
  </r>
  <r>
    <x v="2"/>
    <x v="14"/>
    <x v="0"/>
    <x v="2"/>
    <x v="56"/>
    <x v="11"/>
    <n v="18"/>
    <n v="2"/>
    <n v="0"/>
    <n v="1"/>
    <n v="1"/>
    <n v="0"/>
    <n v="0"/>
    <n v="0"/>
    <n v="12"/>
    <n v="5"/>
    <n v="3"/>
    <n v="2"/>
    <n v="2"/>
    <n v="0"/>
    <n v="4"/>
  </r>
  <r>
    <x v="2"/>
    <x v="14"/>
    <x v="0"/>
    <x v="2"/>
    <x v="6"/>
    <x v="11"/>
    <n v="3"/>
    <n v="0"/>
    <n v="0"/>
    <n v="0"/>
    <n v="0"/>
    <n v="0"/>
    <n v="0"/>
    <n v="0"/>
    <n v="3"/>
    <n v="3"/>
    <n v="0"/>
    <n v="0"/>
    <n v="0"/>
    <n v="0"/>
    <n v="0"/>
  </r>
  <r>
    <x v="2"/>
    <x v="14"/>
    <x v="0"/>
    <x v="0"/>
    <x v="23"/>
    <x v="11"/>
    <n v="49"/>
    <n v="32"/>
    <n v="7"/>
    <n v="4"/>
    <n v="6"/>
    <n v="13"/>
    <n v="2"/>
    <n v="0"/>
    <n v="12"/>
    <n v="1"/>
    <n v="5"/>
    <n v="2"/>
    <n v="4"/>
    <n v="0"/>
    <n v="5"/>
  </r>
  <r>
    <x v="2"/>
    <x v="14"/>
    <x v="0"/>
    <x v="0"/>
    <x v="8"/>
    <x v="11"/>
    <n v="55"/>
    <n v="23"/>
    <n v="11"/>
    <n v="7"/>
    <n v="4"/>
    <n v="1"/>
    <n v="0"/>
    <n v="0"/>
    <n v="22"/>
    <n v="9"/>
    <n v="5"/>
    <n v="5"/>
    <n v="3"/>
    <n v="0"/>
    <n v="10"/>
  </r>
  <r>
    <x v="2"/>
    <x v="14"/>
    <x v="0"/>
    <x v="1"/>
    <x v="3"/>
    <x v="11"/>
    <n v="76"/>
    <n v="35"/>
    <n v="14"/>
    <n v="12"/>
    <n v="6"/>
    <n v="3"/>
    <n v="0"/>
    <n v="0"/>
    <n v="30"/>
    <n v="7"/>
    <n v="9"/>
    <n v="8"/>
    <n v="6"/>
    <n v="0"/>
    <n v="11"/>
  </r>
  <r>
    <x v="2"/>
    <x v="14"/>
    <x v="1"/>
    <x v="4"/>
    <x v="38"/>
    <x v="14"/>
    <n v="916"/>
    <n v="762"/>
    <n v="67"/>
    <n v="110"/>
    <n v="156"/>
    <n v="177"/>
    <n v="188"/>
    <n v="64"/>
    <n v="108"/>
    <n v="32"/>
    <n v="32"/>
    <n v="32"/>
    <n v="12"/>
    <n v="1"/>
    <n v="45"/>
  </r>
  <r>
    <x v="2"/>
    <x v="14"/>
    <x v="1"/>
    <x v="4"/>
    <x v="39"/>
    <x v="13"/>
    <n v="635"/>
    <n v="557"/>
    <n v="71"/>
    <n v="65"/>
    <n v="74"/>
    <n v="106"/>
    <n v="181"/>
    <n v="60"/>
    <n v="68"/>
    <n v="19"/>
    <n v="20"/>
    <n v="22"/>
    <n v="7"/>
    <n v="0"/>
    <n v="10"/>
  </r>
  <r>
    <x v="2"/>
    <x v="14"/>
    <x v="1"/>
    <x v="3"/>
    <x v="37"/>
    <x v="12"/>
    <n v="324"/>
    <n v="292"/>
    <n v="55"/>
    <n v="52"/>
    <n v="37"/>
    <n v="77"/>
    <n v="56"/>
    <n v="15"/>
    <n v="16"/>
    <n v="0"/>
    <n v="0"/>
    <n v="5"/>
    <n v="11"/>
    <n v="0"/>
    <n v="16"/>
  </r>
  <r>
    <x v="2"/>
    <x v="14"/>
    <x v="1"/>
    <x v="3"/>
    <x v="36"/>
    <x v="12"/>
    <n v="441"/>
    <n v="421"/>
    <n v="69"/>
    <n v="65"/>
    <n v="73"/>
    <n v="107"/>
    <n v="85"/>
    <n v="22"/>
    <n v="11"/>
    <n v="0"/>
    <n v="1"/>
    <n v="3"/>
    <n v="7"/>
    <n v="0"/>
    <n v="9"/>
  </r>
  <r>
    <x v="2"/>
    <x v="14"/>
    <x v="2"/>
    <x v="7"/>
    <x v="45"/>
    <x v="12"/>
    <n v="33"/>
    <n v="33"/>
    <n v="6"/>
    <n v="6"/>
    <n v="2"/>
    <n v="5"/>
    <n v="12"/>
    <n v="2"/>
    <n v="0"/>
    <n v="0"/>
    <n v="0"/>
    <n v="0"/>
    <n v="0"/>
    <n v="0"/>
    <n v="0"/>
  </r>
  <r>
    <x v="2"/>
    <x v="14"/>
    <x v="2"/>
    <x v="6"/>
    <x v="41"/>
    <x v="15"/>
    <n v="63"/>
    <n v="50"/>
    <n v="7"/>
    <n v="10"/>
    <n v="14"/>
    <n v="15"/>
    <n v="3"/>
    <n v="1"/>
    <n v="13"/>
    <n v="5"/>
    <n v="2"/>
    <n v="3"/>
    <n v="3"/>
    <n v="0"/>
    <n v="0"/>
  </r>
  <r>
    <x v="2"/>
    <x v="14"/>
    <x v="2"/>
    <x v="5"/>
    <x v="47"/>
    <x v="12"/>
    <n v="45"/>
    <n v="34"/>
    <n v="15"/>
    <n v="5"/>
    <n v="7"/>
    <n v="4"/>
    <n v="2"/>
    <n v="1"/>
    <n v="8"/>
    <n v="0"/>
    <n v="0"/>
    <n v="2"/>
    <n v="6"/>
    <n v="0"/>
    <n v="3"/>
  </r>
  <r>
    <x v="2"/>
    <x v="14"/>
    <x v="2"/>
    <x v="7"/>
    <x v="43"/>
    <x v="12"/>
    <n v="20"/>
    <n v="16"/>
    <n v="5"/>
    <n v="3"/>
    <n v="5"/>
    <n v="2"/>
    <n v="0"/>
    <n v="1"/>
    <n v="3"/>
    <n v="0"/>
    <n v="0"/>
    <n v="0"/>
    <n v="3"/>
    <n v="0"/>
    <n v="1"/>
  </r>
  <r>
    <x v="2"/>
    <x v="14"/>
    <x v="2"/>
    <x v="5"/>
    <x v="84"/>
    <x v="12"/>
    <n v="3"/>
    <n v="2"/>
    <n v="1"/>
    <n v="0"/>
    <n v="1"/>
    <n v="0"/>
    <n v="0"/>
    <n v="0"/>
    <n v="0"/>
    <n v="0"/>
    <n v="0"/>
    <n v="0"/>
    <n v="0"/>
    <n v="0"/>
    <n v="1"/>
  </r>
  <r>
    <x v="2"/>
    <x v="14"/>
    <x v="2"/>
    <x v="9"/>
    <x v="46"/>
    <x v="12"/>
    <n v="186"/>
    <n v="143"/>
    <n v="67"/>
    <n v="24"/>
    <n v="26"/>
    <n v="19"/>
    <n v="7"/>
    <n v="0"/>
    <n v="33"/>
    <n v="0"/>
    <n v="2"/>
    <n v="13"/>
    <n v="18"/>
    <n v="0"/>
    <n v="10"/>
  </r>
  <r>
    <x v="2"/>
    <x v="14"/>
    <x v="2"/>
    <x v="7"/>
    <x v="44"/>
    <x v="12"/>
    <n v="33"/>
    <n v="31"/>
    <n v="5"/>
    <n v="8"/>
    <n v="7"/>
    <n v="4"/>
    <n v="6"/>
    <n v="1"/>
    <n v="1"/>
    <n v="0"/>
    <n v="0"/>
    <n v="0"/>
    <n v="1"/>
    <n v="0"/>
    <n v="1"/>
  </r>
  <r>
    <x v="2"/>
    <x v="14"/>
    <x v="2"/>
    <x v="7"/>
    <x v="74"/>
    <x v="12"/>
    <n v="18"/>
    <n v="14"/>
    <n v="8"/>
    <n v="4"/>
    <n v="1"/>
    <n v="1"/>
    <n v="0"/>
    <n v="0"/>
    <n v="1"/>
    <n v="0"/>
    <n v="0"/>
    <n v="0"/>
    <n v="1"/>
    <n v="0"/>
    <n v="3"/>
  </r>
  <r>
    <x v="2"/>
    <x v="15"/>
    <x v="0"/>
    <x v="0"/>
    <x v="64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15"/>
    <x v="0"/>
    <x v="0"/>
    <x v="14"/>
    <x v="11"/>
    <n v="4"/>
    <n v="0"/>
    <n v="0"/>
    <n v="0"/>
    <n v="0"/>
    <n v="0"/>
    <n v="0"/>
    <n v="0"/>
    <n v="3"/>
    <n v="2"/>
    <n v="0"/>
    <n v="1"/>
    <n v="0"/>
    <n v="0"/>
    <n v="1"/>
  </r>
  <r>
    <x v="2"/>
    <x v="15"/>
    <x v="0"/>
    <x v="2"/>
    <x v="27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15"/>
    <x v="0"/>
    <x v="1"/>
    <x v="24"/>
    <x v="11"/>
    <n v="24"/>
    <n v="18"/>
    <n v="8"/>
    <n v="6"/>
    <n v="2"/>
    <n v="2"/>
    <n v="0"/>
    <n v="0"/>
    <n v="4"/>
    <n v="1"/>
    <n v="0"/>
    <n v="3"/>
    <n v="0"/>
    <n v="0"/>
    <n v="2"/>
  </r>
  <r>
    <x v="2"/>
    <x v="15"/>
    <x v="0"/>
    <x v="1"/>
    <x v="35"/>
    <x v="11"/>
    <n v="35"/>
    <n v="21"/>
    <n v="14"/>
    <n v="5"/>
    <n v="1"/>
    <n v="1"/>
    <n v="0"/>
    <n v="0"/>
    <n v="11"/>
    <n v="1"/>
    <n v="3"/>
    <n v="2"/>
    <n v="5"/>
    <n v="0"/>
    <n v="3"/>
  </r>
  <r>
    <x v="2"/>
    <x v="15"/>
    <x v="0"/>
    <x v="1"/>
    <x v="22"/>
    <x v="11"/>
    <n v="3"/>
    <n v="0"/>
    <n v="0"/>
    <n v="0"/>
    <n v="0"/>
    <n v="0"/>
    <n v="0"/>
    <n v="0"/>
    <n v="0"/>
    <n v="0"/>
    <n v="0"/>
    <n v="0"/>
    <n v="0"/>
    <n v="0"/>
    <n v="3"/>
  </r>
  <r>
    <x v="2"/>
    <x v="15"/>
    <x v="0"/>
    <x v="0"/>
    <x v="16"/>
    <x v="11"/>
    <n v="14"/>
    <n v="4"/>
    <n v="3"/>
    <n v="0"/>
    <n v="1"/>
    <n v="0"/>
    <n v="0"/>
    <n v="0"/>
    <n v="5"/>
    <n v="1"/>
    <n v="3"/>
    <n v="1"/>
    <n v="0"/>
    <n v="0"/>
    <n v="5"/>
  </r>
  <r>
    <x v="2"/>
    <x v="15"/>
    <x v="0"/>
    <x v="1"/>
    <x v="48"/>
    <x v="11"/>
    <n v="17"/>
    <n v="17"/>
    <n v="9"/>
    <n v="6"/>
    <n v="1"/>
    <n v="1"/>
    <n v="0"/>
    <n v="0"/>
    <n v="0"/>
    <n v="0"/>
    <n v="0"/>
    <n v="0"/>
    <n v="0"/>
    <n v="0"/>
    <n v="0"/>
  </r>
  <r>
    <x v="2"/>
    <x v="15"/>
    <x v="0"/>
    <x v="2"/>
    <x v="55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5"/>
    <x v="0"/>
    <x v="2"/>
    <x v="13"/>
    <x v="11"/>
    <n v="9"/>
    <n v="8"/>
    <n v="2"/>
    <n v="3"/>
    <n v="2"/>
    <n v="0"/>
    <n v="1"/>
    <n v="0"/>
    <n v="0"/>
    <n v="0"/>
    <n v="0"/>
    <n v="0"/>
    <n v="0"/>
    <n v="0"/>
    <n v="1"/>
  </r>
  <r>
    <x v="2"/>
    <x v="15"/>
    <x v="0"/>
    <x v="2"/>
    <x v="33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5"/>
    <x v="0"/>
    <x v="0"/>
    <x v="8"/>
    <x v="11"/>
    <n v="37"/>
    <n v="33"/>
    <n v="5"/>
    <n v="11"/>
    <n v="9"/>
    <n v="4"/>
    <n v="4"/>
    <n v="0"/>
    <n v="4"/>
    <n v="1"/>
    <n v="2"/>
    <n v="0"/>
    <n v="1"/>
    <n v="0"/>
    <n v="0"/>
  </r>
  <r>
    <x v="2"/>
    <x v="15"/>
    <x v="0"/>
    <x v="2"/>
    <x v="5"/>
    <x v="11"/>
    <n v="66"/>
    <n v="25"/>
    <n v="12"/>
    <n v="5"/>
    <n v="6"/>
    <n v="2"/>
    <n v="0"/>
    <n v="0"/>
    <n v="30"/>
    <n v="2"/>
    <n v="12"/>
    <n v="12"/>
    <n v="4"/>
    <n v="0"/>
    <n v="11"/>
  </r>
  <r>
    <x v="2"/>
    <x v="15"/>
    <x v="0"/>
    <x v="1"/>
    <x v="62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15"/>
    <x v="0"/>
    <x v="2"/>
    <x v="29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5"/>
    <x v="0"/>
    <x v="1"/>
    <x v="4"/>
    <x v="11"/>
    <n v="4"/>
    <n v="0"/>
    <n v="0"/>
    <n v="0"/>
    <n v="0"/>
    <n v="0"/>
    <n v="0"/>
    <n v="0"/>
    <n v="3"/>
    <n v="0"/>
    <n v="1"/>
    <n v="0"/>
    <n v="2"/>
    <n v="0"/>
    <n v="1"/>
  </r>
  <r>
    <x v="2"/>
    <x v="15"/>
    <x v="0"/>
    <x v="0"/>
    <x v="34"/>
    <x v="11"/>
    <n v="11"/>
    <n v="0"/>
    <n v="0"/>
    <n v="0"/>
    <n v="0"/>
    <n v="0"/>
    <n v="0"/>
    <n v="0"/>
    <n v="8"/>
    <n v="3"/>
    <n v="4"/>
    <n v="1"/>
    <n v="0"/>
    <n v="0"/>
    <n v="3"/>
  </r>
  <r>
    <x v="2"/>
    <x v="15"/>
    <x v="0"/>
    <x v="2"/>
    <x v="6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5"/>
    <x v="0"/>
    <x v="1"/>
    <x v="26"/>
    <x v="11"/>
    <n v="21"/>
    <n v="1"/>
    <n v="1"/>
    <n v="0"/>
    <n v="0"/>
    <n v="0"/>
    <n v="0"/>
    <n v="0"/>
    <n v="15"/>
    <n v="3"/>
    <n v="3"/>
    <n v="6"/>
    <n v="3"/>
    <n v="0"/>
    <n v="5"/>
  </r>
  <r>
    <x v="2"/>
    <x v="15"/>
    <x v="0"/>
    <x v="1"/>
    <x v="72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15"/>
    <x v="0"/>
    <x v="1"/>
    <x v="3"/>
    <x v="11"/>
    <n v="2"/>
    <n v="1"/>
    <n v="1"/>
    <n v="0"/>
    <n v="0"/>
    <n v="0"/>
    <n v="0"/>
    <n v="0"/>
    <n v="1"/>
    <n v="0"/>
    <n v="1"/>
    <n v="0"/>
    <n v="0"/>
    <n v="0"/>
    <n v="0"/>
  </r>
  <r>
    <x v="2"/>
    <x v="15"/>
    <x v="0"/>
    <x v="2"/>
    <x v="11"/>
    <x v="11"/>
    <n v="14"/>
    <n v="1"/>
    <n v="0"/>
    <n v="1"/>
    <n v="0"/>
    <n v="0"/>
    <n v="0"/>
    <n v="0"/>
    <n v="11"/>
    <n v="6"/>
    <n v="5"/>
    <n v="0"/>
    <n v="0"/>
    <n v="0"/>
    <n v="2"/>
  </r>
  <r>
    <x v="2"/>
    <x v="15"/>
    <x v="1"/>
    <x v="3"/>
    <x v="36"/>
    <x v="12"/>
    <n v="133"/>
    <n v="127"/>
    <n v="6"/>
    <n v="23"/>
    <n v="26"/>
    <n v="38"/>
    <n v="29"/>
    <n v="5"/>
    <n v="0"/>
    <n v="0"/>
    <n v="0"/>
    <n v="0"/>
    <n v="0"/>
    <n v="0"/>
    <n v="6"/>
  </r>
  <r>
    <x v="2"/>
    <x v="15"/>
    <x v="1"/>
    <x v="4"/>
    <x v="39"/>
    <x v="13"/>
    <n v="147"/>
    <n v="142"/>
    <n v="31"/>
    <n v="27"/>
    <n v="20"/>
    <n v="24"/>
    <n v="36"/>
    <n v="4"/>
    <n v="4"/>
    <n v="1"/>
    <n v="2"/>
    <n v="1"/>
    <n v="0"/>
    <n v="0"/>
    <n v="1"/>
  </r>
  <r>
    <x v="2"/>
    <x v="15"/>
    <x v="1"/>
    <x v="4"/>
    <x v="38"/>
    <x v="14"/>
    <n v="229"/>
    <n v="220"/>
    <n v="15"/>
    <n v="28"/>
    <n v="47"/>
    <n v="48"/>
    <n v="69"/>
    <n v="13"/>
    <n v="6"/>
    <n v="0"/>
    <n v="0"/>
    <n v="2"/>
    <n v="4"/>
    <n v="0"/>
    <n v="3"/>
  </r>
  <r>
    <x v="2"/>
    <x v="15"/>
    <x v="1"/>
    <x v="3"/>
    <x v="37"/>
    <x v="12"/>
    <n v="128"/>
    <n v="125"/>
    <n v="15"/>
    <n v="15"/>
    <n v="20"/>
    <n v="31"/>
    <n v="33"/>
    <n v="11"/>
    <n v="2"/>
    <n v="0"/>
    <n v="0"/>
    <n v="0"/>
    <n v="2"/>
    <n v="0"/>
    <n v="1"/>
  </r>
  <r>
    <x v="2"/>
    <x v="15"/>
    <x v="2"/>
    <x v="7"/>
    <x v="43"/>
    <x v="12"/>
    <n v="14"/>
    <n v="14"/>
    <n v="2"/>
    <n v="3"/>
    <n v="4"/>
    <n v="3"/>
    <n v="2"/>
    <n v="0"/>
    <n v="0"/>
    <n v="0"/>
    <n v="0"/>
    <n v="0"/>
    <n v="0"/>
    <n v="0"/>
    <n v="0"/>
  </r>
  <r>
    <x v="2"/>
    <x v="15"/>
    <x v="2"/>
    <x v="7"/>
    <x v="44"/>
    <x v="12"/>
    <n v="17"/>
    <n v="17"/>
    <n v="1"/>
    <n v="2"/>
    <n v="6"/>
    <n v="5"/>
    <n v="3"/>
    <n v="0"/>
    <n v="0"/>
    <n v="0"/>
    <n v="0"/>
    <n v="0"/>
    <n v="0"/>
    <n v="0"/>
    <n v="0"/>
  </r>
  <r>
    <x v="2"/>
    <x v="15"/>
    <x v="2"/>
    <x v="6"/>
    <x v="41"/>
    <x v="15"/>
    <n v="30"/>
    <n v="25"/>
    <n v="5"/>
    <n v="7"/>
    <n v="3"/>
    <n v="7"/>
    <n v="3"/>
    <n v="0"/>
    <n v="5"/>
    <n v="3"/>
    <n v="0"/>
    <n v="1"/>
    <n v="1"/>
    <n v="0"/>
    <n v="0"/>
  </r>
  <r>
    <x v="2"/>
    <x v="15"/>
    <x v="2"/>
    <x v="5"/>
    <x v="77"/>
    <x v="12"/>
    <n v="61"/>
    <n v="60"/>
    <n v="10"/>
    <n v="17"/>
    <n v="16"/>
    <n v="12"/>
    <n v="5"/>
    <n v="0"/>
    <n v="0"/>
    <n v="0"/>
    <n v="0"/>
    <n v="0"/>
    <n v="0"/>
    <n v="0"/>
    <n v="1"/>
  </r>
  <r>
    <x v="2"/>
    <x v="15"/>
    <x v="2"/>
    <x v="7"/>
    <x v="66"/>
    <x v="12"/>
    <n v="12"/>
    <n v="12"/>
    <n v="0"/>
    <n v="4"/>
    <n v="3"/>
    <n v="3"/>
    <n v="2"/>
    <n v="0"/>
    <n v="0"/>
    <n v="0"/>
    <n v="0"/>
    <n v="0"/>
    <n v="0"/>
    <n v="0"/>
    <n v="0"/>
  </r>
  <r>
    <x v="2"/>
    <x v="15"/>
    <x v="2"/>
    <x v="5"/>
    <x v="42"/>
    <x v="12"/>
    <n v="22"/>
    <n v="22"/>
    <n v="10"/>
    <n v="5"/>
    <n v="5"/>
    <n v="0"/>
    <n v="2"/>
    <n v="0"/>
    <n v="0"/>
    <n v="0"/>
    <n v="0"/>
    <n v="0"/>
    <n v="0"/>
    <n v="0"/>
    <n v="0"/>
  </r>
  <r>
    <x v="2"/>
    <x v="16"/>
    <x v="0"/>
    <x v="2"/>
    <x v="30"/>
    <x v="11"/>
    <n v="49"/>
    <n v="2"/>
    <n v="0"/>
    <n v="2"/>
    <n v="0"/>
    <n v="0"/>
    <n v="0"/>
    <n v="0"/>
    <n v="31"/>
    <n v="18"/>
    <n v="9"/>
    <n v="2"/>
    <n v="2"/>
    <n v="1"/>
    <n v="15"/>
  </r>
  <r>
    <x v="2"/>
    <x v="16"/>
    <x v="0"/>
    <x v="2"/>
    <x v="11"/>
    <x v="11"/>
    <n v="23"/>
    <n v="2"/>
    <n v="2"/>
    <n v="0"/>
    <n v="0"/>
    <n v="0"/>
    <n v="0"/>
    <n v="0"/>
    <n v="16"/>
    <n v="10"/>
    <n v="3"/>
    <n v="2"/>
    <n v="1"/>
    <n v="0"/>
    <n v="5"/>
  </r>
  <r>
    <x v="2"/>
    <x v="16"/>
    <x v="0"/>
    <x v="1"/>
    <x v="24"/>
    <x v="11"/>
    <n v="174"/>
    <n v="130"/>
    <n v="24"/>
    <n v="27"/>
    <n v="32"/>
    <n v="28"/>
    <n v="18"/>
    <n v="1"/>
    <n v="37"/>
    <n v="23"/>
    <n v="5"/>
    <n v="5"/>
    <n v="4"/>
    <n v="0"/>
    <n v="7"/>
  </r>
  <r>
    <x v="2"/>
    <x v="16"/>
    <x v="0"/>
    <x v="2"/>
    <x v="85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6"/>
    <x v="0"/>
    <x v="2"/>
    <x v="9"/>
    <x v="11"/>
    <n v="1"/>
    <n v="1"/>
    <n v="1"/>
    <n v="0"/>
    <n v="0"/>
    <n v="0"/>
    <n v="0"/>
    <n v="0"/>
    <n v="0"/>
    <n v="0"/>
    <n v="0"/>
    <n v="0"/>
    <n v="0"/>
    <n v="0"/>
    <n v="0"/>
  </r>
  <r>
    <x v="2"/>
    <x v="16"/>
    <x v="0"/>
    <x v="0"/>
    <x v="16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6"/>
    <x v="0"/>
    <x v="0"/>
    <x v="34"/>
    <x v="11"/>
    <n v="2"/>
    <n v="1"/>
    <n v="1"/>
    <n v="0"/>
    <n v="0"/>
    <n v="0"/>
    <n v="0"/>
    <n v="0"/>
    <n v="1"/>
    <n v="1"/>
    <n v="0"/>
    <n v="0"/>
    <n v="0"/>
    <n v="0"/>
    <n v="0"/>
  </r>
  <r>
    <x v="2"/>
    <x v="16"/>
    <x v="0"/>
    <x v="2"/>
    <x v="63"/>
    <x v="11"/>
    <n v="27"/>
    <n v="8"/>
    <n v="4"/>
    <n v="2"/>
    <n v="2"/>
    <n v="0"/>
    <n v="0"/>
    <n v="0"/>
    <n v="16"/>
    <n v="5"/>
    <n v="3"/>
    <n v="8"/>
    <n v="0"/>
    <n v="0"/>
    <n v="3"/>
  </r>
  <r>
    <x v="2"/>
    <x v="16"/>
    <x v="0"/>
    <x v="2"/>
    <x v="56"/>
    <x v="11"/>
    <n v="15"/>
    <n v="0"/>
    <n v="0"/>
    <n v="0"/>
    <n v="0"/>
    <n v="0"/>
    <n v="0"/>
    <n v="0"/>
    <n v="12"/>
    <n v="8"/>
    <n v="3"/>
    <n v="0"/>
    <n v="1"/>
    <n v="0"/>
    <n v="3"/>
  </r>
  <r>
    <x v="2"/>
    <x v="16"/>
    <x v="0"/>
    <x v="1"/>
    <x v="4"/>
    <x v="11"/>
    <n v="35"/>
    <n v="10"/>
    <n v="7"/>
    <n v="1"/>
    <n v="2"/>
    <n v="0"/>
    <n v="0"/>
    <n v="0"/>
    <n v="22"/>
    <n v="5"/>
    <n v="8"/>
    <n v="7"/>
    <n v="2"/>
    <n v="0"/>
    <n v="3"/>
  </r>
  <r>
    <x v="2"/>
    <x v="16"/>
    <x v="0"/>
    <x v="1"/>
    <x v="3"/>
    <x v="11"/>
    <n v="25"/>
    <n v="22"/>
    <n v="10"/>
    <n v="6"/>
    <n v="3"/>
    <n v="3"/>
    <n v="0"/>
    <n v="0"/>
    <n v="2"/>
    <n v="0"/>
    <n v="2"/>
    <n v="0"/>
    <n v="0"/>
    <n v="0"/>
    <n v="1"/>
  </r>
  <r>
    <x v="2"/>
    <x v="16"/>
    <x v="0"/>
    <x v="2"/>
    <x v="49"/>
    <x v="11"/>
    <n v="5"/>
    <n v="0"/>
    <n v="0"/>
    <n v="0"/>
    <n v="0"/>
    <n v="0"/>
    <n v="0"/>
    <n v="0"/>
    <n v="5"/>
    <n v="4"/>
    <n v="1"/>
    <n v="0"/>
    <n v="0"/>
    <n v="0"/>
    <n v="0"/>
  </r>
  <r>
    <x v="2"/>
    <x v="16"/>
    <x v="0"/>
    <x v="0"/>
    <x v="8"/>
    <x v="11"/>
    <n v="104"/>
    <n v="19"/>
    <n v="13"/>
    <n v="4"/>
    <n v="1"/>
    <n v="1"/>
    <n v="0"/>
    <n v="0"/>
    <n v="69"/>
    <n v="25"/>
    <n v="23"/>
    <n v="18"/>
    <n v="3"/>
    <n v="0"/>
    <n v="16"/>
  </r>
  <r>
    <x v="2"/>
    <x v="16"/>
    <x v="0"/>
    <x v="2"/>
    <x v="29"/>
    <x v="11"/>
    <n v="2"/>
    <n v="0"/>
    <n v="0"/>
    <n v="0"/>
    <n v="0"/>
    <n v="0"/>
    <n v="0"/>
    <n v="0"/>
    <n v="2"/>
    <n v="1"/>
    <n v="0"/>
    <n v="0"/>
    <n v="1"/>
    <n v="0"/>
    <n v="0"/>
  </r>
  <r>
    <x v="2"/>
    <x v="16"/>
    <x v="0"/>
    <x v="1"/>
    <x v="22"/>
    <x v="11"/>
    <n v="18"/>
    <n v="2"/>
    <n v="1"/>
    <n v="1"/>
    <n v="0"/>
    <n v="0"/>
    <n v="0"/>
    <n v="0"/>
    <n v="10"/>
    <n v="7"/>
    <n v="2"/>
    <n v="0"/>
    <n v="1"/>
    <n v="0"/>
    <n v="6"/>
  </r>
  <r>
    <x v="2"/>
    <x v="16"/>
    <x v="0"/>
    <x v="1"/>
    <x v="48"/>
    <x v="11"/>
    <n v="29"/>
    <n v="26"/>
    <n v="6"/>
    <n v="4"/>
    <n v="5"/>
    <n v="7"/>
    <n v="4"/>
    <n v="0"/>
    <n v="3"/>
    <n v="0"/>
    <n v="0"/>
    <n v="2"/>
    <n v="1"/>
    <n v="0"/>
    <n v="0"/>
  </r>
  <r>
    <x v="2"/>
    <x v="16"/>
    <x v="0"/>
    <x v="2"/>
    <x v="50"/>
    <x v="11"/>
    <n v="5"/>
    <n v="0"/>
    <n v="0"/>
    <n v="0"/>
    <n v="0"/>
    <n v="0"/>
    <n v="0"/>
    <n v="0"/>
    <n v="5"/>
    <n v="0"/>
    <n v="2"/>
    <n v="2"/>
    <n v="1"/>
    <n v="0"/>
    <n v="0"/>
  </r>
  <r>
    <x v="2"/>
    <x v="16"/>
    <x v="0"/>
    <x v="2"/>
    <x v="31"/>
    <x v="11"/>
    <n v="40"/>
    <n v="12"/>
    <n v="10"/>
    <n v="1"/>
    <n v="1"/>
    <n v="0"/>
    <n v="0"/>
    <n v="0"/>
    <n v="21"/>
    <n v="13"/>
    <n v="4"/>
    <n v="3"/>
    <n v="1"/>
    <n v="0"/>
    <n v="7"/>
  </r>
  <r>
    <x v="2"/>
    <x v="16"/>
    <x v="0"/>
    <x v="2"/>
    <x v="21"/>
    <x v="11"/>
    <n v="5"/>
    <n v="1"/>
    <n v="0"/>
    <n v="1"/>
    <n v="0"/>
    <n v="0"/>
    <n v="0"/>
    <n v="0"/>
    <n v="3"/>
    <n v="3"/>
    <n v="0"/>
    <n v="0"/>
    <n v="0"/>
    <n v="0"/>
    <n v="1"/>
  </r>
  <r>
    <x v="2"/>
    <x v="16"/>
    <x v="0"/>
    <x v="2"/>
    <x v="54"/>
    <x v="11"/>
    <n v="6"/>
    <n v="1"/>
    <n v="1"/>
    <n v="0"/>
    <n v="0"/>
    <n v="0"/>
    <n v="0"/>
    <n v="0"/>
    <n v="3"/>
    <n v="1"/>
    <n v="0"/>
    <n v="2"/>
    <n v="0"/>
    <n v="0"/>
    <n v="2"/>
  </r>
  <r>
    <x v="2"/>
    <x v="16"/>
    <x v="0"/>
    <x v="0"/>
    <x v="64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6"/>
    <x v="0"/>
    <x v="2"/>
    <x v="19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16"/>
    <x v="0"/>
    <x v="2"/>
    <x v="5"/>
    <x v="11"/>
    <n v="85"/>
    <n v="11"/>
    <n v="7"/>
    <n v="3"/>
    <n v="1"/>
    <n v="0"/>
    <n v="0"/>
    <n v="0"/>
    <n v="57"/>
    <n v="33"/>
    <n v="10"/>
    <n v="6"/>
    <n v="8"/>
    <n v="0"/>
    <n v="17"/>
  </r>
  <r>
    <x v="2"/>
    <x v="16"/>
    <x v="0"/>
    <x v="1"/>
    <x v="35"/>
    <x v="11"/>
    <n v="30"/>
    <n v="28"/>
    <n v="3"/>
    <n v="2"/>
    <n v="12"/>
    <n v="9"/>
    <n v="2"/>
    <n v="0"/>
    <n v="1"/>
    <n v="0"/>
    <n v="0"/>
    <n v="0"/>
    <n v="1"/>
    <n v="0"/>
    <n v="1"/>
  </r>
  <r>
    <x v="2"/>
    <x v="16"/>
    <x v="0"/>
    <x v="1"/>
    <x v="62"/>
    <x v="11"/>
    <n v="45"/>
    <n v="19"/>
    <n v="11"/>
    <n v="4"/>
    <n v="3"/>
    <n v="0"/>
    <n v="1"/>
    <n v="0"/>
    <n v="20"/>
    <n v="7"/>
    <n v="2"/>
    <n v="7"/>
    <n v="4"/>
    <n v="0"/>
    <n v="6"/>
  </r>
  <r>
    <x v="2"/>
    <x v="16"/>
    <x v="0"/>
    <x v="2"/>
    <x v="10"/>
    <x v="11"/>
    <n v="20"/>
    <n v="4"/>
    <n v="1"/>
    <n v="1"/>
    <n v="1"/>
    <n v="1"/>
    <n v="0"/>
    <n v="0"/>
    <n v="11"/>
    <n v="7"/>
    <n v="3"/>
    <n v="1"/>
    <n v="0"/>
    <n v="0"/>
    <n v="5"/>
  </r>
  <r>
    <x v="2"/>
    <x v="16"/>
    <x v="0"/>
    <x v="0"/>
    <x v="17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16"/>
    <x v="0"/>
    <x v="2"/>
    <x v="55"/>
    <x v="11"/>
    <n v="2"/>
    <n v="0"/>
    <n v="0"/>
    <n v="0"/>
    <n v="0"/>
    <n v="0"/>
    <n v="0"/>
    <n v="0"/>
    <n v="2"/>
    <n v="2"/>
    <n v="0"/>
    <n v="0"/>
    <n v="0"/>
    <n v="0"/>
    <n v="0"/>
  </r>
  <r>
    <x v="2"/>
    <x v="16"/>
    <x v="0"/>
    <x v="2"/>
    <x v="27"/>
    <x v="11"/>
    <n v="17"/>
    <n v="1"/>
    <n v="0"/>
    <n v="1"/>
    <n v="0"/>
    <n v="0"/>
    <n v="0"/>
    <n v="0"/>
    <n v="13"/>
    <n v="6"/>
    <n v="2"/>
    <n v="5"/>
    <n v="0"/>
    <n v="0"/>
    <n v="3"/>
  </r>
  <r>
    <x v="2"/>
    <x v="16"/>
    <x v="0"/>
    <x v="1"/>
    <x v="26"/>
    <x v="11"/>
    <n v="33"/>
    <n v="24"/>
    <n v="8"/>
    <n v="11"/>
    <n v="3"/>
    <n v="1"/>
    <n v="1"/>
    <n v="0"/>
    <n v="8"/>
    <n v="4"/>
    <n v="0"/>
    <n v="3"/>
    <n v="1"/>
    <n v="0"/>
    <n v="1"/>
  </r>
  <r>
    <x v="2"/>
    <x v="16"/>
    <x v="0"/>
    <x v="2"/>
    <x v="33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6"/>
    <x v="0"/>
    <x v="0"/>
    <x v="14"/>
    <x v="11"/>
    <n v="27"/>
    <n v="0"/>
    <n v="0"/>
    <n v="0"/>
    <n v="0"/>
    <n v="0"/>
    <n v="0"/>
    <n v="0"/>
    <n v="13"/>
    <n v="12"/>
    <n v="1"/>
    <n v="0"/>
    <n v="0"/>
    <n v="0"/>
    <n v="14"/>
  </r>
  <r>
    <x v="2"/>
    <x v="16"/>
    <x v="0"/>
    <x v="0"/>
    <x v="0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6"/>
    <x v="0"/>
    <x v="2"/>
    <x v="25"/>
    <x v="11"/>
    <n v="43"/>
    <n v="1"/>
    <n v="1"/>
    <n v="0"/>
    <n v="0"/>
    <n v="0"/>
    <n v="0"/>
    <n v="0"/>
    <n v="21"/>
    <n v="16"/>
    <n v="1"/>
    <n v="4"/>
    <n v="0"/>
    <n v="0"/>
    <n v="21"/>
  </r>
  <r>
    <x v="2"/>
    <x v="16"/>
    <x v="0"/>
    <x v="2"/>
    <x v="20"/>
    <x v="11"/>
    <n v="26"/>
    <n v="3"/>
    <n v="3"/>
    <n v="0"/>
    <n v="0"/>
    <n v="0"/>
    <n v="0"/>
    <n v="0"/>
    <n v="15"/>
    <n v="6"/>
    <n v="5"/>
    <n v="4"/>
    <n v="0"/>
    <n v="0"/>
    <n v="8"/>
  </r>
  <r>
    <x v="2"/>
    <x v="16"/>
    <x v="1"/>
    <x v="3"/>
    <x v="37"/>
    <x v="12"/>
    <n v="291"/>
    <n v="265"/>
    <n v="74"/>
    <n v="51"/>
    <n v="46"/>
    <n v="45"/>
    <n v="44"/>
    <n v="5"/>
    <n v="7"/>
    <n v="0"/>
    <n v="0"/>
    <n v="3"/>
    <n v="4"/>
    <n v="0"/>
    <n v="19"/>
  </r>
  <r>
    <x v="2"/>
    <x v="16"/>
    <x v="1"/>
    <x v="4"/>
    <x v="39"/>
    <x v="13"/>
    <n v="600"/>
    <n v="464"/>
    <n v="81"/>
    <n v="66"/>
    <n v="66"/>
    <n v="81"/>
    <n v="149"/>
    <n v="21"/>
    <n v="104"/>
    <n v="24"/>
    <n v="36"/>
    <n v="27"/>
    <n v="17"/>
    <n v="0"/>
    <n v="32"/>
  </r>
  <r>
    <x v="2"/>
    <x v="16"/>
    <x v="1"/>
    <x v="4"/>
    <x v="38"/>
    <x v="14"/>
    <n v="332"/>
    <n v="187"/>
    <n v="66"/>
    <n v="41"/>
    <n v="32"/>
    <n v="21"/>
    <n v="24"/>
    <n v="3"/>
    <n v="127"/>
    <n v="17"/>
    <n v="43"/>
    <n v="48"/>
    <n v="19"/>
    <n v="0"/>
    <n v="18"/>
  </r>
  <r>
    <x v="2"/>
    <x v="16"/>
    <x v="1"/>
    <x v="3"/>
    <x v="36"/>
    <x v="12"/>
    <n v="587"/>
    <n v="576"/>
    <n v="75"/>
    <n v="99"/>
    <n v="101"/>
    <n v="133"/>
    <n v="127"/>
    <n v="41"/>
    <n v="3"/>
    <n v="0"/>
    <n v="0"/>
    <n v="1"/>
    <n v="2"/>
    <n v="0"/>
    <n v="8"/>
  </r>
  <r>
    <x v="2"/>
    <x v="16"/>
    <x v="2"/>
    <x v="5"/>
    <x v="47"/>
    <x v="12"/>
    <n v="19"/>
    <n v="19"/>
    <n v="5"/>
    <n v="5"/>
    <n v="5"/>
    <n v="1"/>
    <n v="3"/>
    <n v="0"/>
    <n v="0"/>
    <n v="0"/>
    <n v="0"/>
    <n v="0"/>
    <n v="0"/>
    <n v="0"/>
    <n v="0"/>
  </r>
  <r>
    <x v="2"/>
    <x v="16"/>
    <x v="2"/>
    <x v="6"/>
    <x v="41"/>
    <x v="15"/>
    <n v="54"/>
    <n v="52"/>
    <n v="4"/>
    <n v="7"/>
    <n v="10"/>
    <n v="21"/>
    <n v="10"/>
    <n v="0"/>
    <n v="2"/>
    <n v="0"/>
    <n v="0"/>
    <n v="0"/>
    <n v="2"/>
    <n v="0"/>
    <n v="0"/>
  </r>
  <r>
    <x v="2"/>
    <x v="16"/>
    <x v="2"/>
    <x v="9"/>
    <x v="46"/>
    <x v="12"/>
    <n v="109"/>
    <n v="81"/>
    <n v="60"/>
    <n v="14"/>
    <n v="3"/>
    <n v="2"/>
    <n v="2"/>
    <n v="0"/>
    <n v="6"/>
    <n v="0"/>
    <n v="0"/>
    <n v="1"/>
    <n v="5"/>
    <n v="0"/>
    <n v="22"/>
  </r>
  <r>
    <x v="2"/>
    <x v="16"/>
    <x v="2"/>
    <x v="7"/>
    <x v="45"/>
    <x v="12"/>
    <n v="29"/>
    <n v="29"/>
    <n v="1"/>
    <n v="1"/>
    <n v="7"/>
    <n v="3"/>
    <n v="15"/>
    <n v="2"/>
    <n v="0"/>
    <n v="0"/>
    <n v="0"/>
    <n v="0"/>
    <n v="0"/>
    <n v="0"/>
    <n v="0"/>
  </r>
  <r>
    <x v="2"/>
    <x v="16"/>
    <x v="2"/>
    <x v="7"/>
    <x v="43"/>
    <x v="12"/>
    <n v="21"/>
    <n v="20"/>
    <n v="5"/>
    <n v="5"/>
    <n v="6"/>
    <n v="2"/>
    <n v="2"/>
    <n v="0"/>
    <n v="0"/>
    <n v="0"/>
    <n v="0"/>
    <n v="0"/>
    <n v="0"/>
    <n v="0"/>
    <n v="1"/>
  </r>
  <r>
    <x v="2"/>
    <x v="16"/>
    <x v="2"/>
    <x v="7"/>
    <x v="44"/>
    <x v="12"/>
    <n v="24"/>
    <n v="23"/>
    <n v="3"/>
    <n v="5"/>
    <n v="3"/>
    <n v="10"/>
    <n v="2"/>
    <n v="0"/>
    <n v="0"/>
    <n v="0"/>
    <n v="0"/>
    <n v="0"/>
    <n v="0"/>
    <n v="0"/>
    <n v="1"/>
  </r>
  <r>
    <x v="2"/>
    <x v="17"/>
    <x v="0"/>
    <x v="2"/>
    <x v="21"/>
    <x v="11"/>
    <n v="29"/>
    <n v="4"/>
    <n v="4"/>
    <n v="0"/>
    <n v="0"/>
    <n v="0"/>
    <n v="0"/>
    <n v="0"/>
    <n v="19"/>
    <n v="11"/>
    <n v="1"/>
    <n v="2"/>
    <n v="5"/>
    <n v="0"/>
    <n v="6"/>
  </r>
  <r>
    <x v="2"/>
    <x v="17"/>
    <x v="0"/>
    <x v="2"/>
    <x v="13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17"/>
    <x v="0"/>
    <x v="2"/>
    <x v="25"/>
    <x v="11"/>
    <n v="79"/>
    <n v="4"/>
    <n v="3"/>
    <n v="1"/>
    <n v="0"/>
    <n v="0"/>
    <n v="0"/>
    <n v="0"/>
    <n v="36"/>
    <n v="23"/>
    <n v="4"/>
    <n v="5"/>
    <n v="4"/>
    <n v="1"/>
    <n v="38"/>
  </r>
  <r>
    <x v="2"/>
    <x v="17"/>
    <x v="0"/>
    <x v="0"/>
    <x v="61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17"/>
    <x v="0"/>
    <x v="2"/>
    <x v="27"/>
    <x v="11"/>
    <n v="31"/>
    <n v="10"/>
    <n v="8"/>
    <n v="1"/>
    <n v="0"/>
    <n v="1"/>
    <n v="0"/>
    <n v="0"/>
    <n v="12"/>
    <n v="5"/>
    <n v="5"/>
    <n v="2"/>
    <n v="0"/>
    <n v="0"/>
    <n v="9"/>
  </r>
  <r>
    <x v="2"/>
    <x v="17"/>
    <x v="0"/>
    <x v="0"/>
    <x v="1"/>
    <x v="11"/>
    <n v="11"/>
    <n v="0"/>
    <n v="0"/>
    <n v="0"/>
    <n v="0"/>
    <n v="0"/>
    <n v="0"/>
    <n v="0"/>
    <n v="6"/>
    <n v="5"/>
    <n v="1"/>
    <n v="0"/>
    <n v="0"/>
    <n v="0"/>
    <n v="5"/>
  </r>
  <r>
    <x v="2"/>
    <x v="17"/>
    <x v="0"/>
    <x v="1"/>
    <x v="35"/>
    <x v="11"/>
    <n v="124"/>
    <n v="65"/>
    <n v="39"/>
    <n v="20"/>
    <n v="2"/>
    <n v="2"/>
    <n v="2"/>
    <n v="0"/>
    <n v="49"/>
    <n v="18"/>
    <n v="12"/>
    <n v="11"/>
    <n v="8"/>
    <n v="0"/>
    <n v="10"/>
  </r>
  <r>
    <x v="2"/>
    <x v="17"/>
    <x v="0"/>
    <x v="2"/>
    <x v="86"/>
    <x v="11"/>
    <n v="4"/>
    <n v="0"/>
    <n v="0"/>
    <n v="0"/>
    <n v="0"/>
    <n v="0"/>
    <n v="0"/>
    <n v="0"/>
    <n v="2"/>
    <n v="2"/>
    <n v="0"/>
    <n v="0"/>
    <n v="0"/>
    <n v="0"/>
    <n v="2"/>
  </r>
  <r>
    <x v="2"/>
    <x v="17"/>
    <x v="0"/>
    <x v="0"/>
    <x v="76"/>
    <x v="11"/>
    <n v="10"/>
    <n v="0"/>
    <n v="0"/>
    <n v="0"/>
    <n v="0"/>
    <n v="0"/>
    <n v="0"/>
    <n v="0"/>
    <n v="8"/>
    <n v="8"/>
    <n v="0"/>
    <n v="0"/>
    <n v="0"/>
    <n v="0"/>
    <n v="2"/>
  </r>
  <r>
    <x v="2"/>
    <x v="17"/>
    <x v="0"/>
    <x v="1"/>
    <x v="4"/>
    <x v="11"/>
    <n v="67"/>
    <n v="29"/>
    <n v="14"/>
    <n v="5"/>
    <n v="8"/>
    <n v="1"/>
    <n v="1"/>
    <n v="0"/>
    <n v="28"/>
    <n v="5"/>
    <n v="8"/>
    <n v="12"/>
    <n v="3"/>
    <n v="0"/>
    <n v="10"/>
  </r>
  <r>
    <x v="2"/>
    <x v="17"/>
    <x v="0"/>
    <x v="2"/>
    <x v="73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7"/>
    <x v="0"/>
    <x v="0"/>
    <x v="14"/>
    <x v="11"/>
    <n v="4"/>
    <n v="0"/>
    <n v="0"/>
    <n v="0"/>
    <n v="0"/>
    <n v="0"/>
    <n v="0"/>
    <n v="0"/>
    <n v="2"/>
    <n v="2"/>
    <n v="0"/>
    <n v="0"/>
    <n v="0"/>
    <n v="0"/>
    <n v="2"/>
  </r>
  <r>
    <x v="2"/>
    <x v="17"/>
    <x v="0"/>
    <x v="2"/>
    <x v="49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7"/>
    <x v="0"/>
    <x v="2"/>
    <x v="33"/>
    <x v="11"/>
    <n v="2"/>
    <n v="1"/>
    <n v="1"/>
    <n v="0"/>
    <n v="0"/>
    <n v="0"/>
    <n v="0"/>
    <n v="0"/>
    <n v="1"/>
    <n v="1"/>
    <n v="0"/>
    <n v="0"/>
    <n v="0"/>
    <n v="0"/>
    <n v="0"/>
  </r>
  <r>
    <x v="2"/>
    <x v="17"/>
    <x v="0"/>
    <x v="0"/>
    <x v="32"/>
    <x v="11"/>
    <n v="10"/>
    <n v="0"/>
    <n v="0"/>
    <n v="0"/>
    <n v="0"/>
    <n v="0"/>
    <n v="0"/>
    <n v="0"/>
    <n v="3"/>
    <n v="3"/>
    <n v="0"/>
    <n v="0"/>
    <n v="0"/>
    <n v="0"/>
    <n v="7"/>
  </r>
  <r>
    <x v="2"/>
    <x v="17"/>
    <x v="0"/>
    <x v="0"/>
    <x v="0"/>
    <x v="11"/>
    <n v="21"/>
    <n v="1"/>
    <n v="1"/>
    <n v="0"/>
    <n v="0"/>
    <n v="0"/>
    <n v="0"/>
    <n v="0"/>
    <n v="8"/>
    <n v="6"/>
    <n v="1"/>
    <n v="1"/>
    <n v="0"/>
    <n v="0"/>
    <n v="12"/>
  </r>
  <r>
    <x v="2"/>
    <x v="17"/>
    <x v="0"/>
    <x v="0"/>
    <x v="23"/>
    <x v="11"/>
    <n v="31"/>
    <n v="9"/>
    <n v="7"/>
    <n v="2"/>
    <n v="0"/>
    <n v="0"/>
    <n v="0"/>
    <n v="0"/>
    <n v="19"/>
    <n v="10"/>
    <n v="1"/>
    <n v="5"/>
    <n v="3"/>
    <n v="0"/>
    <n v="3"/>
  </r>
  <r>
    <x v="2"/>
    <x v="17"/>
    <x v="0"/>
    <x v="1"/>
    <x v="71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17"/>
    <x v="0"/>
    <x v="0"/>
    <x v="87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17"/>
    <x v="0"/>
    <x v="2"/>
    <x v="54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7"/>
    <x v="0"/>
    <x v="2"/>
    <x v="69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7"/>
    <x v="0"/>
    <x v="2"/>
    <x v="56"/>
    <x v="11"/>
    <n v="57"/>
    <n v="13"/>
    <n v="8"/>
    <n v="4"/>
    <n v="1"/>
    <n v="0"/>
    <n v="0"/>
    <n v="0"/>
    <n v="19"/>
    <n v="12"/>
    <n v="4"/>
    <n v="2"/>
    <n v="1"/>
    <n v="0"/>
    <n v="25"/>
  </r>
  <r>
    <x v="2"/>
    <x v="17"/>
    <x v="0"/>
    <x v="1"/>
    <x v="3"/>
    <x v="11"/>
    <n v="20"/>
    <n v="15"/>
    <n v="4"/>
    <n v="5"/>
    <n v="6"/>
    <n v="0"/>
    <n v="0"/>
    <n v="0"/>
    <n v="4"/>
    <n v="4"/>
    <n v="0"/>
    <n v="0"/>
    <n v="0"/>
    <n v="0"/>
    <n v="1"/>
  </r>
  <r>
    <x v="2"/>
    <x v="17"/>
    <x v="0"/>
    <x v="1"/>
    <x v="22"/>
    <x v="11"/>
    <n v="28"/>
    <n v="11"/>
    <n v="8"/>
    <n v="2"/>
    <n v="1"/>
    <n v="0"/>
    <n v="0"/>
    <n v="0"/>
    <n v="10"/>
    <n v="5"/>
    <n v="3"/>
    <n v="1"/>
    <n v="1"/>
    <n v="0"/>
    <n v="7"/>
  </r>
  <r>
    <x v="2"/>
    <x v="17"/>
    <x v="0"/>
    <x v="2"/>
    <x v="5"/>
    <x v="11"/>
    <n v="79"/>
    <n v="22"/>
    <n v="10"/>
    <n v="9"/>
    <n v="2"/>
    <n v="0"/>
    <n v="1"/>
    <n v="0"/>
    <n v="26"/>
    <n v="9"/>
    <n v="8"/>
    <n v="6"/>
    <n v="3"/>
    <n v="0"/>
    <n v="31"/>
  </r>
  <r>
    <x v="2"/>
    <x v="17"/>
    <x v="0"/>
    <x v="2"/>
    <x v="9"/>
    <x v="11"/>
    <n v="27"/>
    <n v="1"/>
    <n v="1"/>
    <n v="0"/>
    <n v="0"/>
    <n v="0"/>
    <n v="0"/>
    <n v="0"/>
    <n v="13"/>
    <n v="8"/>
    <n v="2"/>
    <n v="1"/>
    <n v="2"/>
    <n v="0"/>
    <n v="13"/>
  </r>
  <r>
    <x v="2"/>
    <x v="17"/>
    <x v="0"/>
    <x v="2"/>
    <x v="29"/>
    <x v="11"/>
    <n v="19"/>
    <n v="5"/>
    <n v="1"/>
    <n v="2"/>
    <n v="2"/>
    <n v="0"/>
    <n v="0"/>
    <n v="0"/>
    <n v="9"/>
    <n v="4"/>
    <n v="1"/>
    <n v="4"/>
    <n v="0"/>
    <n v="0"/>
    <n v="5"/>
  </r>
  <r>
    <x v="2"/>
    <x v="17"/>
    <x v="0"/>
    <x v="1"/>
    <x v="24"/>
    <x v="11"/>
    <n v="142"/>
    <n v="87"/>
    <n v="34"/>
    <n v="31"/>
    <n v="16"/>
    <n v="5"/>
    <n v="1"/>
    <n v="0"/>
    <n v="47"/>
    <n v="19"/>
    <n v="8"/>
    <n v="13"/>
    <n v="7"/>
    <n v="0"/>
    <n v="8"/>
  </r>
  <r>
    <x v="2"/>
    <x v="17"/>
    <x v="0"/>
    <x v="2"/>
    <x v="19"/>
    <x v="11"/>
    <n v="25"/>
    <n v="5"/>
    <n v="2"/>
    <n v="1"/>
    <n v="1"/>
    <n v="1"/>
    <n v="0"/>
    <n v="0"/>
    <n v="12"/>
    <n v="8"/>
    <n v="1"/>
    <n v="3"/>
    <n v="0"/>
    <n v="0"/>
    <n v="8"/>
  </r>
  <r>
    <x v="2"/>
    <x v="17"/>
    <x v="0"/>
    <x v="2"/>
    <x v="11"/>
    <x v="11"/>
    <n v="33"/>
    <n v="1"/>
    <n v="1"/>
    <n v="0"/>
    <n v="0"/>
    <n v="0"/>
    <n v="0"/>
    <n v="0"/>
    <n v="15"/>
    <n v="11"/>
    <n v="0"/>
    <n v="2"/>
    <n v="2"/>
    <n v="0"/>
    <n v="17"/>
  </r>
  <r>
    <x v="2"/>
    <x v="17"/>
    <x v="0"/>
    <x v="2"/>
    <x v="55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17"/>
    <x v="0"/>
    <x v="2"/>
    <x v="30"/>
    <x v="11"/>
    <n v="83"/>
    <n v="14"/>
    <n v="8"/>
    <n v="3"/>
    <n v="3"/>
    <n v="0"/>
    <n v="0"/>
    <n v="0"/>
    <n v="42"/>
    <n v="24"/>
    <n v="6"/>
    <n v="10"/>
    <n v="2"/>
    <n v="0"/>
    <n v="27"/>
  </r>
  <r>
    <x v="2"/>
    <x v="17"/>
    <x v="0"/>
    <x v="2"/>
    <x v="31"/>
    <x v="11"/>
    <n v="18"/>
    <n v="2"/>
    <n v="1"/>
    <n v="1"/>
    <n v="0"/>
    <n v="0"/>
    <n v="0"/>
    <n v="0"/>
    <n v="10"/>
    <n v="8"/>
    <n v="2"/>
    <n v="0"/>
    <n v="0"/>
    <n v="0"/>
    <n v="6"/>
  </r>
  <r>
    <x v="2"/>
    <x v="17"/>
    <x v="0"/>
    <x v="2"/>
    <x v="20"/>
    <x v="11"/>
    <n v="44"/>
    <n v="7"/>
    <n v="4"/>
    <n v="3"/>
    <n v="0"/>
    <n v="0"/>
    <n v="0"/>
    <n v="0"/>
    <n v="11"/>
    <n v="9"/>
    <n v="1"/>
    <n v="1"/>
    <n v="0"/>
    <n v="0"/>
    <n v="26"/>
  </r>
  <r>
    <x v="2"/>
    <x v="17"/>
    <x v="0"/>
    <x v="0"/>
    <x v="16"/>
    <x v="11"/>
    <n v="22"/>
    <n v="4"/>
    <n v="1"/>
    <n v="2"/>
    <n v="1"/>
    <n v="0"/>
    <n v="0"/>
    <n v="0"/>
    <n v="6"/>
    <n v="3"/>
    <n v="1"/>
    <n v="1"/>
    <n v="1"/>
    <n v="0"/>
    <n v="12"/>
  </r>
  <r>
    <x v="2"/>
    <x v="17"/>
    <x v="0"/>
    <x v="0"/>
    <x v="8"/>
    <x v="11"/>
    <n v="37"/>
    <n v="13"/>
    <n v="9"/>
    <n v="2"/>
    <n v="2"/>
    <n v="0"/>
    <n v="0"/>
    <n v="0"/>
    <n v="15"/>
    <n v="8"/>
    <n v="2"/>
    <n v="4"/>
    <n v="1"/>
    <n v="0"/>
    <n v="9"/>
  </r>
  <r>
    <x v="2"/>
    <x v="17"/>
    <x v="0"/>
    <x v="2"/>
    <x v="10"/>
    <x v="11"/>
    <n v="22"/>
    <n v="11"/>
    <n v="4"/>
    <n v="2"/>
    <n v="3"/>
    <n v="1"/>
    <n v="1"/>
    <n v="0"/>
    <n v="7"/>
    <n v="3"/>
    <n v="1"/>
    <n v="3"/>
    <n v="0"/>
    <n v="0"/>
    <n v="4"/>
  </r>
  <r>
    <x v="2"/>
    <x v="17"/>
    <x v="0"/>
    <x v="1"/>
    <x v="26"/>
    <x v="11"/>
    <n v="81"/>
    <n v="23"/>
    <n v="12"/>
    <n v="8"/>
    <n v="3"/>
    <n v="0"/>
    <n v="0"/>
    <n v="0"/>
    <n v="44"/>
    <n v="22"/>
    <n v="11"/>
    <n v="7"/>
    <n v="4"/>
    <n v="0"/>
    <n v="14"/>
  </r>
  <r>
    <x v="2"/>
    <x v="17"/>
    <x v="0"/>
    <x v="1"/>
    <x v="48"/>
    <x v="11"/>
    <n v="52"/>
    <n v="15"/>
    <n v="10"/>
    <n v="3"/>
    <n v="1"/>
    <n v="1"/>
    <n v="0"/>
    <n v="0"/>
    <n v="28"/>
    <n v="13"/>
    <n v="3"/>
    <n v="10"/>
    <n v="2"/>
    <n v="0"/>
    <n v="9"/>
  </r>
  <r>
    <x v="2"/>
    <x v="17"/>
    <x v="0"/>
    <x v="2"/>
    <x v="6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7"/>
    <x v="1"/>
    <x v="4"/>
    <x v="39"/>
    <x v="13"/>
    <n v="745"/>
    <n v="599"/>
    <n v="108"/>
    <n v="80"/>
    <n v="78"/>
    <n v="102"/>
    <n v="189"/>
    <n v="42"/>
    <n v="126"/>
    <n v="25"/>
    <n v="25"/>
    <n v="42"/>
    <n v="34"/>
    <n v="0"/>
    <n v="20"/>
  </r>
  <r>
    <x v="2"/>
    <x v="17"/>
    <x v="1"/>
    <x v="4"/>
    <x v="38"/>
    <x v="14"/>
    <n v="658"/>
    <n v="507"/>
    <n v="60"/>
    <n v="95"/>
    <n v="124"/>
    <n v="105"/>
    <n v="112"/>
    <n v="11"/>
    <n v="122"/>
    <n v="29"/>
    <n v="21"/>
    <n v="48"/>
    <n v="24"/>
    <n v="0"/>
    <n v="29"/>
  </r>
  <r>
    <x v="2"/>
    <x v="17"/>
    <x v="1"/>
    <x v="3"/>
    <x v="37"/>
    <x v="12"/>
    <n v="257"/>
    <n v="245"/>
    <n v="72"/>
    <n v="60"/>
    <n v="36"/>
    <n v="53"/>
    <n v="21"/>
    <n v="3"/>
    <n v="7"/>
    <n v="0"/>
    <n v="0"/>
    <n v="5"/>
    <n v="2"/>
    <n v="0"/>
    <n v="5"/>
  </r>
  <r>
    <x v="2"/>
    <x v="17"/>
    <x v="1"/>
    <x v="3"/>
    <x v="36"/>
    <x v="12"/>
    <n v="784"/>
    <n v="755"/>
    <n v="122"/>
    <n v="108"/>
    <n v="154"/>
    <n v="174"/>
    <n v="150"/>
    <n v="47"/>
    <n v="15"/>
    <n v="0"/>
    <n v="1"/>
    <n v="6"/>
    <n v="8"/>
    <n v="0"/>
    <n v="14"/>
  </r>
  <r>
    <x v="2"/>
    <x v="17"/>
    <x v="2"/>
    <x v="6"/>
    <x v="41"/>
    <x v="15"/>
    <n v="55"/>
    <n v="54"/>
    <n v="1"/>
    <n v="6"/>
    <n v="10"/>
    <n v="22"/>
    <n v="14"/>
    <n v="1"/>
    <n v="1"/>
    <n v="0"/>
    <n v="0"/>
    <n v="1"/>
    <n v="0"/>
    <n v="0"/>
    <n v="0"/>
  </r>
  <r>
    <x v="2"/>
    <x v="17"/>
    <x v="2"/>
    <x v="9"/>
    <x v="46"/>
    <x v="12"/>
    <n v="168"/>
    <n v="133"/>
    <n v="67"/>
    <n v="22"/>
    <n v="19"/>
    <n v="15"/>
    <n v="9"/>
    <n v="1"/>
    <n v="15"/>
    <n v="0"/>
    <n v="2"/>
    <n v="6"/>
    <n v="7"/>
    <n v="0"/>
    <n v="20"/>
  </r>
  <r>
    <x v="2"/>
    <x v="17"/>
    <x v="2"/>
    <x v="8"/>
    <x v="39"/>
    <x v="13"/>
    <n v="36"/>
    <n v="36"/>
    <n v="0"/>
    <n v="0"/>
    <n v="3"/>
    <n v="11"/>
    <n v="21"/>
    <n v="1"/>
    <n v="0"/>
    <n v="0"/>
    <n v="0"/>
    <n v="0"/>
    <n v="0"/>
    <n v="0"/>
    <n v="0"/>
  </r>
  <r>
    <x v="2"/>
    <x v="17"/>
    <x v="2"/>
    <x v="7"/>
    <x v="45"/>
    <x v="12"/>
    <n v="30"/>
    <n v="27"/>
    <n v="8"/>
    <n v="10"/>
    <n v="6"/>
    <n v="2"/>
    <n v="1"/>
    <n v="0"/>
    <n v="3"/>
    <n v="0"/>
    <n v="0"/>
    <n v="3"/>
    <n v="0"/>
    <n v="0"/>
    <n v="0"/>
  </r>
  <r>
    <x v="2"/>
    <x v="17"/>
    <x v="2"/>
    <x v="5"/>
    <x v="75"/>
    <x v="12"/>
    <n v="23"/>
    <n v="22"/>
    <n v="1"/>
    <n v="2"/>
    <n v="6"/>
    <n v="9"/>
    <n v="3"/>
    <n v="1"/>
    <n v="0"/>
    <n v="0"/>
    <n v="0"/>
    <n v="0"/>
    <n v="0"/>
    <n v="0"/>
    <n v="1"/>
  </r>
  <r>
    <x v="2"/>
    <x v="17"/>
    <x v="2"/>
    <x v="7"/>
    <x v="43"/>
    <x v="12"/>
    <n v="33"/>
    <n v="30"/>
    <n v="8"/>
    <n v="3"/>
    <n v="10"/>
    <n v="9"/>
    <n v="0"/>
    <n v="0"/>
    <n v="2"/>
    <n v="0"/>
    <n v="0"/>
    <n v="2"/>
    <n v="0"/>
    <n v="0"/>
    <n v="1"/>
  </r>
  <r>
    <x v="2"/>
    <x v="17"/>
    <x v="2"/>
    <x v="5"/>
    <x v="47"/>
    <x v="12"/>
    <n v="22"/>
    <n v="21"/>
    <n v="0"/>
    <n v="2"/>
    <n v="9"/>
    <n v="6"/>
    <n v="4"/>
    <n v="0"/>
    <n v="0"/>
    <n v="0"/>
    <n v="0"/>
    <n v="0"/>
    <n v="0"/>
    <n v="0"/>
    <n v="1"/>
  </r>
  <r>
    <x v="2"/>
    <x v="17"/>
    <x v="2"/>
    <x v="7"/>
    <x v="44"/>
    <x v="12"/>
    <n v="32"/>
    <n v="30"/>
    <n v="9"/>
    <n v="9"/>
    <n v="5"/>
    <n v="6"/>
    <n v="1"/>
    <n v="0"/>
    <n v="2"/>
    <n v="0"/>
    <n v="0"/>
    <n v="1"/>
    <n v="1"/>
    <n v="0"/>
    <n v="0"/>
  </r>
  <r>
    <x v="2"/>
    <x v="18"/>
    <x v="0"/>
    <x v="0"/>
    <x v="64"/>
    <x v="11"/>
    <n v="5"/>
    <n v="0"/>
    <n v="0"/>
    <n v="0"/>
    <n v="0"/>
    <n v="0"/>
    <n v="0"/>
    <n v="0"/>
    <n v="3"/>
    <n v="3"/>
    <n v="0"/>
    <n v="0"/>
    <n v="0"/>
    <n v="0"/>
    <n v="2"/>
  </r>
  <r>
    <x v="2"/>
    <x v="18"/>
    <x v="0"/>
    <x v="2"/>
    <x v="5"/>
    <x v="11"/>
    <n v="115"/>
    <n v="62"/>
    <n v="11"/>
    <n v="16"/>
    <n v="21"/>
    <n v="12"/>
    <n v="1"/>
    <n v="1"/>
    <n v="44"/>
    <n v="21"/>
    <n v="12"/>
    <n v="5"/>
    <n v="6"/>
    <n v="0"/>
    <n v="9"/>
  </r>
  <r>
    <x v="2"/>
    <x v="18"/>
    <x v="0"/>
    <x v="2"/>
    <x v="79"/>
    <x v="11"/>
    <n v="22"/>
    <n v="9"/>
    <n v="7"/>
    <n v="1"/>
    <n v="1"/>
    <n v="0"/>
    <n v="0"/>
    <n v="0"/>
    <n v="12"/>
    <n v="7"/>
    <n v="3"/>
    <n v="1"/>
    <n v="1"/>
    <n v="0"/>
    <n v="1"/>
  </r>
  <r>
    <x v="2"/>
    <x v="18"/>
    <x v="0"/>
    <x v="0"/>
    <x v="14"/>
    <x v="11"/>
    <n v="30"/>
    <n v="23"/>
    <n v="5"/>
    <n v="13"/>
    <n v="5"/>
    <n v="0"/>
    <n v="0"/>
    <n v="0"/>
    <n v="5"/>
    <n v="1"/>
    <n v="0"/>
    <n v="2"/>
    <n v="2"/>
    <n v="0"/>
    <n v="2"/>
  </r>
  <r>
    <x v="2"/>
    <x v="18"/>
    <x v="0"/>
    <x v="2"/>
    <x v="30"/>
    <x v="11"/>
    <n v="77"/>
    <n v="11"/>
    <n v="4"/>
    <n v="1"/>
    <n v="4"/>
    <n v="2"/>
    <n v="0"/>
    <n v="0"/>
    <n v="39"/>
    <n v="23"/>
    <n v="8"/>
    <n v="3"/>
    <n v="5"/>
    <n v="0"/>
    <n v="27"/>
  </r>
  <r>
    <x v="2"/>
    <x v="18"/>
    <x v="0"/>
    <x v="0"/>
    <x v="34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8"/>
    <x v="0"/>
    <x v="2"/>
    <x v="27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8"/>
    <x v="0"/>
    <x v="2"/>
    <x v="9"/>
    <x v="11"/>
    <n v="4"/>
    <n v="0"/>
    <n v="0"/>
    <n v="0"/>
    <n v="0"/>
    <n v="0"/>
    <n v="0"/>
    <n v="0"/>
    <n v="3"/>
    <n v="3"/>
    <n v="0"/>
    <n v="0"/>
    <n v="0"/>
    <n v="0"/>
    <n v="1"/>
  </r>
  <r>
    <x v="2"/>
    <x v="18"/>
    <x v="0"/>
    <x v="1"/>
    <x v="35"/>
    <x v="11"/>
    <n v="83"/>
    <n v="28"/>
    <n v="12"/>
    <n v="6"/>
    <n v="5"/>
    <n v="4"/>
    <n v="1"/>
    <n v="0"/>
    <n v="51"/>
    <n v="26"/>
    <n v="12"/>
    <n v="10"/>
    <n v="3"/>
    <n v="0"/>
    <n v="4"/>
  </r>
  <r>
    <x v="2"/>
    <x v="18"/>
    <x v="0"/>
    <x v="0"/>
    <x v="16"/>
    <x v="11"/>
    <n v="13"/>
    <n v="4"/>
    <n v="3"/>
    <n v="1"/>
    <n v="0"/>
    <n v="0"/>
    <n v="0"/>
    <n v="0"/>
    <n v="7"/>
    <n v="5"/>
    <n v="1"/>
    <n v="1"/>
    <n v="0"/>
    <n v="0"/>
    <n v="2"/>
  </r>
  <r>
    <x v="2"/>
    <x v="18"/>
    <x v="0"/>
    <x v="2"/>
    <x v="20"/>
    <x v="11"/>
    <n v="96"/>
    <n v="34"/>
    <n v="18"/>
    <n v="4"/>
    <n v="7"/>
    <n v="4"/>
    <n v="1"/>
    <n v="0"/>
    <n v="49"/>
    <n v="27"/>
    <n v="7"/>
    <n v="13"/>
    <n v="2"/>
    <n v="0"/>
    <n v="13"/>
  </r>
  <r>
    <x v="2"/>
    <x v="18"/>
    <x v="0"/>
    <x v="2"/>
    <x v="11"/>
    <x v="11"/>
    <n v="20"/>
    <n v="3"/>
    <n v="1"/>
    <n v="2"/>
    <n v="0"/>
    <n v="0"/>
    <n v="0"/>
    <n v="0"/>
    <n v="12"/>
    <n v="6"/>
    <n v="4"/>
    <n v="2"/>
    <n v="0"/>
    <n v="0"/>
    <n v="5"/>
  </r>
  <r>
    <x v="2"/>
    <x v="18"/>
    <x v="0"/>
    <x v="2"/>
    <x v="29"/>
    <x v="11"/>
    <n v="10"/>
    <n v="2"/>
    <n v="1"/>
    <n v="1"/>
    <n v="0"/>
    <n v="0"/>
    <n v="0"/>
    <n v="0"/>
    <n v="6"/>
    <n v="3"/>
    <n v="0"/>
    <n v="3"/>
    <n v="0"/>
    <n v="0"/>
    <n v="2"/>
  </r>
  <r>
    <x v="2"/>
    <x v="18"/>
    <x v="0"/>
    <x v="2"/>
    <x v="31"/>
    <x v="11"/>
    <n v="101"/>
    <n v="29"/>
    <n v="14"/>
    <n v="9"/>
    <n v="4"/>
    <n v="2"/>
    <n v="0"/>
    <n v="0"/>
    <n v="61"/>
    <n v="32"/>
    <n v="14"/>
    <n v="12"/>
    <n v="3"/>
    <n v="0"/>
    <n v="11"/>
  </r>
  <r>
    <x v="2"/>
    <x v="18"/>
    <x v="0"/>
    <x v="0"/>
    <x v="8"/>
    <x v="11"/>
    <n v="90"/>
    <n v="39"/>
    <n v="25"/>
    <n v="8"/>
    <n v="5"/>
    <n v="1"/>
    <n v="0"/>
    <n v="0"/>
    <n v="44"/>
    <n v="17"/>
    <n v="8"/>
    <n v="12"/>
    <n v="7"/>
    <n v="0"/>
    <n v="7"/>
  </r>
  <r>
    <x v="2"/>
    <x v="18"/>
    <x v="0"/>
    <x v="2"/>
    <x v="21"/>
    <x v="11"/>
    <n v="120"/>
    <n v="48"/>
    <n v="24"/>
    <n v="13"/>
    <n v="7"/>
    <n v="2"/>
    <n v="2"/>
    <n v="0"/>
    <n v="61"/>
    <n v="30"/>
    <n v="14"/>
    <n v="9"/>
    <n v="8"/>
    <n v="0"/>
    <n v="11"/>
  </r>
  <r>
    <x v="2"/>
    <x v="18"/>
    <x v="0"/>
    <x v="2"/>
    <x v="6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18"/>
    <x v="0"/>
    <x v="1"/>
    <x v="24"/>
    <x v="11"/>
    <n v="161"/>
    <n v="123"/>
    <n v="24"/>
    <n v="30"/>
    <n v="41"/>
    <n v="23"/>
    <n v="5"/>
    <n v="0"/>
    <n v="31"/>
    <n v="11"/>
    <n v="6"/>
    <n v="7"/>
    <n v="7"/>
    <n v="0"/>
    <n v="7"/>
  </r>
  <r>
    <x v="2"/>
    <x v="18"/>
    <x v="0"/>
    <x v="2"/>
    <x v="73"/>
    <x v="11"/>
    <n v="1"/>
    <n v="1"/>
    <n v="1"/>
    <n v="0"/>
    <n v="0"/>
    <n v="0"/>
    <n v="0"/>
    <n v="0"/>
    <n v="0"/>
    <n v="0"/>
    <n v="0"/>
    <n v="0"/>
    <n v="0"/>
    <n v="0"/>
    <n v="0"/>
  </r>
  <r>
    <x v="2"/>
    <x v="18"/>
    <x v="0"/>
    <x v="0"/>
    <x v="17"/>
    <x v="11"/>
    <n v="14"/>
    <n v="11"/>
    <n v="8"/>
    <n v="2"/>
    <n v="0"/>
    <n v="1"/>
    <n v="0"/>
    <n v="0"/>
    <n v="2"/>
    <n v="0"/>
    <n v="0"/>
    <n v="2"/>
    <n v="0"/>
    <n v="0"/>
    <n v="1"/>
  </r>
  <r>
    <x v="2"/>
    <x v="18"/>
    <x v="0"/>
    <x v="0"/>
    <x v="23"/>
    <x v="11"/>
    <n v="40"/>
    <n v="23"/>
    <n v="11"/>
    <n v="7"/>
    <n v="3"/>
    <n v="1"/>
    <n v="1"/>
    <n v="0"/>
    <n v="12"/>
    <n v="1"/>
    <n v="2"/>
    <n v="9"/>
    <n v="0"/>
    <n v="0"/>
    <n v="5"/>
  </r>
  <r>
    <x v="2"/>
    <x v="18"/>
    <x v="0"/>
    <x v="1"/>
    <x v="48"/>
    <x v="11"/>
    <n v="47"/>
    <n v="28"/>
    <n v="7"/>
    <n v="7"/>
    <n v="9"/>
    <n v="4"/>
    <n v="1"/>
    <n v="0"/>
    <n v="10"/>
    <n v="5"/>
    <n v="1"/>
    <n v="3"/>
    <n v="1"/>
    <n v="0"/>
    <n v="9"/>
  </r>
  <r>
    <x v="2"/>
    <x v="18"/>
    <x v="0"/>
    <x v="0"/>
    <x v="0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18"/>
    <x v="0"/>
    <x v="1"/>
    <x v="72"/>
    <x v="11"/>
    <n v="26"/>
    <n v="24"/>
    <n v="6"/>
    <n v="6"/>
    <n v="7"/>
    <n v="5"/>
    <n v="0"/>
    <n v="0"/>
    <n v="2"/>
    <n v="1"/>
    <n v="0"/>
    <n v="1"/>
    <n v="0"/>
    <n v="0"/>
    <n v="0"/>
  </r>
  <r>
    <x v="2"/>
    <x v="18"/>
    <x v="0"/>
    <x v="2"/>
    <x v="25"/>
    <x v="11"/>
    <n v="176"/>
    <n v="29"/>
    <n v="14"/>
    <n v="13"/>
    <n v="2"/>
    <n v="0"/>
    <n v="0"/>
    <n v="0"/>
    <n v="97"/>
    <n v="52"/>
    <n v="20"/>
    <n v="16"/>
    <n v="9"/>
    <n v="0"/>
    <n v="50"/>
  </r>
  <r>
    <x v="2"/>
    <x v="18"/>
    <x v="0"/>
    <x v="2"/>
    <x v="18"/>
    <x v="11"/>
    <n v="4"/>
    <n v="0"/>
    <n v="0"/>
    <n v="0"/>
    <n v="0"/>
    <n v="0"/>
    <n v="0"/>
    <n v="0"/>
    <n v="4"/>
    <n v="1"/>
    <n v="2"/>
    <n v="1"/>
    <n v="0"/>
    <n v="0"/>
    <n v="0"/>
  </r>
  <r>
    <x v="2"/>
    <x v="18"/>
    <x v="0"/>
    <x v="1"/>
    <x v="26"/>
    <x v="11"/>
    <n v="30"/>
    <n v="27"/>
    <n v="7"/>
    <n v="8"/>
    <n v="6"/>
    <n v="6"/>
    <n v="0"/>
    <n v="0"/>
    <n v="3"/>
    <n v="0"/>
    <n v="1"/>
    <n v="0"/>
    <n v="2"/>
    <n v="0"/>
    <n v="0"/>
  </r>
  <r>
    <x v="2"/>
    <x v="18"/>
    <x v="0"/>
    <x v="1"/>
    <x v="4"/>
    <x v="11"/>
    <n v="29"/>
    <n v="27"/>
    <n v="12"/>
    <n v="5"/>
    <n v="7"/>
    <n v="2"/>
    <n v="1"/>
    <n v="0"/>
    <n v="2"/>
    <n v="0"/>
    <n v="0"/>
    <n v="2"/>
    <n v="0"/>
    <n v="0"/>
    <n v="0"/>
  </r>
  <r>
    <x v="2"/>
    <x v="18"/>
    <x v="0"/>
    <x v="2"/>
    <x v="54"/>
    <x v="11"/>
    <n v="20"/>
    <n v="2"/>
    <n v="0"/>
    <n v="2"/>
    <n v="0"/>
    <n v="0"/>
    <n v="0"/>
    <n v="0"/>
    <n v="12"/>
    <n v="8"/>
    <n v="3"/>
    <n v="1"/>
    <n v="0"/>
    <n v="0"/>
    <n v="6"/>
  </r>
  <r>
    <x v="2"/>
    <x v="18"/>
    <x v="1"/>
    <x v="4"/>
    <x v="38"/>
    <x v="14"/>
    <n v="414"/>
    <n v="317"/>
    <n v="65"/>
    <n v="41"/>
    <n v="55"/>
    <n v="66"/>
    <n v="83"/>
    <n v="7"/>
    <n v="78"/>
    <n v="16"/>
    <n v="18"/>
    <n v="28"/>
    <n v="16"/>
    <n v="0"/>
    <n v="19"/>
  </r>
  <r>
    <x v="2"/>
    <x v="18"/>
    <x v="1"/>
    <x v="4"/>
    <x v="39"/>
    <x v="13"/>
    <n v="543"/>
    <n v="450"/>
    <n v="66"/>
    <n v="56"/>
    <n v="73"/>
    <n v="92"/>
    <n v="140"/>
    <n v="23"/>
    <n v="73"/>
    <n v="22"/>
    <n v="14"/>
    <n v="22"/>
    <n v="15"/>
    <n v="0"/>
    <n v="20"/>
  </r>
  <r>
    <x v="2"/>
    <x v="18"/>
    <x v="1"/>
    <x v="3"/>
    <x v="37"/>
    <x v="12"/>
    <n v="119"/>
    <n v="117"/>
    <n v="10"/>
    <n v="33"/>
    <n v="31"/>
    <n v="26"/>
    <n v="15"/>
    <n v="2"/>
    <n v="1"/>
    <n v="0"/>
    <n v="0"/>
    <n v="1"/>
    <n v="0"/>
    <n v="0"/>
    <n v="1"/>
  </r>
  <r>
    <x v="2"/>
    <x v="18"/>
    <x v="1"/>
    <x v="3"/>
    <x v="36"/>
    <x v="12"/>
    <n v="445"/>
    <n v="442"/>
    <n v="51"/>
    <n v="99"/>
    <n v="84"/>
    <n v="95"/>
    <n v="97"/>
    <n v="16"/>
    <n v="1"/>
    <n v="0"/>
    <n v="0"/>
    <n v="0"/>
    <n v="1"/>
    <n v="0"/>
    <n v="2"/>
  </r>
  <r>
    <x v="2"/>
    <x v="18"/>
    <x v="2"/>
    <x v="7"/>
    <x v="44"/>
    <x v="12"/>
    <n v="7"/>
    <n v="7"/>
    <n v="0"/>
    <n v="4"/>
    <n v="1"/>
    <n v="0"/>
    <n v="2"/>
    <n v="0"/>
    <n v="0"/>
    <n v="0"/>
    <n v="0"/>
    <n v="0"/>
    <n v="0"/>
    <n v="0"/>
    <n v="0"/>
  </r>
  <r>
    <x v="2"/>
    <x v="18"/>
    <x v="2"/>
    <x v="7"/>
    <x v="45"/>
    <x v="12"/>
    <n v="15"/>
    <n v="15"/>
    <n v="9"/>
    <n v="2"/>
    <n v="2"/>
    <n v="0"/>
    <n v="1"/>
    <n v="1"/>
    <n v="0"/>
    <n v="0"/>
    <n v="0"/>
    <n v="0"/>
    <n v="0"/>
    <n v="0"/>
    <n v="0"/>
  </r>
  <r>
    <x v="2"/>
    <x v="18"/>
    <x v="2"/>
    <x v="7"/>
    <x v="43"/>
    <x v="12"/>
    <n v="37"/>
    <n v="34"/>
    <n v="16"/>
    <n v="7"/>
    <n v="5"/>
    <n v="5"/>
    <n v="1"/>
    <n v="0"/>
    <n v="2"/>
    <n v="0"/>
    <n v="0"/>
    <n v="1"/>
    <n v="1"/>
    <n v="0"/>
    <n v="1"/>
  </r>
  <r>
    <x v="2"/>
    <x v="18"/>
    <x v="2"/>
    <x v="7"/>
    <x v="66"/>
    <x v="12"/>
    <n v="15"/>
    <n v="15"/>
    <n v="5"/>
    <n v="6"/>
    <n v="3"/>
    <n v="1"/>
    <n v="0"/>
    <n v="0"/>
    <n v="0"/>
    <n v="0"/>
    <n v="0"/>
    <n v="0"/>
    <n v="0"/>
    <n v="0"/>
    <n v="0"/>
  </r>
  <r>
    <x v="2"/>
    <x v="18"/>
    <x v="2"/>
    <x v="6"/>
    <x v="41"/>
    <x v="15"/>
    <n v="29"/>
    <n v="29"/>
    <n v="0"/>
    <n v="0"/>
    <n v="1"/>
    <n v="23"/>
    <n v="5"/>
    <n v="0"/>
    <n v="0"/>
    <n v="0"/>
    <n v="0"/>
    <n v="0"/>
    <n v="0"/>
    <n v="0"/>
    <n v="0"/>
  </r>
  <r>
    <x v="2"/>
    <x v="18"/>
    <x v="2"/>
    <x v="5"/>
    <x v="47"/>
    <x v="12"/>
    <n v="15"/>
    <n v="14"/>
    <n v="3"/>
    <n v="3"/>
    <n v="4"/>
    <n v="3"/>
    <n v="1"/>
    <n v="0"/>
    <n v="0"/>
    <n v="0"/>
    <n v="0"/>
    <n v="0"/>
    <n v="0"/>
    <n v="0"/>
    <n v="1"/>
  </r>
  <r>
    <x v="2"/>
    <x v="18"/>
    <x v="2"/>
    <x v="9"/>
    <x v="46"/>
    <x v="12"/>
    <n v="118"/>
    <n v="86"/>
    <n v="64"/>
    <n v="15"/>
    <n v="4"/>
    <n v="1"/>
    <n v="2"/>
    <n v="0"/>
    <n v="28"/>
    <n v="0"/>
    <n v="3"/>
    <n v="12"/>
    <n v="13"/>
    <n v="0"/>
    <n v="4"/>
  </r>
  <r>
    <x v="2"/>
    <x v="18"/>
    <x v="2"/>
    <x v="5"/>
    <x v="58"/>
    <x v="12"/>
    <n v="25"/>
    <n v="16"/>
    <n v="8"/>
    <n v="3"/>
    <n v="3"/>
    <n v="2"/>
    <n v="0"/>
    <n v="0"/>
    <n v="4"/>
    <n v="0"/>
    <n v="0"/>
    <n v="0"/>
    <n v="4"/>
    <n v="0"/>
    <n v="5"/>
  </r>
  <r>
    <x v="2"/>
    <x v="19"/>
    <x v="0"/>
    <x v="1"/>
    <x v="24"/>
    <x v="11"/>
    <n v="212"/>
    <n v="186"/>
    <n v="42"/>
    <n v="50"/>
    <n v="52"/>
    <n v="35"/>
    <n v="7"/>
    <n v="0"/>
    <n v="21"/>
    <n v="5"/>
    <n v="5"/>
    <n v="10"/>
    <n v="1"/>
    <n v="0"/>
    <n v="5"/>
  </r>
  <r>
    <x v="2"/>
    <x v="19"/>
    <x v="0"/>
    <x v="2"/>
    <x v="27"/>
    <x v="11"/>
    <n v="42"/>
    <n v="19"/>
    <n v="9"/>
    <n v="5"/>
    <n v="3"/>
    <n v="2"/>
    <n v="0"/>
    <n v="0"/>
    <n v="18"/>
    <n v="3"/>
    <n v="3"/>
    <n v="8"/>
    <n v="4"/>
    <n v="0"/>
    <n v="5"/>
  </r>
  <r>
    <x v="2"/>
    <x v="19"/>
    <x v="0"/>
    <x v="1"/>
    <x v="48"/>
    <x v="11"/>
    <n v="52"/>
    <n v="51"/>
    <n v="11"/>
    <n v="14"/>
    <n v="13"/>
    <n v="7"/>
    <n v="5"/>
    <n v="1"/>
    <n v="0"/>
    <n v="0"/>
    <n v="0"/>
    <n v="0"/>
    <n v="0"/>
    <n v="0"/>
    <n v="1"/>
  </r>
  <r>
    <x v="2"/>
    <x v="19"/>
    <x v="0"/>
    <x v="2"/>
    <x v="56"/>
    <x v="11"/>
    <n v="33"/>
    <n v="10"/>
    <n v="4"/>
    <n v="4"/>
    <n v="1"/>
    <n v="1"/>
    <n v="0"/>
    <n v="0"/>
    <n v="16"/>
    <n v="1"/>
    <n v="2"/>
    <n v="9"/>
    <n v="4"/>
    <n v="0"/>
    <n v="7"/>
  </r>
  <r>
    <x v="2"/>
    <x v="19"/>
    <x v="0"/>
    <x v="0"/>
    <x v="76"/>
    <x v="11"/>
    <n v="18"/>
    <n v="8"/>
    <n v="4"/>
    <n v="2"/>
    <n v="2"/>
    <n v="0"/>
    <n v="0"/>
    <n v="0"/>
    <n v="7"/>
    <n v="1"/>
    <n v="3"/>
    <n v="1"/>
    <n v="2"/>
    <n v="0"/>
    <n v="3"/>
  </r>
  <r>
    <x v="2"/>
    <x v="19"/>
    <x v="0"/>
    <x v="1"/>
    <x v="3"/>
    <x v="11"/>
    <n v="83"/>
    <n v="60"/>
    <n v="20"/>
    <n v="9"/>
    <n v="13"/>
    <n v="17"/>
    <n v="1"/>
    <n v="0"/>
    <n v="16"/>
    <n v="5"/>
    <n v="5"/>
    <n v="5"/>
    <n v="1"/>
    <n v="0"/>
    <n v="7"/>
  </r>
  <r>
    <x v="2"/>
    <x v="19"/>
    <x v="0"/>
    <x v="2"/>
    <x v="18"/>
    <x v="11"/>
    <n v="3"/>
    <n v="1"/>
    <n v="1"/>
    <n v="0"/>
    <n v="0"/>
    <n v="0"/>
    <n v="0"/>
    <n v="0"/>
    <n v="0"/>
    <n v="0"/>
    <n v="0"/>
    <n v="0"/>
    <n v="0"/>
    <n v="0"/>
    <n v="2"/>
  </r>
  <r>
    <x v="2"/>
    <x v="19"/>
    <x v="0"/>
    <x v="1"/>
    <x v="26"/>
    <x v="11"/>
    <n v="139"/>
    <n v="80"/>
    <n v="28"/>
    <n v="22"/>
    <n v="19"/>
    <n v="9"/>
    <n v="2"/>
    <n v="0"/>
    <n v="38"/>
    <n v="9"/>
    <n v="9"/>
    <n v="10"/>
    <n v="10"/>
    <n v="0"/>
    <n v="21"/>
  </r>
  <r>
    <x v="2"/>
    <x v="19"/>
    <x v="0"/>
    <x v="0"/>
    <x v="32"/>
    <x v="11"/>
    <n v="24"/>
    <n v="7"/>
    <n v="6"/>
    <n v="0"/>
    <n v="0"/>
    <n v="1"/>
    <n v="0"/>
    <n v="0"/>
    <n v="15"/>
    <n v="4"/>
    <n v="1"/>
    <n v="7"/>
    <n v="3"/>
    <n v="0"/>
    <n v="2"/>
  </r>
  <r>
    <x v="2"/>
    <x v="19"/>
    <x v="0"/>
    <x v="2"/>
    <x v="6"/>
    <x v="11"/>
    <n v="30"/>
    <n v="18"/>
    <n v="13"/>
    <n v="4"/>
    <n v="1"/>
    <n v="0"/>
    <n v="0"/>
    <n v="0"/>
    <n v="8"/>
    <n v="3"/>
    <n v="3"/>
    <n v="2"/>
    <n v="0"/>
    <n v="0"/>
    <n v="4"/>
  </r>
  <r>
    <x v="2"/>
    <x v="19"/>
    <x v="0"/>
    <x v="2"/>
    <x v="30"/>
    <x v="11"/>
    <n v="10"/>
    <n v="2"/>
    <n v="1"/>
    <n v="1"/>
    <n v="0"/>
    <n v="0"/>
    <n v="0"/>
    <n v="0"/>
    <n v="4"/>
    <n v="0"/>
    <n v="1"/>
    <n v="0"/>
    <n v="3"/>
    <n v="0"/>
    <n v="4"/>
  </r>
  <r>
    <x v="2"/>
    <x v="19"/>
    <x v="0"/>
    <x v="2"/>
    <x v="11"/>
    <x v="11"/>
    <n v="19"/>
    <n v="5"/>
    <n v="4"/>
    <n v="1"/>
    <n v="0"/>
    <n v="0"/>
    <n v="0"/>
    <n v="0"/>
    <n v="8"/>
    <n v="0"/>
    <n v="3"/>
    <n v="2"/>
    <n v="3"/>
    <n v="0"/>
    <n v="6"/>
  </r>
  <r>
    <x v="2"/>
    <x v="19"/>
    <x v="0"/>
    <x v="2"/>
    <x v="89"/>
    <x v="11"/>
    <n v="2"/>
    <n v="1"/>
    <n v="1"/>
    <n v="0"/>
    <n v="0"/>
    <n v="0"/>
    <n v="0"/>
    <n v="0"/>
    <n v="0"/>
    <n v="0"/>
    <n v="0"/>
    <n v="0"/>
    <n v="0"/>
    <n v="0"/>
    <n v="1"/>
  </r>
  <r>
    <x v="2"/>
    <x v="19"/>
    <x v="0"/>
    <x v="2"/>
    <x v="90"/>
    <x v="11"/>
    <n v="3"/>
    <n v="3"/>
    <n v="2"/>
    <n v="0"/>
    <n v="1"/>
    <n v="0"/>
    <n v="0"/>
    <n v="0"/>
    <n v="0"/>
    <n v="0"/>
    <n v="0"/>
    <n v="0"/>
    <n v="0"/>
    <n v="0"/>
    <n v="0"/>
  </r>
  <r>
    <x v="2"/>
    <x v="19"/>
    <x v="0"/>
    <x v="0"/>
    <x v="14"/>
    <x v="11"/>
    <n v="13"/>
    <n v="8"/>
    <n v="3"/>
    <n v="3"/>
    <n v="1"/>
    <n v="1"/>
    <n v="0"/>
    <n v="0"/>
    <n v="3"/>
    <n v="1"/>
    <n v="2"/>
    <n v="0"/>
    <n v="0"/>
    <n v="0"/>
    <n v="2"/>
  </r>
  <r>
    <x v="2"/>
    <x v="19"/>
    <x v="0"/>
    <x v="2"/>
    <x v="10"/>
    <x v="11"/>
    <n v="36"/>
    <n v="16"/>
    <n v="9"/>
    <n v="4"/>
    <n v="1"/>
    <n v="2"/>
    <n v="0"/>
    <n v="0"/>
    <n v="9"/>
    <n v="2"/>
    <n v="2"/>
    <n v="4"/>
    <n v="1"/>
    <n v="0"/>
    <n v="11"/>
  </r>
  <r>
    <x v="2"/>
    <x v="19"/>
    <x v="0"/>
    <x v="2"/>
    <x v="25"/>
    <x v="11"/>
    <n v="38"/>
    <n v="4"/>
    <n v="4"/>
    <n v="0"/>
    <n v="0"/>
    <n v="0"/>
    <n v="0"/>
    <n v="0"/>
    <n v="10"/>
    <n v="3"/>
    <n v="4"/>
    <n v="3"/>
    <n v="0"/>
    <n v="0"/>
    <n v="24"/>
  </r>
  <r>
    <x v="2"/>
    <x v="19"/>
    <x v="0"/>
    <x v="2"/>
    <x v="5"/>
    <x v="11"/>
    <n v="5"/>
    <n v="0"/>
    <n v="0"/>
    <n v="0"/>
    <n v="0"/>
    <n v="0"/>
    <n v="0"/>
    <n v="0"/>
    <n v="2"/>
    <n v="1"/>
    <n v="1"/>
    <n v="0"/>
    <n v="0"/>
    <n v="0"/>
    <n v="3"/>
  </r>
  <r>
    <x v="2"/>
    <x v="19"/>
    <x v="0"/>
    <x v="1"/>
    <x v="4"/>
    <x v="11"/>
    <n v="74"/>
    <n v="39"/>
    <n v="20"/>
    <n v="9"/>
    <n v="6"/>
    <n v="2"/>
    <n v="2"/>
    <n v="0"/>
    <n v="10"/>
    <n v="3"/>
    <n v="4"/>
    <n v="2"/>
    <n v="1"/>
    <n v="0"/>
    <n v="25"/>
  </r>
  <r>
    <x v="2"/>
    <x v="19"/>
    <x v="0"/>
    <x v="2"/>
    <x v="86"/>
    <x v="11"/>
    <n v="7"/>
    <n v="3"/>
    <n v="2"/>
    <n v="0"/>
    <n v="0"/>
    <n v="0"/>
    <n v="1"/>
    <n v="0"/>
    <n v="2"/>
    <n v="0"/>
    <n v="0"/>
    <n v="0"/>
    <n v="2"/>
    <n v="0"/>
    <n v="2"/>
  </r>
  <r>
    <x v="2"/>
    <x v="19"/>
    <x v="0"/>
    <x v="0"/>
    <x v="53"/>
    <x v="11"/>
    <n v="10"/>
    <n v="5"/>
    <n v="1"/>
    <n v="3"/>
    <n v="1"/>
    <n v="0"/>
    <n v="0"/>
    <n v="0"/>
    <n v="1"/>
    <n v="0"/>
    <n v="0"/>
    <n v="1"/>
    <n v="0"/>
    <n v="0"/>
    <n v="4"/>
  </r>
  <r>
    <x v="2"/>
    <x v="19"/>
    <x v="0"/>
    <x v="2"/>
    <x v="21"/>
    <x v="11"/>
    <n v="27"/>
    <n v="21"/>
    <n v="13"/>
    <n v="4"/>
    <n v="3"/>
    <n v="1"/>
    <n v="0"/>
    <n v="0"/>
    <n v="4"/>
    <n v="0"/>
    <n v="1"/>
    <n v="1"/>
    <n v="2"/>
    <n v="0"/>
    <n v="2"/>
  </r>
  <r>
    <x v="2"/>
    <x v="19"/>
    <x v="0"/>
    <x v="1"/>
    <x v="62"/>
    <x v="11"/>
    <n v="8"/>
    <n v="6"/>
    <n v="6"/>
    <n v="0"/>
    <n v="0"/>
    <n v="0"/>
    <n v="0"/>
    <n v="0"/>
    <n v="0"/>
    <n v="0"/>
    <n v="0"/>
    <n v="0"/>
    <n v="0"/>
    <n v="0"/>
    <n v="2"/>
  </r>
  <r>
    <x v="2"/>
    <x v="19"/>
    <x v="0"/>
    <x v="0"/>
    <x v="59"/>
    <x v="11"/>
    <n v="7"/>
    <n v="3"/>
    <n v="0"/>
    <n v="2"/>
    <n v="0"/>
    <n v="1"/>
    <n v="0"/>
    <n v="0"/>
    <n v="3"/>
    <n v="0"/>
    <n v="1"/>
    <n v="1"/>
    <n v="1"/>
    <n v="0"/>
    <n v="1"/>
  </r>
  <r>
    <x v="2"/>
    <x v="19"/>
    <x v="0"/>
    <x v="2"/>
    <x v="20"/>
    <x v="11"/>
    <n v="15"/>
    <n v="10"/>
    <n v="7"/>
    <n v="2"/>
    <n v="1"/>
    <n v="0"/>
    <n v="0"/>
    <n v="0"/>
    <n v="4"/>
    <n v="0"/>
    <n v="1"/>
    <n v="2"/>
    <n v="1"/>
    <n v="0"/>
    <n v="1"/>
  </r>
  <r>
    <x v="2"/>
    <x v="19"/>
    <x v="0"/>
    <x v="2"/>
    <x v="9"/>
    <x v="11"/>
    <n v="2"/>
    <n v="1"/>
    <n v="0"/>
    <n v="1"/>
    <n v="0"/>
    <n v="0"/>
    <n v="0"/>
    <n v="0"/>
    <n v="1"/>
    <n v="0"/>
    <n v="0"/>
    <n v="0"/>
    <n v="1"/>
    <n v="0"/>
    <n v="0"/>
  </r>
  <r>
    <x v="2"/>
    <x v="19"/>
    <x v="0"/>
    <x v="0"/>
    <x v="17"/>
    <x v="11"/>
    <n v="6"/>
    <n v="1"/>
    <n v="1"/>
    <n v="0"/>
    <n v="0"/>
    <n v="0"/>
    <n v="0"/>
    <n v="0"/>
    <n v="3"/>
    <n v="3"/>
    <n v="0"/>
    <n v="0"/>
    <n v="0"/>
    <n v="0"/>
    <n v="2"/>
  </r>
  <r>
    <x v="2"/>
    <x v="19"/>
    <x v="0"/>
    <x v="1"/>
    <x v="22"/>
    <x v="11"/>
    <n v="5"/>
    <n v="2"/>
    <n v="1"/>
    <n v="1"/>
    <n v="0"/>
    <n v="0"/>
    <n v="0"/>
    <n v="0"/>
    <n v="2"/>
    <n v="2"/>
    <n v="0"/>
    <n v="0"/>
    <n v="0"/>
    <n v="0"/>
    <n v="1"/>
  </r>
  <r>
    <x v="2"/>
    <x v="19"/>
    <x v="0"/>
    <x v="0"/>
    <x v="8"/>
    <x v="11"/>
    <n v="66"/>
    <n v="38"/>
    <n v="20"/>
    <n v="12"/>
    <n v="4"/>
    <n v="2"/>
    <n v="0"/>
    <n v="0"/>
    <n v="23"/>
    <n v="4"/>
    <n v="7"/>
    <n v="8"/>
    <n v="4"/>
    <n v="0"/>
    <n v="5"/>
  </r>
  <r>
    <x v="2"/>
    <x v="19"/>
    <x v="0"/>
    <x v="0"/>
    <x v="23"/>
    <x v="11"/>
    <n v="61"/>
    <n v="40"/>
    <n v="9"/>
    <n v="18"/>
    <n v="8"/>
    <n v="4"/>
    <n v="1"/>
    <n v="0"/>
    <n v="5"/>
    <n v="2"/>
    <n v="0"/>
    <n v="2"/>
    <n v="1"/>
    <n v="0"/>
    <n v="16"/>
  </r>
  <r>
    <x v="2"/>
    <x v="19"/>
    <x v="0"/>
    <x v="0"/>
    <x v="1"/>
    <x v="11"/>
    <n v="17"/>
    <n v="11"/>
    <n v="7"/>
    <n v="2"/>
    <n v="1"/>
    <n v="1"/>
    <n v="0"/>
    <n v="0"/>
    <n v="4"/>
    <n v="0"/>
    <n v="2"/>
    <n v="1"/>
    <n v="1"/>
    <n v="0"/>
    <n v="2"/>
  </r>
  <r>
    <x v="2"/>
    <x v="19"/>
    <x v="0"/>
    <x v="1"/>
    <x v="72"/>
    <x v="11"/>
    <n v="14"/>
    <n v="8"/>
    <n v="7"/>
    <n v="0"/>
    <n v="1"/>
    <n v="0"/>
    <n v="0"/>
    <n v="0"/>
    <n v="3"/>
    <n v="0"/>
    <n v="0"/>
    <n v="1"/>
    <n v="2"/>
    <n v="0"/>
    <n v="3"/>
  </r>
  <r>
    <x v="2"/>
    <x v="19"/>
    <x v="0"/>
    <x v="2"/>
    <x v="7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9"/>
    <x v="0"/>
    <x v="2"/>
    <x v="13"/>
    <x v="11"/>
    <n v="3"/>
    <n v="0"/>
    <n v="0"/>
    <n v="0"/>
    <n v="0"/>
    <n v="0"/>
    <n v="0"/>
    <n v="0"/>
    <n v="2"/>
    <n v="1"/>
    <n v="1"/>
    <n v="0"/>
    <n v="0"/>
    <n v="0"/>
    <n v="1"/>
  </r>
  <r>
    <x v="2"/>
    <x v="19"/>
    <x v="0"/>
    <x v="2"/>
    <x v="31"/>
    <x v="11"/>
    <n v="42"/>
    <n v="6"/>
    <n v="4"/>
    <n v="2"/>
    <n v="0"/>
    <n v="0"/>
    <n v="0"/>
    <n v="0"/>
    <n v="14"/>
    <n v="5"/>
    <n v="5"/>
    <n v="2"/>
    <n v="2"/>
    <n v="0"/>
    <n v="22"/>
  </r>
  <r>
    <x v="2"/>
    <x v="19"/>
    <x v="0"/>
    <x v="0"/>
    <x v="16"/>
    <x v="11"/>
    <n v="28"/>
    <n v="13"/>
    <n v="4"/>
    <n v="5"/>
    <n v="3"/>
    <n v="1"/>
    <n v="0"/>
    <n v="0"/>
    <n v="11"/>
    <n v="7"/>
    <n v="1"/>
    <n v="2"/>
    <n v="1"/>
    <n v="0"/>
    <n v="4"/>
  </r>
  <r>
    <x v="2"/>
    <x v="19"/>
    <x v="0"/>
    <x v="2"/>
    <x v="88"/>
    <x v="11"/>
    <n v="1"/>
    <n v="1"/>
    <n v="0"/>
    <n v="1"/>
    <n v="0"/>
    <n v="0"/>
    <n v="0"/>
    <n v="0"/>
    <n v="0"/>
    <n v="0"/>
    <n v="0"/>
    <n v="0"/>
    <n v="0"/>
    <n v="0"/>
    <n v="0"/>
  </r>
  <r>
    <x v="2"/>
    <x v="19"/>
    <x v="0"/>
    <x v="2"/>
    <x v="29"/>
    <x v="11"/>
    <n v="3"/>
    <n v="1"/>
    <n v="1"/>
    <n v="0"/>
    <n v="0"/>
    <n v="0"/>
    <n v="0"/>
    <n v="0"/>
    <n v="1"/>
    <n v="0"/>
    <n v="0"/>
    <n v="1"/>
    <n v="0"/>
    <n v="0"/>
    <n v="1"/>
  </r>
  <r>
    <x v="2"/>
    <x v="19"/>
    <x v="0"/>
    <x v="1"/>
    <x v="35"/>
    <x v="11"/>
    <n v="60"/>
    <n v="37"/>
    <n v="15"/>
    <n v="11"/>
    <n v="8"/>
    <n v="3"/>
    <n v="0"/>
    <n v="0"/>
    <n v="16"/>
    <n v="1"/>
    <n v="1"/>
    <n v="9"/>
    <n v="5"/>
    <n v="0"/>
    <n v="7"/>
  </r>
  <r>
    <x v="2"/>
    <x v="19"/>
    <x v="0"/>
    <x v="0"/>
    <x v="61"/>
    <x v="11"/>
    <n v="20"/>
    <n v="6"/>
    <n v="3"/>
    <n v="2"/>
    <n v="0"/>
    <n v="1"/>
    <n v="0"/>
    <n v="0"/>
    <n v="9"/>
    <n v="2"/>
    <n v="3"/>
    <n v="2"/>
    <n v="2"/>
    <n v="0"/>
    <n v="5"/>
  </r>
  <r>
    <x v="2"/>
    <x v="19"/>
    <x v="1"/>
    <x v="3"/>
    <x v="36"/>
    <x v="12"/>
    <n v="479"/>
    <n v="458"/>
    <n v="65"/>
    <n v="69"/>
    <n v="88"/>
    <n v="104"/>
    <n v="126"/>
    <n v="6"/>
    <n v="5"/>
    <n v="0"/>
    <n v="0"/>
    <n v="1"/>
    <n v="4"/>
    <n v="0"/>
    <n v="16"/>
  </r>
  <r>
    <x v="2"/>
    <x v="19"/>
    <x v="1"/>
    <x v="4"/>
    <x v="39"/>
    <x v="13"/>
    <n v="644"/>
    <n v="576"/>
    <n v="62"/>
    <n v="78"/>
    <n v="90"/>
    <n v="98"/>
    <n v="208"/>
    <n v="40"/>
    <n v="52"/>
    <n v="5"/>
    <n v="9"/>
    <n v="21"/>
    <n v="17"/>
    <n v="0"/>
    <n v="16"/>
  </r>
  <r>
    <x v="2"/>
    <x v="19"/>
    <x v="1"/>
    <x v="3"/>
    <x v="37"/>
    <x v="12"/>
    <n v="217"/>
    <n v="214"/>
    <n v="8"/>
    <n v="18"/>
    <n v="21"/>
    <n v="61"/>
    <n v="100"/>
    <n v="6"/>
    <n v="0"/>
    <n v="0"/>
    <n v="0"/>
    <n v="0"/>
    <n v="0"/>
    <n v="0"/>
    <n v="3"/>
  </r>
  <r>
    <x v="2"/>
    <x v="19"/>
    <x v="1"/>
    <x v="4"/>
    <x v="38"/>
    <x v="14"/>
    <n v="487"/>
    <n v="443"/>
    <n v="47"/>
    <n v="55"/>
    <n v="97"/>
    <n v="114"/>
    <n v="113"/>
    <n v="17"/>
    <n v="38"/>
    <n v="5"/>
    <n v="7"/>
    <n v="18"/>
    <n v="8"/>
    <n v="0"/>
    <n v="6"/>
  </r>
  <r>
    <x v="2"/>
    <x v="19"/>
    <x v="2"/>
    <x v="7"/>
    <x v="45"/>
    <x v="12"/>
    <n v="23"/>
    <n v="23"/>
    <n v="9"/>
    <n v="4"/>
    <n v="6"/>
    <n v="4"/>
    <n v="0"/>
    <n v="0"/>
    <n v="0"/>
    <n v="0"/>
    <n v="0"/>
    <n v="0"/>
    <n v="0"/>
    <n v="0"/>
    <n v="0"/>
  </r>
  <r>
    <x v="2"/>
    <x v="19"/>
    <x v="2"/>
    <x v="7"/>
    <x v="74"/>
    <x v="12"/>
    <n v="8"/>
    <n v="8"/>
    <n v="2"/>
    <n v="3"/>
    <n v="1"/>
    <n v="1"/>
    <n v="0"/>
    <n v="1"/>
    <n v="0"/>
    <n v="0"/>
    <n v="0"/>
    <n v="0"/>
    <n v="0"/>
    <n v="0"/>
    <n v="0"/>
  </r>
  <r>
    <x v="2"/>
    <x v="19"/>
    <x v="2"/>
    <x v="7"/>
    <x v="43"/>
    <x v="12"/>
    <n v="17"/>
    <n v="16"/>
    <n v="1"/>
    <n v="3"/>
    <n v="4"/>
    <n v="1"/>
    <n v="7"/>
    <n v="0"/>
    <n v="1"/>
    <n v="0"/>
    <n v="0"/>
    <n v="0"/>
    <n v="1"/>
    <n v="0"/>
    <n v="0"/>
  </r>
  <r>
    <x v="2"/>
    <x v="19"/>
    <x v="2"/>
    <x v="9"/>
    <x v="46"/>
    <x v="12"/>
    <n v="79"/>
    <n v="68"/>
    <n v="26"/>
    <n v="18"/>
    <n v="11"/>
    <n v="11"/>
    <n v="2"/>
    <n v="0"/>
    <n v="8"/>
    <n v="0"/>
    <n v="0"/>
    <n v="1"/>
    <n v="7"/>
    <n v="0"/>
    <n v="3"/>
  </r>
  <r>
    <x v="2"/>
    <x v="19"/>
    <x v="2"/>
    <x v="7"/>
    <x v="44"/>
    <x v="12"/>
    <n v="28"/>
    <n v="28"/>
    <n v="4"/>
    <n v="8"/>
    <n v="8"/>
    <n v="4"/>
    <n v="4"/>
    <n v="0"/>
    <n v="0"/>
    <n v="0"/>
    <n v="0"/>
    <n v="0"/>
    <n v="0"/>
    <n v="0"/>
    <n v="0"/>
  </r>
  <r>
    <x v="2"/>
    <x v="19"/>
    <x v="2"/>
    <x v="6"/>
    <x v="41"/>
    <x v="15"/>
    <n v="24"/>
    <n v="24"/>
    <n v="0"/>
    <n v="0"/>
    <n v="2"/>
    <n v="5"/>
    <n v="15"/>
    <n v="2"/>
    <n v="0"/>
    <n v="0"/>
    <n v="0"/>
    <n v="0"/>
    <n v="0"/>
    <n v="0"/>
    <n v="0"/>
  </r>
  <r>
    <x v="2"/>
    <x v="19"/>
    <x v="2"/>
    <x v="5"/>
    <x v="47"/>
    <x v="12"/>
    <n v="25"/>
    <n v="25"/>
    <n v="1"/>
    <n v="1"/>
    <n v="9"/>
    <n v="8"/>
    <n v="6"/>
    <n v="0"/>
    <n v="0"/>
    <n v="0"/>
    <n v="0"/>
    <n v="0"/>
    <n v="0"/>
    <n v="0"/>
    <n v="0"/>
  </r>
  <r>
    <x v="2"/>
    <x v="19"/>
    <x v="2"/>
    <x v="5"/>
    <x v="58"/>
    <x v="12"/>
    <n v="23"/>
    <n v="23"/>
    <n v="6"/>
    <n v="6"/>
    <n v="6"/>
    <n v="1"/>
    <n v="4"/>
    <n v="0"/>
    <n v="0"/>
    <n v="0"/>
    <n v="0"/>
    <n v="0"/>
    <n v="0"/>
    <n v="0"/>
    <n v="0"/>
  </r>
  <r>
    <x v="2"/>
    <x v="20"/>
    <x v="0"/>
    <x v="0"/>
    <x v="17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0"/>
    <x v="0"/>
    <x v="2"/>
    <x v="31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0"/>
    <x v="0"/>
    <x v="1"/>
    <x v="26"/>
    <x v="11"/>
    <n v="27"/>
    <n v="6"/>
    <n v="3"/>
    <n v="2"/>
    <n v="1"/>
    <n v="0"/>
    <n v="0"/>
    <n v="0"/>
    <n v="20"/>
    <n v="6"/>
    <n v="7"/>
    <n v="4"/>
    <n v="3"/>
    <n v="0"/>
    <n v="1"/>
  </r>
  <r>
    <x v="2"/>
    <x v="20"/>
    <x v="0"/>
    <x v="1"/>
    <x v="35"/>
    <x v="11"/>
    <n v="21"/>
    <n v="2"/>
    <n v="2"/>
    <n v="0"/>
    <n v="0"/>
    <n v="0"/>
    <n v="0"/>
    <n v="0"/>
    <n v="14"/>
    <n v="7"/>
    <n v="1"/>
    <n v="3"/>
    <n v="3"/>
    <n v="0"/>
    <n v="5"/>
  </r>
  <r>
    <x v="2"/>
    <x v="20"/>
    <x v="0"/>
    <x v="2"/>
    <x v="25"/>
    <x v="11"/>
    <n v="28"/>
    <n v="1"/>
    <n v="1"/>
    <n v="0"/>
    <n v="0"/>
    <n v="0"/>
    <n v="0"/>
    <n v="0"/>
    <n v="16"/>
    <n v="12"/>
    <n v="3"/>
    <n v="1"/>
    <n v="0"/>
    <n v="0"/>
    <n v="11"/>
  </r>
  <r>
    <x v="2"/>
    <x v="20"/>
    <x v="0"/>
    <x v="0"/>
    <x v="76"/>
    <x v="11"/>
    <n v="9"/>
    <n v="0"/>
    <n v="0"/>
    <n v="0"/>
    <n v="0"/>
    <n v="0"/>
    <n v="0"/>
    <n v="0"/>
    <n v="4"/>
    <n v="2"/>
    <n v="2"/>
    <n v="0"/>
    <n v="0"/>
    <n v="0"/>
    <n v="5"/>
  </r>
  <r>
    <x v="2"/>
    <x v="20"/>
    <x v="0"/>
    <x v="1"/>
    <x v="24"/>
    <x v="11"/>
    <n v="222"/>
    <n v="81"/>
    <n v="31"/>
    <n v="22"/>
    <n v="18"/>
    <n v="7"/>
    <n v="3"/>
    <n v="0"/>
    <n v="118"/>
    <n v="73"/>
    <n v="22"/>
    <n v="17"/>
    <n v="6"/>
    <n v="0"/>
    <n v="23"/>
  </r>
  <r>
    <x v="2"/>
    <x v="20"/>
    <x v="0"/>
    <x v="2"/>
    <x v="6"/>
    <x v="11"/>
    <n v="11"/>
    <n v="5"/>
    <n v="5"/>
    <n v="0"/>
    <n v="0"/>
    <n v="0"/>
    <n v="0"/>
    <n v="0"/>
    <n v="5"/>
    <n v="1"/>
    <n v="3"/>
    <n v="1"/>
    <n v="0"/>
    <n v="0"/>
    <n v="1"/>
  </r>
  <r>
    <x v="2"/>
    <x v="20"/>
    <x v="0"/>
    <x v="1"/>
    <x v="4"/>
    <x v="11"/>
    <n v="29"/>
    <n v="6"/>
    <n v="4"/>
    <n v="0"/>
    <n v="1"/>
    <n v="0"/>
    <n v="1"/>
    <n v="0"/>
    <n v="16"/>
    <n v="13"/>
    <n v="0"/>
    <n v="2"/>
    <n v="1"/>
    <n v="0"/>
    <n v="7"/>
  </r>
  <r>
    <x v="2"/>
    <x v="20"/>
    <x v="0"/>
    <x v="2"/>
    <x v="9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20"/>
    <x v="0"/>
    <x v="0"/>
    <x v="34"/>
    <x v="11"/>
    <n v="27"/>
    <n v="7"/>
    <n v="4"/>
    <n v="2"/>
    <n v="1"/>
    <n v="0"/>
    <n v="0"/>
    <n v="0"/>
    <n v="5"/>
    <n v="3"/>
    <n v="2"/>
    <n v="0"/>
    <n v="0"/>
    <n v="1"/>
    <n v="14"/>
  </r>
  <r>
    <x v="2"/>
    <x v="20"/>
    <x v="0"/>
    <x v="0"/>
    <x v="8"/>
    <x v="11"/>
    <n v="27"/>
    <n v="5"/>
    <n v="2"/>
    <n v="2"/>
    <n v="1"/>
    <n v="0"/>
    <n v="0"/>
    <n v="0"/>
    <n v="13"/>
    <n v="9"/>
    <n v="3"/>
    <n v="1"/>
    <n v="0"/>
    <n v="0"/>
    <n v="9"/>
  </r>
  <r>
    <x v="2"/>
    <x v="20"/>
    <x v="0"/>
    <x v="2"/>
    <x v="18"/>
    <x v="11"/>
    <n v="8"/>
    <n v="0"/>
    <n v="0"/>
    <n v="0"/>
    <n v="0"/>
    <n v="0"/>
    <n v="0"/>
    <n v="0"/>
    <n v="4"/>
    <n v="4"/>
    <n v="0"/>
    <n v="0"/>
    <n v="0"/>
    <n v="0"/>
    <n v="4"/>
  </r>
  <r>
    <x v="2"/>
    <x v="20"/>
    <x v="0"/>
    <x v="2"/>
    <x v="27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0"/>
    <x v="0"/>
    <x v="2"/>
    <x v="11"/>
    <x v="11"/>
    <n v="7"/>
    <n v="0"/>
    <n v="0"/>
    <n v="0"/>
    <n v="0"/>
    <n v="0"/>
    <n v="0"/>
    <n v="0"/>
    <n v="2"/>
    <n v="2"/>
    <n v="0"/>
    <n v="0"/>
    <n v="0"/>
    <n v="0"/>
    <n v="5"/>
  </r>
  <r>
    <x v="2"/>
    <x v="20"/>
    <x v="0"/>
    <x v="2"/>
    <x v="19"/>
    <x v="11"/>
    <n v="3"/>
    <n v="1"/>
    <n v="0"/>
    <n v="1"/>
    <n v="0"/>
    <n v="0"/>
    <n v="0"/>
    <n v="0"/>
    <n v="1"/>
    <n v="1"/>
    <n v="0"/>
    <n v="0"/>
    <n v="0"/>
    <n v="0"/>
    <n v="1"/>
  </r>
  <r>
    <x v="2"/>
    <x v="20"/>
    <x v="0"/>
    <x v="2"/>
    <x v="30"/>
    <x v="11"/>
    <n v="21"/>
    <n v="5"/>
    <n v="2"/>
    <n v="3"/>
    <n v="0"/>
    <n v="0"/>
    <n v="0"/>
    <n v="0"/>
    <n v="11"/>
    <n v="8"/>
    <n v="2"/>
    <n v="0"/>
    <n v="1"/>
    <n v="0"/>
    <n v="5"/>
  </r>
  <r>
    <x v="2"/>
    <x v="20"/>
    <x v="0"/>
    <x v="2"/>
    <x v="56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0"/>
    <x v="0"/>
    <x v="0"/>
    <x v="0"/>
    <x v="11"/>
    <n v="10"/>
    <n v="1"/>
    <n v="1"/>
    <n v="0"/>
    <n v="0"/>
    <n v="0"/>
    <n v="0"/>
    <n v="0"/>
    <n v="6"/>
    <n v="3"/>
    <n v="1"/>
    <n v="2"/>
    <n v="0"/>
    <n v="0"/>
    <n v="3"/>
  </r>
  <r>
    <x v="2"/>
    <x v="20"/>
    <x v="0"/>
    <x v="2"/>
    <x v="5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0"/>
    <x v="0"/>
    <x v="1"/>
    <x v="48"/>
    <x v="11"/>
    <n v="23"/>
    <n v="4"/>
    <n v="3"/>
    <n v="0"/>
    <n v="1"/>
    <n v="0"/>
    <n v="0"/>
    <n v="0"/>
    <n v="14"/>
    <n v="8"/>
    <n v="0"/>
    <n v="5"/>
    <n v="1"/>
    <n v="0"/>
    <n v="5"/>
  </r>
  <r>
    <x v="2"/>
    <x v="20"/>
    <x v="0"/>
    <x v="2"/>
    <x v="20"/>
    <x v="11"/>
    <n v="21"/>
    <n v="1"/>
    <n v="1"/>
    <n v="0"/>
    <n v="0"/>
    <n v="0"/>
    <n v="0"/>
    <n v="0"/>
    <n v="13"/>
    <n v="6"/>
    <n v="5"/>
    <n v="1"/>
    <n v="1"/>
    <n v="0"/>
    <n v="7"/>
  </r>
  <r>
    <x v="2"/>
    <x v="20"/>
    <x v="1"/>
    <x v="4"/>
    <x v="38"/>
    <x v="14"/>
    <n v="148"/>
    <n v="53"/>
    <n v="19"/>
    <n v="19"/>
    <n v="8"/>
    <n v="3"/>
    <n v="2"/>
    <n v="2"/>
    <n v="81"/>
    <n v="34"/>
    <n v="21"/>
    <n v="20"/>
    <n v="6"/>
    <n v="0"/>
    <n v="14"/>
  </r>
  <r>
    <x v="2"/>
    <x v="20"/>
    <x v="1"/>
    <x v="4"/>
    <x v="39"/>
    <x v="13"/>
    <n v="168"/>
    <n v="110"/>
    <n v="17"/>
    <n v="16"/>
    <n v="10"/>
    <n v="20"/>
    <n v="42"/>
    <n v="5"/>
    <n v="41"/>
    <n v="22"/>
    <n v="8"/>
    <n v="9"/>
    <n v="2"/>
    <n v="1"/>
    <n v="16"/>
  </r>
  <r>
    <x v="2"/>
    <x v="20"/>
    <x v="1"/>
    <x v="3"/>
    <x v="36"/>
    <x v="12"/>
    <n v="260"/>
    <n v="229"/>
    <n v="48"/>
    <n v="50"/>
    <n v="35"/>
    <n v="46"/>
    <n v="50"/>
    <n v="0"/>
    <n v="26"/>
    <n v="0"/>
    <n v="0"/>
    <n v="7"/>
    <n v="19"/>
    <n v="0"/>
    <n v="5"/>
  </r>
  <r>
    <x v="2"/>
    <x v="20"/>
    <x v="1"/>
    <x v="3"/>
    <x v="37"/>
    <x v="12"/>
    <n v="132"/>
    <n v="102"/>
    <n v="50"/>
    <n v="24"/>
    <n v="14"/>
    <n v="5"/>
    <n v="9"/>
    <n v="0"/>
    <n v="26"/>
    <n v="0"/>
    <n v="0"/>
    <n v="5"/>
    <n v="21"/>
    <n v="0"/>
    <n v="4"/>
  </r>
  <r>
    <x v="2"/>
    <x v="20"/>
    <x v="2"/>
    <x v="6"/>
    <x v="41"/>
    <x v="15"/>
    <n v="29"/>
    <n v="27"/>
    <n v="4"/>
    <n v="7"/>
    <n v="5"/>
    <n v="8"/>
    <n v="3"/>
    <n v="0"/>
    <n v="2"/>
    <n v="1"/>
    <n v="1"/>
    <n v="0"/>
    <n v="0"/>
    <n v="0"/>
    <n v="0"/>
  </r>
  <r>
    <x v="2"/>
    <x v="20"/>
    <x v="2"/>
    <x v="9"/>
    <x v="46"/>
    <x v="12"/>
    <n v="1"/>
    <n v="0"/>
    <n v="0"/>
    <n v="0"/>
    <n v="0"/>
    <n v="0"/>
    <n v="0"/>
    <n v="0"/>
    <n v="0"/>
    <n v="0"/>
    <n v="0"/>
    <n v="0"/>
    <n v="0"/>
    <n v="0"/>
    <n v="1"/>
  </r>
  <r>
    <x v="2"/>
    <x v="20"/>
    <x v="2"/>
    <x v="5"/>
    <x v="47"/>
    <x v="12"/>
    <n v="18"/>
    <n v="17"/>
    <n v="9"/>
    <n v="4"/>
    <n v="2"/>
    <n v="1"/>
    <n v="1"/>
    <n v="0"/>
    <n v="0"/>
    <n v="0"/>
    <n v="0"/>
    <n v="0"/>
    <n v="0"/>
    <n v="0"/>
    <n v="1"/>
  </r>
  <r>
    <x v="2"/>
    <x v="21"/>
    <x v="0"/>
    <x v="2"/>
    <x v="63"/>
    <x v="11"/>
    <n v="22"/>
    <n v="16"/>
    <n v="2"/>
    <n v="7"/>
    <n v="4"/>
    <n v="1"/>
    <n v="2"/>
    <n v="0"/>
    <n v="5"/>
    <n v="0"/>
    <n v="1"/>
    <n v="1"/>
    <n v="3"/>
    <n v="0"/>
    <n v="1"/>
  </r>
  <r>
    <x v="2"/>
    <x v="21"/>
    <x v="0"/>
    <x v="1"/>
    <x v="35"/>
    <x v="11"/>
    <n v="206"/>
    <n v="113"/>
    <n v="46"/>
    <n v="25"/>
    <n v="20"/>
    <n v="15"/>
    <n v="6"/>
    <n v="1"/>
    <n v="75"/>
    <n v="22"/>
    <n v="21"/>
    <n v="17"/>
    <n v="15"/>
    <n v="1"/>
    <n v="17"/>
  </r>
  <r>
    <x v="2"/>
    <x v="21"/>
    <x v="0"/>
    <x v="2"/>
    <x v="10"/>
    <x v="11"/>
    <n v="43"/>
    <n v="6"/>
    <n v="4"/>
    <n v="0"/>
    <n v="2"/>
    <n v="0"/>
    <n v="0"/>
    <n v="0"/>
    <n v="18"/>
    <n v="11"/>
    <n v="5"/>
    <n v="1"/>
    <n v="1"/>
    <n v="0"/>
    <n v="19"/>
  </r>
  <r>
    <x v="2"/>
    <x v="21"/>
    <x v="0"/>
    <x v="1"/>
    <x v="26"/>
    <x v="11"/>
    <n v="26"/>
    <n v="4"/>
    <n v="4"/>
    <n v="0"/>
    <n v="0"/>
    <n v="0"/>
    <n v="0"/>
    <n v="0"/>
    <n v="19"/>
    <n v="10"/>
    <n v="2"/>
    <n v="3"/>
    <n v="4"/>
    <n v="0"/>
    <n v="3"/>
  </r>
  <r>
    <x v="2"/>
    <x v="21"/>
    <x v="0"/>
    <x v="2"/>
    <x v="73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1"/>
    <x v="0"/>
    <x v="2"/>
    <x v="19"/>
    <x v="11"/>
    <n v="27"/>
    <n v="14"/>
    <n v="3"/>
    <n v="4"/>
    <n v="4"/>
    <n v="3"/>
    <n v="0"/>
    <n v="0"/>
    <n v="11"/>
    <n v="4"/>
    <n v="2"/>
    <n v="3"/>
    <n v="2"/>
    <n v="0"/>
    <n v="2"/>
  </r>
  <r>
    <x v="2"/>
    <x v="21"/>
    <x v="0"/>
    <x v="2"/>
    <x v="11"/>
    <x v="11"/>
    <n v="41"/>
    <n v="18"/>
    <n v="6"/>
    <n v="4"/>
    <n v="6"/>
    <n v="2"/>
    <n v="0"/>
    <n v="0"/>
    <n v="16"/>
    <n v="8"/>
    <n v="2"/>
    <n v="4"/>
    <n v="2"/>
    <n v="0"/>
    <n v="7"/>
  </r>
  <r>
    <x v="2"/>
    <x v="21"/>
    <x v="0"/>
    <x v="2"/>
    <x v="15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1"/>
    <x v="0"/>
    <x v="2"/>
    <x v="56"/>
    <x v="11"/>
    <n v="23"/>
    <n v="16"/>
    <n v="8"/>
    <n v="5"/>
    <n v="2"/>
    <n v="0"/>
    <n v="1"/>
    <n v="0"/>
    <n v="6"/>
    <n v="3"/>
    <n v="0"/>
    <n v="1"/>
    <n v="2"/>
    <n v="0"/>
    <n v="1"/>
  </r>
  <r>
    <x v="2"/>
    <x v="21"/>
    <x v="0"/>
    <x v="1"/>
    <x v="62"/>
    <x v="11"/>
    <n v="22"/>
    <n v="7"/>
    <n v="1"/>
    <n v="3"/>
    <n v="2"/>
    <n v="1"/>
    <n v="0"/>
    <n v="0"/>
    <n v="12"/>
    <n v="5"/>
    <n v="4"/>
    <n v="2"/>
    <n v="1"/>
    <n v="0"/>
    <n v="3"/>
  </r>
  <r>
    <x v="2"/>
    <x v="21"/>
    <x v="0"/>
    <x v="2"/>
    <x v="79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1"/>
    <x v="0"/>
    <x v="2"/>
    <x v="52"/>
    <x v="11"/>
    <n v="16"/>
    <n v="1"/>
    <n v="1"/>
    <n v="0"/>
    <n v="0"/>
    <n v="0"/>
    <n v="0"/>
    <n v="0"/>
    <n v="7"/>
    <n v="0"/>
    <n v="3"/>
    <n v="3"/>
    <n v="1"/>
    <n v="0"/>
    <n v="8"/>
  </r>
  <r>
    <x v="2"/>
    <x v="21"/>
    <x v="0"/>
    <x v="2"/>
    <x v="29"/>
    <x v="11"/>
    <n v="8"/>
    <n v="1"/>
    <n v="0"/>
    <n v="0"/>
    <n v="0"/>
    <n v="1"/>
    <n v="0"/>
    <n v="0"/>
    <n v="5"/>
    <n v="4"/>
    <n v="1"/>
    <n v="0"/>
    <n v="0"/>
    <n v="0"/>
    <n v="2"/>
  </r>
  <r>
    <x v="2"/>
    <x v="21"/>
    <x v="0"/>
    <x v="2"/>
    <x v="30"/>
    <x v="11"/>
    <n v="25"/>
    <n v="5"/>
    <n v="3"/>
    <n v="1"/>
    <n v="0"/>
    <n v="1"/>
    <n v="0"/>
    <n v="0"/>
    <n v="12"/>
    <n v="3"/>
    <n v="5"/>
    <n v="2"/>
    <n v="2"/>
    <n v="0"/>
    <n v="8"/>
  </r>
  <r>
    <x v="2"/>
    <x v="21"/>
    <x v="0"/>
    <x v="0"/>
    <x v="14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1"/>
    <x v="0"/>
    <x v="1"/>
    <x v="24"/>
    <x v="11"/>
    <n v="125"/>
    <n v="65"/>
    <n v="34"/>
    <n v="13"/>
    <n v="10"/>
    <n v="6"/>
    <n v="2"/>
    <n v="0"/>
    <n v="47"/>
    <n v="19"/>
    <n v="11"/>
    <n v="6"/>
    <n v="11"/>
    <n v="0"/>
    <n v="13"/>
  </r>
  <r>
    <x v="2"/>
    <x v="21"/>
    <x v="0"/>
    <x v="2"/>
    <x v="33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1"/>
    <x v="0"/>
    <x v="2"/>
    <x v="25"/>
    <x v="11"/>
    <n v="24"/>
    <n v="2"/>
    <n v="2"/>
    <n v="0"/>
    <n v="0"/>
    <n v="0"/>
    <n v="0"/>
    <n v="0"/>
    <n v="15"/>
    <n v="10"/>
    <n v="2"/>
    <n v="3"/>
    <n v="0"/>
    <n v="0"/>
    <n v="7"/>
  </r>
  <r>
    <x v="2"/>
    <x v="21"/>
    <x v="0"/>
    <x v="2"/>
    <x v="20"/>
    <x v="11"/>
    <n v="24"/>
    <n v="8"/>
    <n v="3"/>
    <n v="2"/>
    <n v="1"/>
    <n v="2"/>
    <n v="0"/>
    <n v="0"/>
    <n v="10"/>
    <n v="2"/>
    <n v="3"/>
    <n v="3"/>
    <n v="2"/>
    <n v="0"/>
    <n v="6"/>
  </r>
  <r>
    <x v="2"/>
    <x v="21"/>
    <x v="0"/>
    <x v="2"/>
    <x v="9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21"/>
    <x v="0"/>
    <x v="2"/>
    <x v="6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1"/>
    <x v="0"/>
    <x v="1"/>
    <x v="4"/>
    <x v="11"/>
    <n v="24"/>
    <n v="8"/>
    <n v="2"/>
    <n v="5"/>
    <n v="0"/>
    <n v="1"/>
    <n v="0"/>
    <n v="0"/>
    <n v="12"/>
    <n v="5"/>
    <n v="2"/>
    <n v="3"/>
    <n v="2"/>
    <n v="0"/>
    <n v="4"/>
  </r>
  <r>
    <x v="2"/>
    <x v="21"/>
    <x v="0"/>
    <x v="2"/>
    <x v="55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21"/>
    <x v="0"/>
    <x v="2"/>
    <x v="21"/>
    <x v="11"/>
    <n v="22"/>
    <n v="4"/>
    <n v="2"/>
    <n v="0"/>
    <n v="2"/>
    <n v="0"/>
    <n v="0"/>
    <n v="0"/>
    <n v="7"/>
    <n v="3"/>
    <n v="2"/>
    <n v="2"/>
    <n v="0"/>
    <n v="0"/>
    <n v="11"/>
  </r>
  <r>
    <x v="2"/>
    <x v="21"/>
    <x v="0"/>
    <x v="0"/>
    <x v="8"/>
    <x v="11"/>
    <n v="33"/>
    <n v="7"/>
    <n v="5"/>
    <n v="1"/>
    <n v="0"/>
    <n v="1"/>
    <n v="0"/>
    <n v="0"/>
    <n v="24"/>
    <n v="10"/>
    <n v="9"/>
    <n v="4"/>
    <n v="1"/>
    <n v="0"/>
    <n v="2"/>
  </r>
  <r>
    <x v="2"/>
    <x v="21"/>
    <x v="0"/>
    <x v="1"/>
    <x v="72"/>
    <x v="11"/>
    <n v="2"/>
    <n v="2"/>
    <n v="2"/>
    <n v="0"/>
    <n v="0"/>
    <n v="0"/>
    <n v="0"/>
    <n v="0"/>
    <n v="0"/>
    <n v="0"/>
    <n v="0"/>
    <n v="0"/>
    <n v="0"/>
    <n v="0"/>
    <n v="0"/>
  </r>
  <r>
    <x v="2"/>
    <x v="21"/>
    <x v="0"/>
    <x v="0"/>
    <x v="34"/>
    <x v="11"/>
    <n v="3"/>
    <n v="1"/>
    <n v="1"/>
    <n v="0"/>
    <n v="0"/>
    <n v="0"/>
    <n v="0"/>
    <n v="0"/>
    <n v="2"/>
    <n v="1"/>
    <n v="1"/>
    <n v="0"/>
    <n v="0"/>
    <n v="0"/>
    <n v="0"/>
  </r>
  <r>
    <x v="2"/>
    <x v="21"/>
    <x v="0"/>
    <x v="1"/>
    <x v="22"/>
    <x v="11"/>
    <n v="32"/>
    <n v="9"/>
    <n v="8"/>
    <n v="1"/>
    <n v="0"/>
    <n v="0"/>
    <n v="0"/>
    <n v="0"/>
    <n v="18"/>
    <n v="8"/>
    <n v="6"/>
    <n v="2"/>
    <n v="2"/>
    <n v="0"/>
    <n v="5"/>
  </r>
  <r>
    <x v="2"/>
    <x v="21"/>
    <x v="0"/>
    <x v="1"/>
    <x v="3"/>
    <x v="11"/>
    <n v="26"/>
    <n v="8"/>
    <n v="1"/>
    <n v="5"/>
    <n v="2"/>
    <n v="0"/>
    <n v="0"/>
    <n v="0"/>
    <n v="7"/>
    <n v="2"/>
    <n v="2"/>
    <n v="2"/>
    <n v="1"/>
    <n v="0"/>
    <n v="11"/>
  </r>
  <r>
    <x v="2"/>
    <x v="21"/>
    <x v="0"/>
    <x v="2"/>
    <x v="49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1"/>
    <x v="0"/>
    <x v="2"/>
    <x v="7"/>
    <x v="11"/>
    <n v="9"/>
    <n v="0"/>
    <n v="0"/>
    <n v="0"/>
    <n v="0"/>
    <n v="0"/>
    <n v="0"/>
    <n v="0"/>
    <n v="2"/>
    <n v="2"/>
    <n v="0"/>
    <n v="0"/>
    <n v="0"/>
    <n v="0"/>
    <n v="7"/>
  </r>
  <r>
    <x v="2"/>
    <x v="21"/>
    <x v="0"/>
    <x v="2"/>
    <x v="31"/>
    <x v="11"/>
    <n v="42"/>
    <n v="4"/>
    <n v="3"/>
    <n v="0"/>
    <n v="0"/>
    <n v="1"/>
    <n v="0"/>
    <n v="0"/>
    <n v="20"/>
    <n v="9"/>
    <n v="4"/>
    <n v="6"/>
    <n v="1"/>
    <n v="0"/>
    <n v="18"/>
  </r>
  <r>
    <x v="2"/>
    <x v="21"/>
    <x v="0"/>
    <x v="0"/>
    <x v="16"/>
    <x v="11"/>
    <n v="8"/>
    <n v="2"/>
    <n v="1"/>
    <n v="1"/>
    <n v="0"/>
    <n v="0"/>
    <n v="0"/>
    <n v="0"/>
    <n v="5"/>
    <n v="1"/>
    <n v="1"/>
    <n v="2"/>
    <n v="1"/>
    <n v="0"/>
    <n v="1"/>
  </r>
  <r>
    <x v="2"/>
    <x v="21"/>
    <x v="0"/>
    <x v="2"/>
    <x v="5"/>
    <x v="11"/>
    <n v="4"/>
    <n v="1"/>
    <n v="0"/>
    <n v="1"/>
    <n v="0"/>
    <n v="0"/>
    <n v="0"/>
    <n v="0"/>
    <n v="1"/>
    <n v="0"/>
    <n v="1"/>
    <n v="0"/>
    <n v="0"/>
    <n v="0"/>
    <n v="2"/>
  </r>
  <r>
    <x v="2"/>
    <x v="21"/>
    <x v="0"/>
    <x v="2"/>
    <x v="28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21"/>
    <x v="1"/>
    <x v="4"/>
    <x v="39"/>
    <x v="13"/>
    <n v="492"/>
    <n v="387"/>
    <n v="62"/>
    <n v="43"/>
    <n v="52"/>
    <n v="64"/>
    <n v="142"/>
    <n v="24"/>
    <n v="88"/>
    <n v="33"/>
    <n v="20"/>
    <n v="21"/>
    <n v="14"/>
    <n v="0"/>
    <n v="17"/>
  </r>
  <r>
    <x v="2"/>
    <x v="21"/>
    <x v="1"/>
    <x v="3"/>
    <x v="37"/>
    <x v="12"/>
    <n v="208"/>
    <n v="199"/>
    <n v="20"/>
    <n v="38"/>
    <n v="44"/>
    <n v="39"/>
    <n v="54"/>
    <n v="4"/>
    <n v="2"/>
    <n v="0"/>
    <n v="0"/>
    <n v="0"/>
    <n v="2"/>
    <n v="0"/>
    <n v="7"/>
  </r>
  <r>
    <x v="2"/>
    <x v="21"/>
    <x v="1"/>
    <x v="3"/>
    <x v="36"/>
    <x v="12"/>
    <n v="456"/>
    <n v="445"/>
    <n v="51"/>
    <n v="61"/>
    <n v="87"/>
    <n v="123"/>
    <n v="106"/>
    <n v="17"/>
    <n v="3"/>
    <n v="0"/>
    <n v="0"/>
    <n v="3"/>
    <n v="0"/>
    <n v="0"/>
    <n v="8"/>
  </r>
  <r>
    <x v="2"/>
    <x v="21"/>
    <x v="1"/>
    <x v="4"/>
    <x v="38"/>
    <x v="14"/>
    <n v="469"/>
    <n v="419"/>
    <n v="48"/>
    <n v="57"/>
    <n v="89"/>
    <n v="93"/>
    <n v="108"/>
    <n v="24"/>
    <n v="46"/>
    <n v="10"/>
    <n v="16"/>
    <n v="11"/>
    <n v="9"/>
    <n v="0"/>
    <n v="4"/>
  </r>
  <r>
    <x v="2"/>
    <x v="21"/>
    <x v="2"/>
    <x v="7"/>
    <x v="44"/>
    <x v="12"/>
    <n v="29"/>
    <n v="27"/>
    <n v="13"/>
    <n v="5"/>
    <n v="4"/>
    <n v="3"/>
    <n v="2"/>
    <n v="0"/>
    <n v="0"/>
    <n v="0"/>
    <n v="0"/>
    <n v="0"/>
    <n v="0"/>
    <n v="0"/>
    <n v="2"/>
  </r>
  <r>
    <x v="2"/>
    <x v="21"/>
    <x v="2"/>
    <x v="6"/>
    <x v="41"/>
    <x v="15"/>
    <n v="30"/>
    <n v="29"/>
    <n v="1"/>
    <n v="2"/>
    <n v="11"/>
    <n v="7"/>
    <n v="6"/>
    <n v="2"/>
    <n v="0"/>
    <n v="0"/>
    <n v="0"/>
    <n v="0"/>
    <n v="0"/>
    <n v="0"/>
    <n v="1"/>
  </r>
  <r>
    <x v="2"/>
    <x v="21"/>
    <x v="2"/>
    <x v="9"/>
    <x v="46"/>
    <x v="12"/>
    <n v="111"/>
    <n v="92"/>
    <n v="30"/>
    <n v="27"/>
    <n v="29"/>
    <n v="5"/>
    <n v="1"/>
    <n v="0"/>
    <n v="13"/>
    <n v="0"/>
    <n v="0"/>
    <n v="5"/>
    <n v="8"/>
    <n v="0"/>
    <n v="6"/>
  </r>
  <r>
    <x v="2"/>
    <x v="21"/>
    <x v="2"/>
    <x v="7"/>
    <x v="43"/>
    <x v="12"/>
    <n v="32"/>
    <n v="31"/>
    <n v="6"/>
    <n v="14"/>
    <n v="3"/>
    <n v="7"/>
    <n v="1"/>
    <n v="0"/>
    <n v="1"/>
    <n v="0"/>
    <n v="0"/>
    <n v="1"/>
    <n v="0"/>
    <n v="0"/>
    <n v="0"/>
  </r>
  <r>
    <x v="2"/>
    <x v="21"/>
    <x v="2"/>
    <x v="5"/>
    <x v="47"/>
    <x v="12"/>
    <n v="12"/>
    <n v="12"/>
    <n v="0"/>
    <n v="2"/>
    <n v="2"/>
    <n v="3"/>
    <n v="5"/>
    <n v="0"/>
    <n v="0"/>
    <n v="0"/>
    <n v="0"/>
    <n v="0"/>
    <n v="0"/>
    <n v="0"/>
    <n v="0"/>
  </r>
  <r>
    <x v="2"/>
    <x v="21"/>
    <x v="2"/>
    <x v="7"/>
    <x v="45"/>
    <x v="12"/>
    <n v="27"/>
    <n v="26"/>
    <n v="8"/>
    <n v="4"/>
    <n v="5"/>
    <n v="5"/>
    <n v="4"/>
    <n v="0"/>
    <n v="0"/>
    <n v="0"/>
    <n v="0"/>
    <n v="0"/>
    <n v="0"/>
    <n v="0"/>
    <n v="1"/>
  </r>
  <r>
    <x v="2"/>
    <x v="22"/>
    <x v="0"/>
    <x v="1"/>
    <x v="3"/>
    <x v="11"/>
    <n v="28"/>
    <n v="15"/>
    <n v="7"/>
    <n v="4"/>
    <n v="4"/>
    <n v="0"/>
    <n v="0"/>
    <n v="0"/>
    <n v="11"/>
    <n v="0"/>
    <n v="2"/>
    <n v="7"/>
    <n v="2"/>
    <n v="0"/>
    <n v="2"/>
  </r>
  <r>
    <x v="2"/>
    <x v="22"/>
    <x v="0"/>
    <x v="2"/>
    <x v="30"/>
    <x v="11"/>
    <n v="9"/>
    <n v="5"/>
    <n v="3"/>
    <n v="2"/>
    <n v="0"/>
    <n v="0"/>
    <n v="0"/>
    <n v="0"/>
    <n v="4"/>
    <n v="2"/>
    <n v="0"/>
    <n v="1"/>
    <n v="1"/>
    <n v="0"/>
    <n v="0"/>
  </r>
  <r>
    <x v="2"/>
    <x v="22"/>
    <x v="0"/>
    <x v="0"/>
    <x v="34"/>
    <x v="11"/>
    <n v="20"/>
    <n v="6"/>
    <n v="5"/>
    <n v="1"/>
    <n v="0"/>
    <n v="0"/>
    <n v="0"/>
    <n v="0"/>
    <n v="9"/>
    <n v="1"/>
    <n v="3"/>
    <n v="3"/>
    <n v="2"/>
    <n v="0"/>
    <n v="5"/>
  </r>
  <r>
    <x v="2"/>
    <x v="22"/>
    <x v="0"/>
    <x v="2"/>
    <x v="29"/>
    <x v="11"/>
    <n v="23"/>
    <n v="8"/>
    <n v="7"/>
    <n v="1"/>
    <n v="0"/>
    <n v="0"/>
    <n v="0"/>
    <n v="0"/>
    <n v="14"/>
    <n v="7"/>
    <n v="2"/>
    <n v="2"/>
    <n v="3"/>
    <n v="0"/>
    <n v="1"/>
  </r>
  <r>
    <x v="2"/>
    <x v="22"/>
    <x v="0"/>
    <x v="1"/>
    <x v="48"/>
    <x v="11"/>
    <n v="4"/>
    <n v="0"/>
    <n v="0"/>
    <n v="0"/>
    <n v="0"/>
    <n v="0"/>
    <n v="0"/>
    <n v="0"/>
    <n v="3"/>
    <n v="0"/>
    <n v="0"/>
    <n v="2"/>
    <n v="1"/>
    <n v="0"/>
    <n v="1"/>
  </r>
  <r>
    <x v="2"/>
    <x v="22"/>
    <x v="0"/>
    <x v="2"/>
    <x v="25"/>
    <x v="11"/>
    <n v="16"/>
    <n v="3"/>
    <n v="3"/>
    <n v="0"/>
    <n v="0"/>
    <n v="0"/>
    <n v="0"/>
    <n v="0"/>
    <n v="8"/>
    <n v="4"/>
    <n v="3"/>
    <n v="0"/>
    <n v="1"/>
    <n v="0"/>
    <n v="5"/>
  </r>
  <r>
    <x v="2"/>
    <x v="22"/>
    <x v="0"/>
    <x v="2"/>
    <x v="63"/>
    <x v="11"/>
    <n v="26"/>
    <n v="15"/>
    <n v="8"/>
    <n v="4"/>
    <n v="3"/>
    <n v="0"/>
    <n v="0"/>
    <n v="0"/>
    <n v="8"/>
    <n v="5"/>
    <n v="1"/>
    <n v="2"/>
    <n v="0"/>
    <n v="0"/>
    <n v="3"/>
  </r>
  <r>
    <x v="2"/>
    <x v="22"/>
    <x v="0"/>
    <x v="0"/>
    <x v="17"/>
    <x v="11"/>
    <n v="19"/>
    <n v="4"/>
    <n v="3"/>
    <n v="0"/>
    <n v="1"/>
    <n v="0"/>
    <n v="0"/>
    <n v="0"/>
    <n v="12"/>
    <n v="6"/>
    <n v="4"/>
    <n v="0"/>
    <n v="2"/>
    <n v="0"/>
    <n v="3"/>
  </r>
  <r>
    <x v="2"/>
    <x v="22"/>
    <x v="0"/>
    <x v="2"/>
    <x v="56"/>
    <x v="11"/>
    <n v="22"/>
    <n v="3"/>
    <n v="3"/>
    <n v="0"/>
    <n v="0"/>
    <n v="0"/>
    <n v="0"/>
    <n v="0"/>
    <n v="15"/>
    <n v="8"/>
    <n v="3"/>
    <n v="4"/>
    <n v="0"/>
    <n v="0"/>
    <n v="4"/>
  </r>
  <r>
    <x v="2"/>
    <x v="22"/>
    <x v="0"/>
    <x v="1"/>
    <x v="24"/>
    <x v="11"/>
    <n v="159"/>
    <n v="97"/>
    <n v="36"/>
    <n v="24"/>
    <n v="23"/>
    <n v="9"/>
    <n v="5"/>
    <n v="0"/>
    <n v="48"/>
    <n v="15"/>
    <n v="7"/>
    <n v="12"/>
    <n v="14"/>
    <n v="0"/>
    <n v="14"/>
  </r>
  <r>
    <x v="2"/>
    <x v="22"/>
    <x v="0"/>
    <x v="2"/>
    <x v="5"/>
    <x v="11"/>
    <n v="41"/>
    <n v="6"/>
    <n v="3"/>
    <n v="2"/>
    <n v="0"/>
    <n v="1"/>
    <n v="0"/>
    <n v="0"/>
    <n v="29"/>
    <n v="14"/>
    <n v="9"/>
    <n v="3"/>
    <n v="3"/>
    <n v="0"/>
    <n v="6"/>
  </r>
  <r>
    <x v="2"/>
    <x v="22"/>
    <x v="0"/>
    <x v="1"/>
    <x v="4"/>
    <x v="11"/>
    <n v="13"/>
    <n v="1"/>
    <n v="1"/>
    <n v="0"/>
    <n v="0"/>
    <n v="0"/>
    <n v="0"/>
    <n v="0"/>
    <n v="8"/>
    <n v="4"/>
    <n v="3"/>
    <n v="0"/>
    <n v="1"/>
    <n v="0"/>
    <n v="4"/>
  </r>
  <r>
    <x v="2"/>
    <x v="22"/>
    <x v="0"/>
    <x v="0"/>
    <x v="8"/>
    <x v="11"/>
    <n v="39"/>
    <n v="13"/>
    <n v="9"/>
    <n v="3"/>
    <n v="1"/>
    <n v="0"/>
    <n v="0"/>
    <n v="0"/>
    <n v="23"/>
    <n v="7"/>
    <n v="9"/>
    <n v="4"/>
    <n v="3"/>
    <n v="0"/>
    <n v="3"/>
  </r>
  <r>
    <x v="2"/>
    <x v="22"/>
    <x v="0"/>
    <x v="2"/>
    <x v="11"/>
    <x v="11"/>
    <n v="15"/>
    <n v="3"/>
    <n v="2"/>
    <n v="0"/>
    <n v="0"/>
    <n v="1"/>
    <n v="0"/>
    <n v="0"/>
    <n v="9"/>
    <n v="6"/>
    <n v="1"/>
    <n v="2"/>
    <n v="0"/>
    <n v="0"/>
    <n v="3"/>
  </r>
  <r>
    <x v="2"/>
    <x v="22"/>
    <x v="0"/>
    <x v="1"/>
    <x v="35"/>
    <x v="11"/>
    <n v="122"/>
    <n v="53"/>
    <n v="29"/>
    <n v="16"/>
    <n v="5"/>
    <n v="3"/>
    <n v="0"/>
    <n v="0"/>
    <n v="49"/>
    <n v="8"/>
    <n v="11"/>
    <n v="21"/>
    <n v="9"/>
    <n v="0"/>
    <n v="20"/>
  </r>
  <r>
    <x v="2"/>
    <x v="22"/>
    <x v="0"/>
    <x v="2"/>
    <x v="15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22"/>
    <x v="0"/>
    <x v="2"/>
    <x v="50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22"/>
    <x v="0"/>
    <x v="0"/>
    <x v="15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2"/>
    <x v="0"/>
    <x v="1"/>
    <x v="62"/>
    <x v="11"/>
    <n v="24"/>
    <n v="22"/>
    <n v="15"/>
    <n v="5"/>
    <n v="2"/>
    <n v="0"/>
    <n v="0"/>
    <n v="0"/>
    <n v="2"/>
    <n v="0"/>
    <n v="0"/>
    <n v="2"/>
    <n v="0"/>
    <n v="0"/>
    <n v="0"/>
  </r>
  <r>
    <x v="2"/>
    <x v="22"/>
    <x v="0"/>
    <x v="2"/>
    <x v="31"/>
    <x v="11"/>
    <n v="5"/>
    <n v="1"/>
    <n v="0"/>
    <n v="1"/>
    <n v="0"/>
    <n v="0"/>
    <n v="0"/>
    <n v="0"/>
    <n v="3"/>
    <n v="1"/>
    <n v="1"/>
    <n v="0"/>
    <n v="1"/>
    <n v="0"/>
    <n v="1"/>
  </r>
  <r>
    <x v="2"/>
    <x v="22"/>
    <x v="0"/>
    <x v="0"/>
    <x v="23"/>
    <x v="11"/>
    <n v="62"/>
    <n v="19"/>
    <n v="15"/>
    <n v="3"/>
    <n v="1"/>
    <n v="0"/>
    <n v="0"/>
    <n v="0"/>
    <n v="33"/>
    <n v="8"/>
    <n v="15"/>
    <n v="7"/>
    <n v="3"/>
    <n v="0"/>
    <n v="10"/>
  </r>
  <r>
    <x v="2"/>
    <x v="22"/>
    <x v="0"/>
    <x v="0"/>
    <x v="14"/>
    <x v="11"/>
    <n v="2"/>
    <n v="1"/>
    <n v="1"/>
    <n v="0"/>
    <n v="0"/>
    <n v="0"/>
    <n v="0"/>
    <n v="0"/>
    <n v="1"/>
    <n v="0"/>
    <n v="0"/>
    <n v="1"/>
    <n v="0"/>
    <n v="0"/>
    <n v="0"/>
  </r>
  <r>
    <x v="2"/>
    <x v="22"/>
    <x v="0"/>
    <x v="0"/>
    <x v="16"/>
    <x v="11"/>
    <n v="14"/>
    <n v="11"/>
    <n v="6"/>
    <n v="3"/>
    <n v="2"/>
    <n v="0"/>
    <n v="0"/>
    <n v="0"/>
    <n v="3"/>
    <n v="0"/>
    <n v="0"/>
    <n v="1"/>
    <n v="2"/>
    <n v="0"/>
    <n v="0"/>
  </r>
  <r>
    <x v="2"/>
    <x v="22"/>
    <x v="0"/>
    <x v="2"/>
    <x v="21"/>
    <x v="11"/>
    <n v="14"/>
    <n v="2"/>
    <n v="2"/>
    <n v="0"/>
    <n v="0"/>
    <n v="0"/>
    <n v="0"/>
    <n v="0"/>
    <n v="8"/>
    <n v="0"/>
    <n v="2"/>
    <n v="5"/>
    <n v="1"/>
    <n v="0"/>
    <n v="4"/>
  </r>
  <r>
    <x v="2"/>
    <x v="22"/>
    <x v="0"/>
    <x v="1"/>
    <x v="22"/>
    <x v="11"/>
    <n v="26"/>
    <n v="2"/>
    <n v="2"/>
    <n v="0"/>
    <n v="0"/>
    <n v="0"/>
    <n v="0"/>
    <n v="0"/>
    <n v="21"/>
    <n v="4"/>
    <n v="3"/>
    <n v="7"/>
    <n v="7"/>
    <n v="0"/>
    <n v="3"/>
  </r>
  <r>
    <x v="2"/>
    <x v="22"/>
    <x v="0"/>
    <x v="1"/>
    <x v="26"/>
    <x v="11"/>
    <n v="21"/>
    <n v="17"/>
    <n v="7"/>
    <n v="7"/>
    <n v="3"/>
    <n v="0"/>
    <n v="0"/>
    <n v="0"/>
    <n v="3"/>
    <n v="1"/>
    <n v="0"/>
    <n v="0"/>
    <n v="2"/>
    <n v="0"/>
    <n v="1"/>
  </r>
  <r>
    <x v="2"/>
    <x v="22"/>
    <x v="1"/>
    <x v="4"/>
    <x v="39"/>
    <x v="13"/>
    <n v="248"/>
    <n v="213"/>
    <n v="38"/>
    <n v="29"/>
    <n v="49"/>
    <n v="36"/>
    <n v="52"/>
    <n v="9"/>
    <n v="34"/>
    <n v="6"/>
    <n v="8"/>
    <n v="12"/>
    <n v="8"/>
    <n v="0"/>
    <n v="1"/>
  </r>
  <r>
    <x v="2"/>
    <x v="22"/>
    <x v="1"/>
    <x v="4"/>
    <x v="38"/>
    <x v="14"/>
    <n v="337"/>
    <n v="312"/>
    <n v="39"/>
    <n v="47"/>
    <n v="70"/>
    <n v="85"/>
    <n v="65"/>
    <n v="6"/>
    <n v="19"/>
    <n v="1"/>
    <n v="6"/>
    <n v="8"/>
    <n v="4"/>
    <n v="0"/>
    <n v="6"/>
  </r>
  <r>
    <x v="2"/>
    <x v="22"/>
    <x v="1"/>
    <x v="3"/>
    <x v="37"/>
    <x v="12"/>
    <n v="171"/>
    <n v="164"/>
    <n v="12"/>
    <n v="20"/>
    <n v="37"/>
    <n v="42"/>
    <n v="45"/>
    <n v="8"/>
    <n v="0"/>
    <n v="0"/>
    <n v="0"/>
    <n v="0"/>
    <n v="0"/>
    <n v="0"/>
    <n v="7"/>
  </r>
  <r>
    <x v="2"/>
    <x v="22"/>
    <x v="1"/>
    <x v="3"/>
    <x v="36"/>
    <x v="12"/>
    <n v="206"/>
    <n v="204"/>
    <n v="22"/>
    <n v="26"/>
    <n v="44"/>
    <n v="44"/>
    <n v="55"/>
    <n v="13"/>
    <n v="1"/>
    <n v="0"/>
    <n v="0"/>
    <n v="0"/>
    <n v="1"/>
    <n v="0"/>
    <n v="1"/>
  </r>
  <r>
    <x v="2"/>
    <x v="22"/>
    <x v="2"/>
    <x v="9"/>
    <x v="46"/>
    <x v="12"/>
    <n v="21"/>
    <n v="21"/>
    <n v="11"/>
    <n v="4"/>
    <n v="2"/>
    <n v="4"/>
    <n v="0"/>
    <n v="0"/>
    <n v="0"/>
    <n v="0"/>
    <n v="0"/>
    <n v="0"/>
    <n v="0"/>
    <n v="0"/>
    <n v="0"/>
  </r>
  <r>
    <x v="2"/>
    <x v="22"/>
    <x v="2"/>
    <x v="7"/>
    <x v="43"/>
    <x v="12"/>
    <n v="40"/>
    <n v="40"/>
    <n v="6"/>
    <n v="10"/>
    <n v="11"/>
    <n v="9"/>
    <n v="3"/>
    <n v="1"/>
    <n v="0"/>
    <n v="0"/>
    <n v="0"/>
    <n v="0"/>
    <n v="0"/>
    <n v="0"/>
    <n v="0"/>
  </r>
  <r>
    <x v="2"/>
    <x v="22"/>
    <x v="2"/>
    <x v="7"/>
    <x v="44"/>
    <x v="12"/>
    <n v="44"/>
    <n v="44"/>
    <n v="3"/>
    <n v="13"/>
    <n v="10"/>
    <n v="13"/>
    <n v="5"/>
    <n v="0"/>
    <n v="0"/>
    <n v="0"/>
    <n v="0"/>
    <n v="0"/>
    <n v="0"/>
    <n v="0"/>
    <n v="0"/>
  </r>
  <r>
    <x v="2"/>
    <x v="22"/>
    <x v="2"/>
    <x v="5"/>
    <x v="82"/>
    <x v="12"/>
    <n v="19"/>
    <n v="19"/>
    <n v="4"/>
    <n v="6"/>
    <n v="5"/>
    <n v="3"/>
    <n v="1"/>
    <n v="0"/>
    <n v="0"/>
    <n v="0"/>
    <n v="0"/>
    <n v="0"/>
    <n v="0"/>
    <n v="0"/>
    <n v="0"/>
  </r>
  <r>
    <x v="2"/>
    <x v="22"/>
    <x v="2"/>
    <x v="7"/>
    <x v="45"/>
    <x v="12"/>
    <n v="34"/>
    <n v="33"/>
    <n v="5"/>
    <n v="5"/>
    <n v="15"/>
    <n v="7"/>
    <n v="1"/>
    <n v="0"/>
    <n v="0"/>
    <n v="0"/>
    <n v="0"/>
    <n v="0"/>
    <n v="0"/>
    <n v="0"/>
    <n v="1"/>
  </r>
  <r>
    <x v="2"/>
    <x v="22"/>
    <x v="2"/>
    <x v="5"/>
    <x v="77"/>
    <x v="12"/>
    <n v="28"/>
    <n v="28"/>
    <n v="1"/>
    <n v="5"/>
    <n v="10"/>
    <n v="6"/>
    <n v="5"/>
    <n v="1"/>
    <n v="0"/>
    <n v="0"/>
    <n v="0"/>
    <n v="0"/>
    <n v="0"/>
    <n v="0"/>
    <n v="0"/>
  </r>
  <r>
    <x v="2"/>
    <x v="22"/>
    <x v="2"/>
    <x v="6"/>
    <x v="41"/>
    <x v="15"/>
    <n v="73"/>
    <n v="63"/>
    <n v="8"/>
    <n v="10"/>
    <n v="21"/>
    <n v="18"/>
    <n v="6"/>
    <n v="0"/>
    <n v="9"/>
    <n v="0"/>
    <n v="4"/>
    <n v="4"/>
    <n v="1"/>
    <n v="0"/>
    <n v="1"/>
  </r>
  <r>
    <x v="2"/>
    <x v="22"/>
    <x v="2"/>
    <x v="5"/>
    <x v="42"/>
    <x v="12"/>
    <n v="88"/>
    <n v="77"/>
    <n v="6"/>
    <n v="14"/>
    <n v="18"/>
    <n v="25"/>
    <n v="14"/>
    <n v="0"/>
    <n v="2"/>
    <n v="0"/>
    <n v="0"/>
    <n v="0"/>
    <n v="2"/>
    <n v="0"/>
    <n v="9"/>
  </r>
  <r>
    <x v="2"/>
    <x v="23"/>
    <x v="0"/>
    <x v="2"/>
    <x v="29"/>
    <x v="11"/>
    <n v="22"/>
    <n v="3"/>
    <n v="2"/>
    <n v="0"/>
    <n v="0"/>
    <n v="0"/>
    <n v="1"/>
    <n v="0"/>
    <n v="15"/>
    <n v="8"/>
    <n v="4"/>
    <n v="3"/>
    <n v="0"/>
    <n v="0"/>
    <n v="4"/>
  </r>
  <r>
    <x v="2"/>
    <x v="23"/>
    <x v="0"/>
    <x v="2"/>
    <x v="31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3"/>
    <x v="0"/>
    <x v="2"/>
    <x v="10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3"/>
    <x v="0"/>
    <x v="1"/>
    <x v="24"/>
    <x v="11"/>
    <n v="77"/>
    <n v="27"/>
    <n v="9"/>
    <n v="4"/>
    <n v="10"/>
    <n v="3"/>
    <n v="1"/>
    <n v="0"/>
    <n v="40"/>
    <n v="19"/>
    <n v="8"/>
    <n v="5"/>
    <n v="8"/>
    <n v="0"/>
    <n v="10"/>
  </r>
  <r>
    <x v="2"/>
    <x v="23"/>
    <x v="0"/>
    <x v="1"/>
    <x v="35"/>
    <x v="11"/>
    <n v="49"/>
    <n v="13"/>
    <n v="2"/>
    <n v="5"/>
    <n v="5"/>
    <n v="0"/>
    <n v="1"/>
    <n v="0"/>
    <n v="28"/>
    <n v="20"/>
    <n v="5"/>
    <n v="2"/>
    <n v="1"/>
    <n v="0"/>
    <n v="8"/>
  </r>
  <r>
    <x v="2"/>
    <x v="23"/>
    <x v="0"/>
    <x v="2"/>
    <x v="18"/>
    <x v="11"/>
    <n v="4"/>
    <n v="0"/>
    <n v="0"/>
    <n v="0"/>
    <n v="0"/>
    <n v="0"/>
    <n v="0"/>
    <n v="0"/>
    <n v="4"/>
    <n v="3"/>
    <n v="1"/>
    <n v="0"/>
    <n v="0"/>
    <n v="0"/>
    <n v="0"/>
  </r>
  <r>
    <x v="2"/>
    <x v="23"/>
    <x v="0"/>
    <x v="0"/>
    <x v="16"/>
    <x v="11"/>
    <n v="12"/>
    <n v="1"/>
    <n v="0"/>
    <n v="1"/>
    <n v="0"/>
    <n v="0"/>
    <n v="0"/>
    <n v="0"/>
    <n v="10"/>
    <n v="1"/>
    <n v="2"/>
    <n v="6"/>
    <n v="1"/>
    <n v="0"/>
    <n v="1"/>
  </r>
  <r>
    <x v="2"/>
    <x v="23"/>
    <x v="0"/>
    <x v="2"/>
    <x v="30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3"/>
    <x v="0"/>
    <x v="2"/>
    <x v="54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3"/>
    <x v="0"/>
    <x v="0"/>
    <x v="61"/>
    <x v="11"/>
    <n v="20"/>
    <n v="0"/>
    <n v="0"/>
    <n v="0"/>
    <n v="0"/>
    <n v="0"/>
    <n v="0"/>
    <n v="0"/>
    <n v="5"/>
    <n v="4"/>
    <n v="1"/>
    <n v="0"/>
    <n v="0"/>
    <n v="0"/>
    <n v="15"/>
  </r>
  <r>
    <x v="2"/>
    <x v="23"/>
    <x v="0"/>
    <x v="0"/>
    <x v="0"/>
    <x v="11"/>
    <n v="12"/>
    <n v="0"/>
    <n v="0"/>
    <n v="0"/>
    <n v="0"/>
    <n v="0"/>
    <n v="0"/>
    <n v="0"/>
    <n v="5"/>
    <n v="5"/>
    <n v="0"/>
    <n v="0"/>
    <n v="0"/>
    <n v="0"/>
    <n v="7"/>
  </r>
  <r>
    <x v="2"/>
    <x v="23"/>
    <x v="0"/>
    <x v="2"/>
    <x v="56"/>
    <x v="11"/>
    <n v="11"/>
    <n v="1"/>
    <n v="0"/>
    <n v="1"/>
    <n v="0"/>
    <n v="0"/>
    <n v="0"/>
    <n v="0"/>
    <n v="7"/>
    <n v="6"/>
    <n v="0"/>
    <n v="1"/>
    <n v="0"/>
    <n v="0"/>
    <n v="3"/>
  </r>
  <r>
    <x v="2"/>
    <x v="23"/>
    <x v="0"/>
    <x v="2"/>
    <x v="20"/>
    <x v="11"/>
    <n v="20"/>
    <n v="3"/>
    <n v="2"/>
    <n v="1"/>
    <n v="0"/>
    <n v="0"/>
    <n v="0"/>
    <n v="0"/>
    <n v="9"/>
    <n v="3"/>
    <n v="3"/>
    <n v="2"/>
    <n v="1"/>
    <n v="0"/>
    <n v="8"/>
  </r>
  <r>
    <x v="2"/>
    <x v="23"/>
    <x v="0"/>
    <x v="0"/>
    <x v="34"/>
    <x v="11"/>
    <n v="31"/>
    <n v="6"/>
    <n v="6"/>
    <n v="0"/>
    <n v="0"/>
    <n v="0"/>
    <n v="0"/>
    <n v="0"/>
    <n v="18"/>
    <n v="11"/>
    <n v="5"/>
    <n v="1"/>
    <n v="1"/>
    <n v="0"/>
    <n v="7"/>
  </r>
  <r>
    <x v="2"/>
    <x v="23"/>
    <x v="0"/>
    <x v="2"/>
    <x v="11"/>
    <x v="11"/>
    <n v="15"/>
    <n v="1"/>
    <n v="1"/>
    <n v="0"/>
    <n v="0"/>
    <n v="0"/>
    <n v="0"/>
    <n v="0"/>
    <n v="11"/>
    <n v="11"/>
    <n v="0"/>
    <n v="0"/>
    <n v="0"/>
    <n v="0"/>
    <n v="3"/>
  </r>
  <r>
    <x v="2"/>
    <x v="23"/>
    <x v="0"/>
    <x v="1"/>
    <x v="4"/>
    <x v="11"/>
    <n v="28"/>
    <n v="5"/>
    <n v="1"/>
    <n v="2"/>
    <n v="1"/>
    <n v="1"/>
    <n v="0"/>
    <n v="0"/>
    <n v="15"/>
    <n v="8"/>
    <n v="4"/>
    <n v="2"/>
    <n v="1"/>
    <n v="0"/>
    <n v="8"/>
  </r>
  <r>
    <x v="2"/>
    <x v="23"/>
    <x v="0"/>
    <x v="1"/>
    <x v="26"/>
    <x v="11"/>
    <n v="12"/>
    <n v="0"/>
    <n v="0"/>
    <n v="0"/>
    <n v="0"/>
    <n v="0"/>
    <n v="0"/>
    <n v="0"/>
    <n v="10"/>
    <n v="4"/>
    <n v="3"/>
    <n v="2"/>
    <n v="1"/>
    <n v="0"/>
    <n v="2"/>
  </r>
  <r>
    <x v="2"/>
    <x v="23"/>
    <x v="0"/>
    <x v="2"/>
    <x v="5"/>
    <x v="11"/>
    <n v="19"/>
    <n v="10"/>
    <n v="5"/>
    <n v="1"/>
    <n v="2"/>
    <n v="2"/>
    <n v="0"/>
    <n v="0"/>
    <n v="5"/>
    <n v="3"/>
    <n v="0"/>
    <n v="2"/>
    <n v="0"/>
    <n v="0"/>
    <n v="4"/>
  </r>
  <r>
    <x v="2"/>
    <x v="23"/>
    <x v="0"/>
    <x v="0"/>
    <x v="76"/>
    <x v="11"/>
    <n v="2"/>
    <n v="0"/>
    <n v="0"/>
    <n v="0"/>
    <n v="0"/>
    <n v="0"/>
    <n v="0"/>
    <n v="0"/>
    <n v="2"/>
    <n v="2"/>
    <n v="0"/>
    <n v="0"/>
    <n v="0"/>
    <n v="0"/>
    <n v="0"/>
  </r>
  <r>
    <x v="2"/>
    <x v="23"/>
    <x v="0"/>
    <x v="0"/>
    <x v="2"/>
    <x v="11"/>
    <n v="12"/>
    <n v="1"/>
    <n v="0"/>
    <n v="1"/>
    <n v="0"/>
    <n v="0"/>
    <n v="0"/>
    <n v="0"/>
    <n v="10"/>
    <n v="8"/>
    <n v="0"/>
    <n v="1"/>
    <n v="1"/>
    <n v="0"/>
    <n v="1"/>
  </r>
  <r>
    <x v="2"/>
    <x v="23"/>
    <x v="0"/>
    <x v="0"/>
    <x v="14"/>
    <x v="11"/>
    <n v="8"/>
    <n v="0"/>
    <n v="0"/>
    <n v="0"/>
    <n v="0"/>
    <n v="0"/>
    <n v="0"/>
    <n v="0"/>
    <n v="2"/>
    <n v="1"/>
    <n v="1"/>
    <n v="0"/>
    <n v="0"/>
    <n v="0"/>
    <n v="6"/>
  </r>
  <r>
    <x v="2"/>
    <x v="23"/>
    <x v="0"/>
    <x v="0"/>
    <x v="8"/>
    <x v="11"/>
    <n v="6"/>
    <n v="0"/>
    <n v="0"/>
    <n v="0"/>
    <n v="0"/>
    <n v="0"/>
    <n v="0"/>
    <n v="0"/>
    <n v="2"/>
    <n v="2"/>
    <n v="0"/>
    <n v="0"/>
    <n v="0"/>
    <n v="0"/>
    <n v="4"/>
  </r>
  <r>
    <x v="2"/>
    <x v="23"/>
    <x v="0"/>
    <x v="2"/>
    <x v="25"/>
    <x v="11"/>
    <n v="24"/>
    <n v="4"/>
    <n v="4"/>
    <n v="0"/>
    <n v="0"/>
    <n v="0"/>
    <n v="0"/>
    <n v="0"/>
    <n v="18"/>
    <n v="7"/>
    <n v="4"/>
    <n v="6"/>
    <n v="1"/>
    <n v="0"/>
    <n v="2"/>
  </r>
  <r>
    <x v="2"/>
    <x v="23"/>
    <x v="1"/>
    <x v="4"/>
    <x v="39"/>
    <x v="13"/>
    <n v="101"/>
    <n v="50"/>
    <n v="16"/>
    <n v="13"/>
    <n v="9"/>
    <n v="11"/>
    <n v="1"/>
    <n v="0"/>
    <n v="44"/>
    <n v="20"/>
    <n v="4"/>
    <n v="17"/>
    <n v="3"/>
    <n v="0"/>
    <n v="7"/>
  </r>
  <r>
    <x v="2"/>
    <x v="23"/>
    <x v="1"/>
    <x v="4"/>
    <x v="38"/>
    <x v="14"/>
    <n v="215"/>
    <n v="63"/>
    <n v="17"/>
    <n v="10"/>
    <n v="17"/>
    <n v="7"/>
    <n v="10"/>
    <n v="2"/>
    <n v="97"/>
    <n v="38"/>
    <n v="30"/>
    <n v="22"/>
    <n v="7"/>
    <n v="0"/>
    <n v="55"/>
  </r>
  <r>
    <x v="2"/>
    <x v="23"/>
    <x v="1"/>
    <x v="3"/>
    <x v="36"/>
    <x v="12"/>
    <n v="239"/>
    <n v="201"/>
    <n v="66"/>
    <n v="49"/>
    <n v="35"/>
    <n v="34"/>
    <n v="14"/>
    <n v="3"/>
    <n v="24"/>
    <n v="0"/>
    <n v="0"/>
    <n v="8"/>
    <n v="16"/>
    <n v="0"/>
    <n v="14"/>
  </r>
  <r>
    <x v="2"/>
    <x v="23"/>
    <x v="1"/>
    <x v="3"/>
    <x v="37"/>
    <x v="12"/>
    <n v="17"/>
    <n v="11"/>
    <n v="5"/>
    <n v="3"/>
    <n v="3"/>
    <n v="0"/>
    <n v="0"/>
    <n v="0"/>
    <n v="4"/>
    <n v="0"/>
    <n v="1"/>
    <n v="0"/>
    <n v="3"/>
    <n v="0"/>
    <n v="2"/>
  </r>
  <r>
    <x v="2"/>
    <x v="23"/>
    <x v="2"/>
    <x v="5"/>
    <x v="91"/>
    <x v="12"/>
    <n v="17"/>
    <n v="15"/>
    <n v="11"/>
    <n v="1"/>
    <n v="1"/>
    <n v="1"/>
    <n v="1"/>
    <n v="0"/>
    <n v="1"/>
    <n v="0"/>
    <n v="0"/>
    <n v="0"/>
    <n v="1"/>
    <n v="0"/>
    <n v="1"/>
  </r>
  <r>
    <x v="2"/>
    <x v="23"/>
    <x v="2"/>
    <x v="9"/>
    <x v="46"/>
    <x v="12"/>
    <n v="98"/>
    <n v="55"/>
    <n v="29"/>
    <n v="16"/>
    <n v="7"/>
    <n v="1"/>
    <n v="1"/>
    <n v="1"/>
    <n v="28"/>
    <n v="0"/>
    <n v="0"/>
    <n v="3"/>
    <n v="25"/>
    <n v="0"/>
    <n v="15"/>
  </r>
  <r>
    <x v="2"/>
    <x v="24"/>
    <x v="0"/>
    <x v="1"/>
    <x v="22"/>
    <x v="11"/>
    <n v="18"/>
    <n v="3"/>
    <n v="2"/>
    <n v="0"/>
    <n v="1"/>
    <n v="0"/>
    <n v="0"/>
    <n v="0"/>
    <n v="12"/>
    <n v="9"/>
    <n v="3"/>
    <n v="0"/>
    <n v="0"/>
    <n v="0"/>
    <n v="3"/>
  </r>
  <r>
    <x v="2"/>
    <x v="24"/>
    <x v="0"/>
    <x v="0"/>
    <x v="76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4"/>
    <x v="0"/>
    <x v="2"/>
    <x v="27"/>
    <x v="11"/>
    <n v="26"/>
    <n v="1"/>
    <n v="1"/>
    <n v="0"/>
    <n v="0"/>
    <n v="0"/>
    <n v="0"/>
    <n v="0"/>
    <n v="15"/>
    <n v="8"/>
    <n v="3"/>
    <n v="3"/>
    <n v="1"/>
    <n v="0"/>
    <n v="10"/>
  </r>
  <r>
    <x v="2"/>
    <x v="24"/>
    <x v="0"/>
    <x v="1"/>
    <x v="24"/>
    <x v="11"/>
    <n v="154"/>
    <n v="91"/>
    <n v="47"/>
    <n v="22"/>
    <n v="18"/>
    <n v="2"/>
    <n v="2"/>
    <n v="0"/>
    <n v="58"/>
    <n v="9"/>
    <n v="17"/>
    <n v="20"/>
    <n v="12"/>
    <n v="0"/>
    <n v="5"/>
  </r>
  <r>
    <x v="2"/>
    <x v="24"/>
    <x v="0"/>
    <x v="0"/>
    <x v="14"/>
    <x v="11"/>
    <n v="16"/>
    <n v="2"/>
    <n v="2"/>
    <n v="0"/>
    <n v="0"/>
    <n v="0"/>
    <n v="0"/>
    <n v="0"/>
    <n v="12"/>
    <n v="9"/>
    <n v="2"/>
    <n v="1"/>
    <n v="0"/>
    <n v="0"/>
    <n v="2"/>
  </r>
  <r>
    <x v="2"/>
    <x v="24"/>
    <x v="0"/>
    <x v="2"/>
    <x v="5"/>
    <x v="11"/>
    <n v="53"/>
    <n v="20"/>
    <n v="12"/>
    <n v="5"/>
    <n v="3"/>
    <n v="0"/>
    <n v="0"/>
    <n v="0"/>
    <n v="27"/>
    <n v="9"/>
    <n v="9"/>
    <n v="6"/>
    <n v="3"/>
    <n v="0"/>
    <n v="6"/>
  </r>
  <r>
    <x v="2"/>
    <x v="24"/>
    <x v="0"/>
    <x v="0"/>
    <x v="17"/>
    <x v="11"/>
    <n v="13"/>
    <n v="2"/>
    <n v="1"/>
    <n v="1"/>
    <n v="0"/>
    <n v="0"/>
    <n v="0"/>
    <n v="0"/>
    <n v="8"/>
    <n v="2"/>
    <n v="4"/>
    <n v="2"/>
    <n v="0"/>
    <n v="0"/>
    <n v="3"/>
  </r>
  <r>
    <x v="2"/>
    <x v="24"/>
    <x v="0"/>
    <x v="1"/>
    <x v="35"/>
    <x v="11"/>
    <n v="51"/>
    <n v="17"/>
    <n v="12"/>
    <n v="3"/>
    <n v="2"/>
    <n v="0"/>
    <n v="0"/>
    <n v="0"/>
    <n v="31"/>
    <n v="8"/>
    <n v="10"/>
    <n v="9"/>
    <n v="4"/>
    <n v="0"/>
    <n v="3"/>
  </r>
  <r>
    <x v="2"/>
    <x v="24"/>
    <x v="0"/>
    <x v="2"/>
    <x v="29"/>
    <x v="11"/>
    <n v="32"/>
    <n v="7"/>
    <n v="5"/>
    <n v="2"/>
    <n v="0"/>
    <n v="0"/>
    <n v="0"/>
    <n v="0"/>
    <n v="22"/>
    <n v="3"/>
    <n v="9"/>
    <n v="7"/>
    <n v="3"/>
    <n v="0"/>
    <n v="3"/>
  </r>
  <r>
    <x v="2"/>
    <x v="24"/>
    <x v="0"/>
    <x v="1"/>
    <x v="62"/>
    <x v="11"/>
    <n v="22"/>
    <n v="2"/>
    <n v="2"/>
    <n v="0"/>
    <n v="0"/>
    <n v="0"/>
    <n v="0"/>
    <n v="0"/>
    <n v="15"/>
    <n v="4"/>
    <n v="6"/>
    <n v="3"/>
    <n v="2"/>
    <n v="0"/>
    <n v="5"/>
  </r>
  <r>
    <x v="2"/>
    <x v="24"/>
    <x v="0"/>
    <x v="1"/>
    <x v="26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24"/>
    <x v="0"/>
    <x v="0"/>
    <x v="23"/>
    <x v="11"/>
    <n v="16"/>
    <n v="3"/>
    <n v="1"/>
    <n v="1"/>
    <n v="1"/>
    <n v="0"/>
    <n v="0"/>
    <n v="0"/>
    <n v="12"/>
    <n v="3"/>
    <n v="3"/>
    <n v="4"/>
    <n v="2"/>
    <n v="0"/>
    <n v="1"/>
  </r>
  <r>
    <x v="2"/>
    <x v="24"/>
    <x v="0"/>
    <x v="2"/>
    <x v="6"/>
    <x v="11"/>
    <n v="10"/>
    <n v="0"/>
    <n v="0"/>
    <n v="0"/>
    <n v="0"/>
    <n v="0"/>
    <n v="0"/>
    <n v="0"/>
    <n v="6"/>
    <n v="4"/>
    <n v="1"/>
    <n v="0"/>
    <n v="1"/>
    <n v="0"/>
    <n v="4"/>
  </r>
  <r>
    <x v="2"/>
    <x v="24"/>
    <x v="0"/>
    <x v="0"/>
    <x v="16"/>
    <x v="11"/>
    <n v="6"/>
    <n v="0"/>
    <n v="0"/>
    <n v="0"/>
    <n v="0"/>
    <n v="0"/>
    <n v="0"/>
    <n v="0"/>
    <n v="3"/>
    <n v="1"/>
    <n v="1"/>
    <n v="1"/>
    <n v="0"/>
    <n v="0"/>
    <n v="3"/>
  </r>
  <r>
    <x v="2"/>
    <x v="24"/>
    <x v="0"/>
    <x v="2"/>
    <x v="25"/>
    <x v="11"/>
    <n v="11"/>
    <n v="2"/>
    <n v="0"/>
    <n v="2"/>
    <n v="0"/>
    <n v="0"/>
    <n v="0"/>
    <n v="0"/>
    <n v="8"/>
    <n v="4"/>
    <n v="3"/>
    <n v="1"/>
    <n v="0"/>
    <n v="0"/>
    <n v="1"/>
  </r>
  <r>
    <x v="2"/>
    <x v="24"/>
    <x v="0"/>
    <x v="2"/>
    <x v="20"/>
    <x v="11"/>
    <n v="21"/>
    <n v="0"/>
    <n v="0"/>
    <n v="0"/>
    <n v="0"/>
    <n v="0"/>
    <n v="0"/>
    <n v="0"/>
    <n v="10"/>
    <n v="7"/>
    <n v="1"/>
    <n v="2"/>
    <n v="0"/>
    <n v="0"/>
    <n v="11"/>
  </r>
  <r>
    <x v="2"/>
    <x v="24"/>
    <x v="0"/>
    <x v="2"/>
    <x v="54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24"/>
    <x v="0"/>
    <x v="2"/>
    <x v="30"/>
    <x v="11"/>
    <n v="68"/>
    <n v="4"/>
    <n v="2"/>
    <n v="1"/>
    <n v="1"/>
    <n v="0"/>
    <n v="0"/>
    <n v="0"/>
    <n v="43"/>
    <n v="26"/>
    <n v="4"/>
    <n v="8"/>
    <n v="5"/>
    <n v="0"/>
    <n v="21"/>
  </r>
  <r>
    <x v="2"/>
    <x v="24"/>
    <x v="0"/>
    <x v="2"/>
    <x v="18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4"/>
    <x v="0"/>
    <x v="1"/>
    <x v="4"/>
    <x v="11"/>
    <n v="29"/>
    <n v="10"/>
    <n v="7"/>
    <n v="3"/>
    <n v="0"/>
    <n v="0"/>
    <n v="0"/>
    <n v="0"/>
    <n v="18"/>
    <n v="8"/>
    <n v="2"/>
    <n v="7"/>
    <n v="1"/>
    <n v="0"/>
    <n v="1"/>
  </r>
  <r>
    <x v="2"/>
    <x v="24"/>
    <x v="0"/>
    <x v="0"/>
    <x v="8"/>
    <x v="11"/>
    <n v="25"/>
    <n v="0"/>
    <n v="0"/>
    <n v="0"/>
    <n v="0"/>
    <n v="0"/>
    <n v="0"/>
    <n v="0"/>
    <n v="11"/>
    <n v="8"/>
    <n v="2"/>
    <n v="0"/>
    <n v="1"/>
    <n v="0"/>
    <n v="14"/>
  </r>
  <r>
    <x v="2"/>
    <x v="24"/>
    <x v="0"/>
    <x v="2"/>
    <x v="11"/>
    <x v="11"/>
    <n v="12"/>
    <n v="1"/>
    <n v="0"/>
    <n v="0"/>
    <n v="1"/>
    <n v="0"/>
    <n v="0"/>
    <n v="0"/>
    <n v="3"/>
    <n v="3"/>
    <n v="0"/>
    <n v="0"/>
    <n v="0"/>
    <n v="0"/>
    <n v="8"/>
  </r>
  <r>
    <x v="2"/>
    <x v="24"/>
    <x v="0"/>
    <x v="2"/>
    <x v="31"/>
    <x v="11"/>
    <n v="28"/>
    <n v="5"/>
    <n v="4"/>
    <n v="1"/>
    <n v="0"/>
    <n v="0"/>
    <n v="0"/>
    <n v="0"/>
    <n v="20"/>
    <n v="7"/>
    <n v="4"/>
    <n v="8"/>
    <n v="1"/>
    <n v="0"/>
    <n v="3"/>
  </r>
  <r>
    <x v="2"/>
    <x v="24"/>
    <x v="1"/>
    <x v="4"/>
    <x v="39"/>
    <x v="13"/>
    <n v="385"/>
    <n v="327"/>
    <n v="40"/>
    <n v="36"/>
    <n v="48"/>
    <n v="50"/>
    <n v="101"/>
    <n v="52"/>
    <n v="41"/>
    <n v="13"/>
    <n v="12"/>
    <n v="9"/>
    <n v="7"/>
    <n v="0"/>
    <n v="17"/>
  </r>
  <r>
    <x v="2"/>
    <x v="24"/>
    <x v="1"/>
    <x v="4"/>
    <x v="38"/>
    <x v="14"/>
    <n v="219"/>
    <n v="176"/>
    <n v="38"/>
    <n v="31"/>
    <n v="41"/>
    <n v="36"/>
    <n v="26"/>
    <n v="4"/>
    <n v="32"/>
    <n v="2"/>
    <n v="10"/>
    <n v="9"/>
    <n v="11"/>
    <n v="0"/>
    <n v="11"/>
  </r>
  <r>
    <x v="2"/>
    <x v="24"/>
    <x v="1"/>
    <x v="3"/>
    <x v="36"/>
    <x v="12"/>
    <n v="207"/>
    <n v="198"/>
    <n v="41"/>
    <n v="40"/>
    <n v="32"/>
    <n v="39"/>
    <n v="39"/>
    <n v="7"/>
    <n v="6"/>
    <n v="0"/>
    <n v="0"/>
    <n v="0"/>
    <n v="6"/>
    <n v="0"/>
    <n v="3"/>
  </r>
  <r>
    <x v="2"/>
    <x v="24"/>
    <x v="1"/>
    <x v="3"/>
    <x v="37"/>
    <x v="12"/>
    <n v="121"/>
    <n v="118"/>
    <n v="8"/>
    <n v="20"/>
    <n v="21"/>
    <n v="34"/>
    <n v="33"/>
    <n v="2"/>
    <n v="1"/>
    <n v="0"/>
    <n v="0"/>
    <n v="0"/>
    <n v="1"/>
    <n v="0"/>
    <n v="2"/>
  </r>
  <r>
    <x v="2"/>
    <x v="24"/>
    <x v="2"/>
    <x v="7"/>
    <x v="44"/>
    <x v="12"/>
    <n v="22"/>
    <n v="22"/>
    <n v="7"/>
    <n v="5"/>
    <n v="7"/>
    <n v="2"/>
    <n v="1"/>
    <n v="0"/>
    <n v="0"/>
    <n v="0"/>
    <n v="0"/>
    <n v="0"/>
    <n v="0"/>
    <n v="0"/>
    <n v="0"/>
  </r>
  <r>
    <x v="2"/>
    <x v="24"/>
    <x v="2"/>
    <x v="6"/>
    <x v="41"/>
    <x v="15"/>
    <n v="56"/>
    <n v="56"/>
    <n v="3"/>
    <n v="5"/>
    <n v="15"/>
    <n v="22"/>
    <n v="10"/>
    <n v="1"/>
    <n v="0"/>
    <n v="0"/>
    <n v="0"/>
    <n v="0"/>
    <n v="0"/>
    <n v="0"/>
    <n v="0"/>
  </r>
  <r>
    <x v="2"/>
    <x v="24"/>
    <x v="2"/>
    <x v="7"/>
    <x v="43"/>
    <x v="12"/>
    <n v="13"/>
    <n v="11"/>
    <n v="2"/>
    <n v="3"/>
    <n v="4"/>
    <n v="0"/>
    <n v="2"/>
    <n v="0"/>
    <n v="2"/>
    <n v="0"/>
    <n v="0"/>
    <n v="1"/>
    <n v="1"/>
    <n v="0"/>
    <n v="0"/>
  </r>
  <r>
    <x v="2"/>
    <x v="24"/>
    <x v="2"/>
    <x v="9"/>
    <x v="46"/>
    <x v="12"/>
    <n v="20"/>
    <n v="13"/>
    <n v="9"/>
    <n v="3"/>
    <n v="1"/>
    <n v="0"/>
    <n v="0"/>
    <n v="0"/>
    <n v="4"/>
    <n v="0"/>
    <n v="0"/>
    <n v="1"/>
    <n v="3"/>
    <n v="0"/>
    <n v="3"/>
  </r>
  <r>
    <x v="2"/>
    <x v="24"/>
    <x v="2"/>
    <x v="5"/>
    <x v="47"/>
    <x v="12"/>
    <n v="21"/>
    <n v="21"/>
    <n v="2"/>
    <n v="3"/>
    <n v="7"/>
    <n v="7"/>
    <n v="1"/>
    <n v="1"/>
    <n v="0"/>
    <n v="0"/>
    <n v="0"/>
    <n v="0"/>
    <n v="0"/>
    <n v="0"/>
    <n v="0"/>
  </r>
  <r>
    <x v="2"/>
    <x v="24"/>
    <x v="2"/>
    <x v="6"/>
    <x v="81"/>
    <x v="12"/>
    <n v="1"/>
    <n v="1"/>
    <n v="1"/>
    <n v="0"/>
    <n v="0"/>
    <n v="0"/>
    <n v="0"/>
    <n v="0"/>
    <n v="0"/>
    <n v="0"/>
    <n v="0"/>
    <n v="0"/>
    <n v="0"/>
    <n v="0"/>
    <n v="0"/>
  </r>
  <r>
    <x v="2"/>
    <x v="25"/>
    <x v="0"/>
    <x v="2"/>
    <x v="19"/>
    <x v="11"/>
    <n v="4"/>
    <n v="1"/>
    <n v="1"/>
    <n v="0"/>
    <n v="0"/>
    <n v="0"/>
    <n v="0"/>
    <n v="0"/>
    <n v="3"/>
    <n v="2"/>
    <n v="0"/>
    <n v="0"/>
    <n v="1"/>
    <n v="0"/>
    <n v="0"/>
  </r>
  <r>
    <x v="2"/>
    <x v="25"/>
    <x v="0"/>
    <x v="0"/>
    <x v="14"/>
    <x v="11"/>
    <n v="24"/>
    <n v="21"/>
    <n v="7"/>
    <n v="9"/>
    <n v="2"/>
    <n v="2"/>
    <n v="1"/>
    <n v="0"/>
    <n v="3"/>
    <n v="2"/>
    <n v="0"/>
    <n v="0"/>
    <n v="1"/>
    <n v="0"/>
    <n v="0"/>
  </r>
  <r>
    <x v="2"/>
    <x v="25"/>
    <x v="0"/>
    <x v="2"/>
    <x v="21"/>
    <x v="11"/>
    <n v="8"/>
    <n v="1"/>
    <n v="1"/>
    <n v="0"/>
    <n v="0"/>
    <n v="0"/>
    <n v="0"/>
    <n v="0"/>
    <n v="1"/>
    <n v="0"/>
    <n v="0"/>
    <n v="0"/>
    <n v="1"/>
    <n v="0"/>
    <n v="6"/>
  </r>
  <r>
    <x v="2"/>
    <x v="25"/>
    <x v="0"/>
    <x v="2"/>
    <x v="50"/>
    <x v="11"/>
    <n v="23"/>
    <n v="9"/>
    <n v="2"/>
    <n v="4"/>
    <n v="2"/>
    <n v="1"/>
    <n v="0"/>
    <n v="0"/>
    <n v="6"/>
    <n v="2"/>
    <n v="3"/>
    <n v="0"/>
    <n v="1"/>
    <n v="0"/>
    <n v="8"/>
  </r>
  <r>
    <x v="2"/>
    <x v="25"/>
    <x v="0"/>
    <x v="2"/>
    <x v="5"/>
    <x v="11"/>
    <n v="117"/>
    <n v="66"/>
    <n v="28"/>
    <n v="13"/>
    <n v="13"/>
    <n v="4"/>
    <n v="7"/>
    <n v="1"/>
    <n v="40"/>
    <n v="5"/>
    <n v="11"/>
    <n v="16"/>
    <n v="8"/>
    <n v="0"/>
    <n v="11"/>
  </r>
  <r>
    <x v="2"/>
    <x v="25"/>
    <x v="0"/>
    <x v="2"/>
    <x v="20"/>
    <x v="11"/>
    <n v="31"/>
    <n v="3"/>
    <n v="3"/>
    <n v="0"/>
    <n v="0"/>
    <n v="0"/>
    <n v="0"/>
    <n v="0"/>
    <n v="13"/>
    <n v="6"/>
    <n v="5"/>
    <n v="2"/>
    <n v="0"/>
    <n v="0"/>
    <n v="15"/>
  </r>
  <r>
    <x v="2"/>
    <x v="25"/>
    <x v="0"/>
    <x v="1"/>
    <x v="4"/>
    <x v="11"/>
    <n v="106"/>
    <n v="40"/>
    <n v="24"/>
    <n v="14"/>
    <n v="0"/>
    <n v="1"/>
    <n v="1"/>
    <n v="0"/>
    <n v="33"/>
    <n v="12"/>
    <n v="8"/>
    <n v="8"/>
    <n v="5"/>
    <n v="0"/>
    <n v="33"/>
  </r>
  <r>
    <x v="2"/>
    <x v="25"/>
    <x v="0"/>
    <x v="0"/>
    <x v="51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5"/>
    <x v="0"/>
    <x v="0"/>
    <x v="8"/>
    <x v="11"/>
    <n v="42"/>
    <n v="24"/>
    <n v="5"/>
    <n v="6"/>
    <n v="4"/>
    <n v="7"/>
    <n v="2"/>
    <n v="0"/>
    <n v="14"/>
    <n v="3"/>
    <n v="4"/>
    <n v="5"/>
    <n v="2"/>
    <n v="0"/>
    <n v="4"/>
  </r>
  <r>
    <x v="2"/>
    <x v="25"/>
    <x v="0"/>
    <x v="2"/>
    <x v="27"/>
    <x v="11"/>
    <n v="38"/>
    <n v="12"/>
    <n v="4"/>
    <n v="4"/>
    <n v="3"/>
    <n v="1"/>
    <n v="0"/>
    <n v="0"/>
    <n v="9"/>
    <n v="1"/>
    <n v="3"/>
    <n v="5"/>
    <n v="0"/>
    <n v="0"/>
    <n v="17"/>
  </r>
  <r>
    <x v="2"/>
    <x v="25"/>
    <x v="0"/>
    <x v="0"/>
    <x v="60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25"/>
    <x v="0"/>
    <x v="0"/>
    <x v="1"/>
    <x v="11"/>
    <n v="27"/>
    <n v="13"/>
    <n v="7"/>
    <n v="3"/>
    <n v="1"/>
    <n v="1"/>
    <n v="1"/>
    <n v="0"/>
    <n v="10"/>
    <n v="1"/>
    <n v="5"/>
    <n v="3"/>
    <n v="1"/>
    <n v="0"/>
    <n v="4"/>
  </r>
  <r>
    <x v="2"/>
    <x v="25"/>
    <x v="0"/>
    <x v="2"/>
    <x v="63"/>
    <x v="11"/>
    <n v="9"/>
    <n v="7"/>
    <n v="4"/>
    <n v="2"/>
    <n v="0"/>
    <n v="1"/>
    <n v="0"/>
    <n v="0"/>
    <n v="1"/>
    <n v="0"/>
    <n v="0"/>
    <n v="0"/>
    <n v="1"/>
    <n v="0"/>
    <n v="1"/>
  </r>
  <r>
    <x v="2"/>
    <x v="25"/>
    <x v="0"/>
    <x v="2"/>
    <x v="6"/>
    <x v="11"/>
    <n v="13"/>
    <n v="2"/>
    <n v="1"/>
    <n v="1"/>
    <n v="0"/>
    <n v="0"/>
    <n v="0"/>
    <n v="0"/>
    <n v="8"/>
    <n v="5"/>
    <n v="1"/>
    <n v="2"/>
    <n v="0"/>
    <n v="0"/>
    <n v="3"/>
  </r>
  <r>
    <x v="2"/>
    <x v="25"/>
    <x v="0"/>
    <x v="2"/>
    <x v="9"/>
    <x v="11"/>
    <n v="15"/>
    <n v="6"/>
    <n v="6"/>
    <n v="0"/>
    <n v="0"/>
    <n v="0"/>
    <n v="0"/>
    <n v="0"/>
    <n v="7"/>
    <n v="1"/>
    <n v="3"/>
    <n v="2"/>
    <n v="1"/>
    <n v="0"/>
    <n v="2"/>
  </r>
  <r>
    <x v="2"/>
    <x v="25"/>
    <x v="0"/>
    <x v="1"/>
    <x v="26"/>
    <x v="11"/>
    <n v="88"/>
    <n v="61"/>
    <n v="25"/>
    <n v="13"/>
    <n v="18"/>
    <n v="3"/>
    <n v="2"/>
    <n v="0"/>
    <n v="22"/>
    <n v="1"/>
    <n v="2"/>
    <n v="10"/>
    <n v="9"/>
    <n v="0"/>
    <n v="5"/>
  </r>
  <r>
    <x v="2"/>
    <x v="25"/>
    <x v="0"/>
    <x v="1"/>
    <x v="22"/>
    <x v="11"/>
    <n v="48"/>
    <n v="16"/>
    <n v="9"/>
    <n v="5"/>
    <n v="1"/>
    <n v="1"/>
    <n v="0"/>
    <n v="0"/>
    <n v="20"/>
    <n v="4"/>
    <n v="3"/>
    <n v="10"/>
    <n v="3"/>
    <n v="0"/>
    <n v="12"/>
  </r>
  <r>
    <x v="2"/>
    <x v="25"/>
    <x v="0"/>
    <x v="2"/>
    <x v="25"/>
    <x v="11"/>
    <n v="48"/>
    <n v="11"/>
    <n v="6"/>
    <n v="4"/>
    <n v="1"/>
    <n v="0"/>
    <n v="0"/>
    <n v="0"/>
    <n v="11"/>
    <n v="8"/>
    <n v="1"/>
    <n v="2"/>
    <n v="0"/>
    <n v="0"/>
    <n v="26"/>
  </r>
  <r>
    <x v="2"/>
    <x v="25"/>
    <x v="0"/>
    <x v="2"/>
    <x v="49"/>
    <x v="11"/>
    <n v="5"/>
    <n v="1"/>
    <n v="1"/>
    <n v="0"/>
    <n v="0"/>
    <n v="0"/>
    <n v="0"/>
    <n v="0"/>
    <n v="0"/>
    <n v="0"/>
    <n v="0"/>
    <n v="0"/>
    <n v="0"/>
    <n v="0"/>
    <n v="4"/>
  </r>
  <r>
    <x v="2"/>
    <x v="25"/>
    <x v="0"/>
    <x v="2"/>
    <x v="31"/>
    <x v="11"/>
    <n v="26"/>
    <n v="8"/>
    <n v="3"/>
    <n v="2"/>
    <n v="1"/>
    <n v="0"/>
    <n v="2"/>
    <n v="0"/>
    <n v="13"/>
    <n v="3"/>
    <n v="6"/>
    <n v="4"/>
    <n v="0"/>
    <n v="0"/>
    <n v="5"/>
  </r>
  <r>
    <x v="2"/>
    <x v="25"/>
    <x v="0"/>
    <x v="2"/>
    <x v="56"/>
    <x v="11"/>
    <n v="42"/>
    <n v="19"/>
    <n v="6"/>
    <n v="7"/>
    <n v="4"/>
    <n v="2"/>
    <n v="0"/>
    <n v="0"/>
    <n v="11"/>
    <n v="2"/>
    <n v="3"/>
    <n v="5"/>
    <n v="1"/>
    <n v="0"/>
    <n v="12"/>
  </r>
  <r>
    <x v="2"/>
    <x v="25"/>
    <x v="0"/>
    <x v="2"/>
    <x v="15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5"/>
    <x v="0"/>
    <x v="1"/>
    <x v="62"/>
    <x v="11"/>
    <n v="87"/>
    <n v="73"/>
    <n v="19"/>
    <n v="17"/>
    <n v="25"/>
    <n v="10"/>
    <n v="1"/>
    <n v="1"/>
    <n v="8"/>
    <n v="3"/>
    <n v="2"/>
    <n v="2"/>
    <n v="1"/>
    <n v="0"/>
    <n v="6"/>
  </r>
  <r>
    <x v="2"/>
    <x v="25"/>
    <x v="0"/>
    <x v="2"/>
    <x v="54"/>
    <x v="11"/>
    <n v="11"/>
    <n v="0"/>
    <n v="0"/>
    <n v="0"/>
    <n v="0"/>
    <n v="0"/>
    <n v="0"/>
    <n v="0"/>
    <n v="5"/>
    <n v="4"/>
    <n v="1"/>
    <n v="0"/>
    <n v="0"/>
    <n v="0"/>
    <n v="6"/>
  </r>
  <r>
    <x v="2"/>
    <x v="25"/>
    <x v="0"/>
    <x v="2"/>
    <x v="30"/>
    <x v="11"/>
    <n v="42"/>
    <n v="4"/>
    <n v="2"/>
    <n v="1"/>
    <n v="1"/>
    <n v="0"/>
    <n v="0"/>
    <n v="0"/>
    <n v="12"/>
    <n v="2"/>
    <n v="5"/>
    <n v="2"/>
    <n v="3"/>
    <n v="0"/>
    <n v="26"/>
  </r>
  <r>
    <x v="2"/>
    <x v="25"/>
    <x v="0"/>
    <x v="1"/>
    <x v="48"/>
    <x v="11"/>
    <n v="73"/>
    <n v="51"/>
    <n v="18"/>
    <n v="10"/>
    <n v="14"/>
    <n v="8"/>
    <n v="1"/>
    <n v="0"/>
    <n v="17"/>
    <n v="1"/>
    <n v="5"/>
    <n v="4"/>
    <n v="7"/>
    <n v="0"/>
    <n v="5"/>
  </r>
  <r>
    <x v="2"/>
    <x v="25"/>
    <x v="0"/>
    <x v="0"/>
    <x v="16"/>
    <x v="11"/>
    <n v="39"/>
    <n v="19"/>
    <n v="11"/>
    <n v="4"/>
    <n v="3"/>
    <n v="1"/>
    <n v="0"/>
    <n v="0"/>
    <n v="10"/>
    <n v="3"/>
    <n v="0"/>
    <n v="4"/>
    <n v="3"/>
    <n v="0"/>
    <n v="10"/>
  </r>
  <r>
    <x v="2"/>
    <x v="25"/>
    <x v="0"/>
    <x v="2"/>
    <x v="69"/>
    <x v="11"/>
    <n v="3"/>
    <n v="1"/>
    <n v="1"/>
    <n v="0"/>
    <n v="0"/>
    <n v="0"/>
    <n v="0"/>
    <n v="0"/>
    <n v="1"/>
    <n v="0"/>
    <n v="1"/>
    <n v="0"/>
    <n v="0"/>
    <n v="0"/>
    <n v="1"/>
  </r>
  <r>
    <x v="2"/>
    <x v="25"/>
    <x v="0"/>
    <x v="0"/>
    <x v="0"/>
    <x v="11"/>
    <n v="8"/>
    <n v="2"/>
    <n v="1"/>
    <n v="1"/>
    <n v="0"/>
    <n v="0"/>
    <n v="0"/>
    <n v="0"/>
    <n v="5"/>
    <n v="2"/>
    <n v="1"/>
    <n v="1"/>
    <n v="1"/>
    <n v="0"/>
    <n v="1"/>
  </r>
  <r>
    <x v="2"/>
    <x v="25"/>
    <x v="0"/>
    <x v="2"/>
    <x v="10"/>
    <x v="11"/>
    <n v="27"/>
    <n v="19"/>
    <n v="7"/>
    <n v="4"/>
    <n v="7"/>
    <n v="1"/>
    <n v="0"/>
    <n v="0"/>
    <n v="3"/>
    <n v="0"/>
    <n v="0"/>
    <n v="1"/>
    <n v="2"/>
    <n v="0"/>
    <n v="5"/>
  </r>
  <r>
    <x v="2"/>
    <x v="25"/>
    <x v="0"/>
    <x v="1"/>
    <x v="35"/>
    <x v="11"/>
    <n v="72"/>
    <n v="53"/>
    <n v="21"/>
    <n v="18"/>
    <n v="13"/>
    <n v="1"/>
    <n v="0"/>
    <n v="0"/>
    <n v="9"/>
    <n v="2"/>
    <n v="1"/>
    <n v="1"/>
    <n v="5"/>
    <n v="0"/>
    <n v="10"/>
  </r>
  <r>
    <x v="2"/>
    <x v="25"/>
    <x v="0"/>
    <x v="2"/>
    <x v="29"/>
    <x v="11"/>
    <n v="54"/>
    <n v="19"/>
    <n v="12"/>
    <n v="4"/>
    <n v="2"/>
    <n v="1"/>
    <n v="0"/>
    <n v="0"/>
    <n v="20"/>
    <n v="5"/>
    <n v="10"/>
    <n v="3"/>
    <n v="2"/>
    <n v="0"/>
    <n v="15"/>
  </r>
  <r>
    <x v="2"/>
    <x v="25"/>
    <x v="0"/>
    <x v="0"/>
    <x v="23"/>
    <x v="11"/>
    <n v="41"/>
    <n v="24"/>
    <n v="17"/>
    <n v="3"/>
    <n v="3"/>
    <n v="1"/>
    <n v="0"/>
    <n v="0"/>
    <n v="11"/>
    <n v="3"/>
    <n v="1"/>
    <n v="5"/>
    <n v="2"/>
    <n v="0"/>
    <n v="6"/>
  </r>
  <r>
    <x v="2"/>
    <x v="25"/>
    <x v="0"/>
    <x v="2"/>
    <x v="33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25"/>
    <x v="0"/>
    <x v="1"/>
    <x v="3"/>
    <x v="11"/>
    <n v="101"/>
    <n v="57"/>
    <n v="25"/>
    <n v="21"/>
    <n v="10"/>
    <n v="1"/>
    <n v="0"/>
    <n v="0"/>
    <n v="28"/>
    <n v="1"/>
    <n v="11"/>
    <n v="8"/>
    <n v="8"/>
    <n v="0"/>
    <n v="16"/>
  </r>
  <r>
    <x v="2"/>
    <x v="25"/>
    <x v="0"/>
    <x v="1"/>
    <x v="24"/>
    <x v="11"/>
    <n v="464"/>
    <n v="418"/>
    <n v="88"/>
    <n v="110"/>
    <n v="107"/>
    <n v="78"/>
    <n v="34"/>
    <n v="1"/>
    <n v="40"/>
    <n v="6"/>
    <n v="3"/>
    <n v="18"/>
    <n v="13"/>
    <n v="0"/>
    <n v="6"/>
  </r>
  <r>
    <x v="2"/>
    <x v="25"/>
    <x v="0"/>
    <x v="2"/>
    <x v="13"/>
    <x v="11"/>
    <n v="7"/>
    <n v="5"/>
    <n v="2"/>
    <n v="2"/>
    <n v="1"/>
    <n v="0"/>
    <n v="0"/>
    <n v="0"/>
    <n v="2"/>
    <n v="1"/>
    <n v="1"/>
    <n v="0"/>
    <n v="0"/>
    <n v="0"/>
    <n v="0"/>
  </r>
  <r>
    <x v="2"/>
    <x v="25"/>
    <x v="0"/>
    <x v="2"/>
    <x v="18"/>
    <x v="11"/>
    <n v="6"/>
    <n v="0"/>
    <n v="0"/>
    <n v="0"/>
    <n v="0"/>
    <n v="0"/>
    <n v="0"/>
    <n v="0"/>
    <n v="1"/>
    <n v="0"/>
    <n v="0"/>
    <n v="1"/>
    <n v="0"/>
    <n v="0"/>
    <n v="5"/>
  </r>
  <r>
    <x v="2"/>
    <x v="25"/>
    <x v="0"/>
    <x v="2"/>
    <x v="11"/>
    <x v="11"/>
    <n v="16"/>
    <n v="3"/>
    <n v="1"/>
    <n v="1"/>
    <n v="0"/>
    <n v="1"/>
    <n v="0"/>
    <n v="0"/>
    <n v="5"/>
    <n v="2"/>
    <n v="1"/>
    <n v="2"/>
    <n v="0"/>
    <n v="0"/>
    <n v="8"/>
  </r>
  <r>
    <x v="2"/>
    <x v="25"/>
    <x v="0"/>
    <x v="0"/>
    <x v="61"/>
    <x v="11"/>
    <n v="18"/>
    <n v="9"/>
    <n v="4"/>
    <n v="3"/>
    <n v="0"/>
    <n v="1"/>
    <n v="0"/>
    <n v="1"/>
    <n v="2"/>
    <n v="0"/>
    <n v="0"/>
    <n v="1"/>
    <n v="1"/>
    <n v="0"/>
    <n v="7"/>
  </r>
  <r>
    <x v="2"/>
    <x v="25"/>
    <x v="1"/>
    <x v="3"/>
    <x v="36"/>
    <x v="12"/>
    <n v="717"/>
    <n v="702"/>
    <n v="74"/>
    <n v="103"/>
    <n v="133"/>
    <n v="189"/>
    <n v="174"/>
    <n v="29"/>
    <n v="6"/>
    <n v="0"/>
    <n v="0"/>
    <n v="1"/>
    <n v="5"/>
    <n v="0"/>
    <n v="9"/>
  </r>
  <r>
    <x v="2"/>
    <x v="25"/>
    <x v="1"/>
    <x v="4"/>
    <x v="39"/>
    <x v="13"/>
    <n v="890"/>
    <n v="836"/>
    <n v="73"/>
    <n v="63"/>
    <n v="113"/>
    <n v="174"/>
    <n v="322"/>
    <n v="91"/>
    <n v="46"/>
    <n v="11"/>
    <n v="11"/>
    <n v="20"/>
    <n v="4"/>
    <n v="0"/>
    <n v="8"/>
  </r>
  <r>
    <x v="2"/>
    <x v="25"/>
    <x v="1"/>
    <x v="3"/>
    <x v="37"/>
    <x v="12"/>
    <n v="282"/>
    <n v="277"/>
    <n v="29"/>
    <n v="46"/>
    <n v="79"/>
    <n v="70"/>
    <n v="46"/>
    <n v="7"/>
    <n v="3"/>
    <n v="0"/>
    <n v="0"/>
    <n v="2"/>
    <n v="1"/>
    <n v="0"/>
    <n v="2"/>
  </r>
  <r>
    <x v="2"/>
    <x v="25"/>
    <x v="1"/>
    <x v="4"/>
    <x v="38"/>
    <x v="14"/>
    <n v="800"/>
    <n v="692"/>
    <n v="82"/>
    <n v="90"/>
    <n v="141"/>
    <n v="157"/>
    <n v="192"/>
    <n v="30"/>
    <n v="78"/>
    <n v="19"/>
    <n v="22"/>
    <n v="26"/>
    <n v="11"/>
    <n v="0"/>
    <n v="30"/>
  </r>
  <r>
    <x v="2"/>
    <x v="25"/>
    <x v="2"/>
    <x v="7"/>
    <x v="45"/>
    <x v="12"/>
    <n v="59"/>
    <n v="57"/>
    <n v="25"/>
    <n v="13"/>
    <n v="12"/>
    <n v="5"/>
    <n v="2"/>
    <n v="0"/>
    <n v="1"/>
    <n v="0"/>
    <n v="0"/>
    <n v="0"/>
    <n v="1"/>
    <n v="0"/>
    <n v="1"/>
  </r>
  <r>
    <x v="2"/>
    <x v="25"/>
    <x v="2"/>
    <x v="5"/>
    <x v="42"/>
    <x v="12"/>
    <n v="26"/>
    <n v="26"/>
    <n v="2"/>
    <n v="3"/>
    <n v="9"/>
    <n v="3"/>
    <n v="9"/>
    <n v="0"/>
    <n v="0"/>
    <n v="0"/>
    <n v="0"/>
    <n v="0"/>
    <n v="0"/>
    <n v="0"/>
    <n v="0"/>
  </r>
  <r>
    <x v="2"/>
    <x v="25"/>
    <x v="2"/>
    <x v="7"/>
    <x v="66"/>
    <x v="12"/>
    <n v="24"/>
    <n v="24"/>
    <n v="3"/>
    <n v="8"/>
    <n v="6"/>
    <n v="5"/>
    <n v="2"/>
    <n v="0"/>
    <n v="0"/>
    <n v="0"/>
    <n v="0"/>
    <n v="0"/>
    <n v="0"/>
    <n v="0"/>
    <n v="0"/>
  </r>
  <r>
    <x v="2"/>
    <x v="25"/>
    <x v="2"/>
    <x v="5"/>
    <x v="58"/>
    <x v="12"/>
    <n v="31"/>
    <n v="27"/>
    <n v="14"/>
    <n v="6"/>
    <n v="6"/>
    <n v="1"/>
    <n v="0"/>
    <n v="0"/>
    <n v="4"/>
    <n v="0"/>
    <n v="0"/>
    <n v="2"/>
    <n v="2"/>
    <n v="0"/>
    <n v="0"/>
  </r>
  <r>
    <x v="2"/>
    <x v="25"/>
    <x v="2"/>
    <x v="5"/>
    <x v="47"/>
    <x v="12"/>
    <n v="61"/>
    <n v="57"/>
    <n v="19"/>
    <n v="11"/>
    <n v="12"/>
    <n v="9"/>
    <n v="5"/>
    <n v="1"/>
    <n v="2"/>
    <n v="0"/>
    <n v="0"/>
    <n v="1"/>
    <n v="1"/>
    <n v="0"/>
    <n v="2"/>
  </r>
  <r>
    <x v="2"/>
    <x v="25"/>
    <x v="2"/>
    <x v="7"/>
    <x v="44"/>
    <x v="12"/>
    <n v="80"/>
    <n v="78"/>
    <n v="16"/>
    <n v="15"/>
    <n v="29"/>
    <n v="13"/>
    <n v="4"/>
    <n v="1"/>
    <n v="2"/>
    <n v="0"/>
    <n v="0"/>
    <n v="1"/>
    <n v="1"/>
    <n v="0"/>
    <n v="0"/>
  </r>
  <r>
    <x v="2"/>
    <x v="25"/>
    <x v="2"/>
    <x v="7"/>
    <x v="74"/>
    <x v="12"/>
    <n v="14"/>
    <n v="12"/>
    <n v="3"/>
    <n v="5"/>
    <n v="1"/>
    <n v="2"/>
    <n v="1"/>
    <n v="0"/>
    <n v="1"/>
    <n v="0"/>
    <n v="0"/>
    <n v="1"/>
    <n v="0"/>
    <n v="0"/>
    <n v="1"/>
  </r>
  <r>
    <x v="2"/>
    <x v="25"/>
    <x v="2"/>
    <x v="9"/>
    <x v="46"/>
    <x v="12"/>
    <n v="119"/>
    <n v="100"/>
    <n v="55"/>
    <n v="25"/>
    <n v="15"/>
    <n v="4"/>
    <n v="1"/>
    <n v="0"/>
    <n v="11"/>
    <n v="0"/>
    <n v="0"/>
    <n v="6"/>
    <n v="5"/>
    <n v="0"/>
    <n v="8"/>
  </r>
  <r>
    <x v="2"/>
    <x v="25"/>
    <x v="2"/>
    <x v="7"/>
    <x v="43"/>
    <x v="12"/>
    <n v="41"/>
    <n v="41"/>
    <n v="9"/>
    <n v="9"/>
    <n v="8"/>
    <n v="10"/>
    <n v="5"/>
    <n v="0"/>
    <n v="0"/>
    <n v="0"/>
    <n v="0"/>
    <n v="0"/>
    <n v="0"/>
    <n v="0"/>
    <n v="0"/>
  </r>
  <r>
    <x v="2"/>
    <x v="25"/>
    <x v="2"/>
    <x v="6"/>
    <x v="41"/>
    <x v="15"/>
    <n v="106"/>
    <n v="104"/>
    <n v="10"/>
    <n v="19"/>
    <n v="25"/>
    <n v="33"/>
    <n v="14"/>
    <n v="3"/>
    <n v="1"/>
    <n v="1"/>
    <n v="0"/>
    <n v="0"/>
    <n v="0"/>
    <n v="0"/>
    <n v="1"/>
  </r>
  <r>
    <x v="2"/>
    <x v="26"/>
    <x v="0"/>
    <x v="2"/>
    <x v="21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26"/>
    <x v="0"/>
    <x v="2"/>
    <x v="33"/>
    <x v="11"/>
    <n v="24"/>
    <n v="1"/>
    <n v="1"/>
    <n v="0"/>
    <n v="0"/>
    <n v="0"/>
    <n v="0"/>
    <n v="0"/>
    <n v="12"/>
    <n v="12"/>
    <n v="0"/>
    <n v="0"/>
    <n v="0"/>
    <n v="0"/>
    <n v="11"/>
  </r>
  <r>
    <x v="2"/>
    <x v="26"/>
    <x v="0"/>
    <x v="1"/>
    <x v="24"/>
    <x v="11"/>
    <n v="58"/>
    <n v="28"/>
    <n v="17"/>
    <n v="5"/>
    <n v="2"/>
    <n v="3"/>
    <n v="1"/>
    <n v="0"/>
    <n v="26"/>
    <n v="7"/>
    <n v="5"/>
    <n v="8"/>
    <n v="6"/>
    <n v="0"/>
    <n v="4"/>
  </r>
  <r>
    <x v="2"/>
    <x v="26"/>
    <x v="0"/>
    <x v="2"/>
    <x v="50"/>
    <x v="11"/>
    <n v="9"/>
    <n v="0"/>
    <n v="0"/>
    <n v="0"/>
    <n v="0"/>
    <n v="0"/>
    <n v="0"/>
    <n v="0"/>
    <n v="3"/>
    <n v="1"/>
    <n v="2"/>
    <n v="0"/>
    <n v="0"/>
    <n v="0"/>
    <n v="6"/>
  </r>
  <r>
    <x v="2"/>
    <x v="26"/>
    <x v="0"/>
    <x v="2"/>
    <x v="5"/>
    <x v="11"/>
    <n v="3"/>
    <n v="2"/>
    <n v="1"/>
    <n v="1"/>
    <n v="0"/>
    <n v="0"/>
    <n v="0"/>
    <n v="0"/>
    <n v="1"/>
    <n v="0"/>
    <n v="1"/>
    <n v="0"/>
    <n v="0"/>
    <n v="0"/>
    <n v="0"/>
  </r>
  <r>
    <x v="2"/>
    <x v="26"/>
    <x v="0"/>
    <x v="2"/>
    <x v="7"/>
    <x v="11"/>
    <n v="6"/>
    <n v="0"/>
    <n v="0"/>
    <n v="0"/>
    <n v="0"/>
    <n v="0"/>
    <n v="0"/>
    <n v="0"/>
    <n v="1"/>
    <n v="0"/>
    <n v="1"/>
    <n v="0"/>
    <n v="0"/>
    <n v="0"/>
    <n v="5"/>
  </r>
  <r>
    <x v="2"/>
    <x v="26"/>
    <x v="0"/>
    <x v="2"/>
    <x v="79"/>
    <x v="11"/>
    <n v="18"/>
    <n v="0"/>
    <n v="0"/>
    <n v="0"/>
    <n v="0"/>
    <n v="0"/>
    <n v="0"/>
    <n v="0"/>
    <n v="8"/>
    <n v="6"/>
    <n v="1"/>
    <n v="1"/>
    <n v="0"/>
    <n v="0"/>
    <n v="10"/>
  </r>
  <r>
    <x v="2"/>
    <x v="26"/>
    <x v="0"/>
    <x v="0"/>
    <x v="2"/>
    <x v="11"/>
    <n v="22"/>
    <n v="0"/>
    <n v="0"/>
    <n v="0"/>
    <n v="0"/>
    <n v="0"/>
    <n v="0"/>
    <n v="0"/>
    <n v="10"/>
    <n v="10"/>
    <n v="0"/>
    <n v="0"/>
    <n v="0"/>
    <n v="0"/>
    <n v="12"/>
  </r>
  <r>
    <x v="2"/>
    <x v="26"/>
    <x v="0"/>
    <x v="1"/>
    <x v="62"/>
    <x v="11"/>
    <n v="44"/>
    <n v="5"/>
    <n v="2"/>
    <n v="1"/>
    <n v="2"/>
    <n v="0"/>
    <n v="0"/>
    <n v="0"/>
    <n v="36"/>
    <n v="17"/>
    <n v="10"/>
    <n v="6"/>
    <n v="3"/>
    <n v="0"/>
    <n v="3"/>
  </r>
  <r>
    <x v="2"/>
    <x v="26"/>
    <x v="0"/>
    <x v="2"/>
    <x v="20"/>
    <x v="11"/>
    <n v="54"/>
    <n v="15"/>
    <n v="7"/>
    <n v="5"/>
    <n v="3"/>
    <n v="0"/>
    <n v="0"/>
    <n v="0"/>
    <n v="24"/>
    <n v="15"/>
    <n v="6"/>
    <n v="2"/>
    <n v="1"/>
    <n v="0"/>
    <n v="15"/>
  </r>
  <r>
    <x v="2"/>
    <x v="26"/>
    <x v="0"/>
    <x v="2"/>
    <x v="19"/>
    <x v="11"/>
    <n v="13"/>
    <n v="2"/>
    <n v="0"/>
    <n v="2"/>
    <n v="0"/>
    <n v="0"/>
    <n v="0"/>
    <n v="0"/>
    <n v="8"/>
    <n v="7"/>
    <n v="1"/>
    <n v="0"/>
    <n v="0"/>
    <n v="0"/>
    <n v="3"/>
  </r>
  <r>
    <x v="2"/>
    <x v="26"/>
    <x v="0"/>
    <x v="1"/>
    <x v="48"/>
    <x v="11"/>
    <n v="21"/>
    <n v="5"/>
    <n v="3"/>
    <n v="2"/>
    <n v="0"/>
    <n v="0"/>
    <n v="0"/>
    <n v="0"/>
    <n v="13"/>
    <n v="7"/>
    <n v="3"/>
    <n v="3"/>
    <n v="0"/>
    <n v="0"/>
    <n v="3"/>
  </r>
  <r>
    <x v="2"/>
    <x v="26"/>
    <x v="0"/>
    <x v="2"/>
    <x v="18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6"/>
    <x v="0"/>
    <x v="0"/>
    <x v="8"/>
    <x v="11"/>
    <n v="37"/>
    <n v="7"/>
    <n v="3"/>
    <n v="0"/>
    <n v="2"/>
    <n v="1"/>
    <n v="1"/>
    <n v="0"/>
    <n v="15"/>
    <n v="4"/>
    <n v="4"/>
    <n v="6"/>
    <n v="1"/>
    <n v="0"/>
    <n v="15"/>
  </r>
  <r>
    <x v="2"/>
    <x v="26"/>
    <x v="0"/>
    <x v="0"/>
    <x v="17"/>
    <x v="11"/>
    <n v="17"/>
    <n v="2"/>
    <n v="1"/>
    <n v="0"/>
    <n v="1"/>
    <n v="0"/>
    <n v="0"/>
    <n v="0"/>
    <n v="7"/>
    <n v="2"/>
    <n v="2"/>
    <n v="2"/>
    <n v="1"/>
    <n v="0"/>
    <n v="8"/>
  </r>
  <r>
    <x v="2"/>
    <x v="26"/>
    <x v="0"/>
    <x v="1"/>
    <x v="22"/>
    <x v="11"/>
    <n v="3"/>
    <n v="1"/>
    <n v="1"/>
    <n v="0"/>
    <n v="0"/>
    <n v="0"/>
    <n v="0"/>
    <n v="0"/>
    <n v="2"/>
    <n v="0"/>
    <n v="2"/>
    <n v="0"/>
    <n v="0"/>
    <n v="0"/>
    <n v="0"/>
  </r>
  <r>
    <x v="2"/>
    <x v="26"/>
    <x v="0"/>
    <x v="2"/>
    <x v="30"/>
    <x v="11"/>
    <n v="14"/>
    <n v="2"/>
    <n v="1"/>
    <n v="1"/>
    <n v="0"/>
    <n v="0"/>
    <n v="0"/>
    <n v="0"/>
    <n v="4"/>
    <n v="1"/>
    <n v="1"/>
    <n v="2"/>
    <n v="0"/>
    <n v="0"/>
    <n v="8"/>
  </r>
  <r>
    <x v="2"/>
    <x v="26"/>
    <x v="0"/>
    <x v="1"/>
    <x v="35"/>
    <x v="11"/>
    <n v="76"/>
    <n v="19"/>
    <n v="15"/>
    <n v="3"/>
    <n v="1"/>
    <n v="0"/>
    <n v="0"/>
    <n v="0"/>
    <n v="51"/>
    <n v="23"/>
    <n v="12"/>
    <n v="12"/>
    <n v="4"/>
    <n v="0"/>
    <n v="6"/>
  </r>
  <r>
    <x v="2"/>
    <x v="26"/>
    <x v="0"/>
    <x v="2"/>
    <x v="11"/>
    <x v="11"/>
    <n v="7"/>
    <n v="3"/>
    <n v="2"/>
    <n v="1"/>
    <n v="0"/>
    <n v="0"/>
    <n v="0"/>
    <n v="0"/>
    <n v="3"/>
    <n v="2"/>
    <n v="1"/>
    <n v="0"/>
    <n v="0"/>
    <n v="0"/>
    <n v="1"/>
  </r>
  <r>
    <x v="2"/>
    <x v="26"/>
    <x v="0"/>
    <x v="0"/>
    <x v="14"/>
    <x v="11"/>
    <n v="5"/>
    <n v="0"/>
    <n v="0"/>
    <n v="0"/>
    <n v="0"/>
    <n v="0"/>
    <n v="0"/>
    <n v="0"/>
    <n v="4"/>
    <n v="3"/>
    <n v="1"/>
    <n v="0"/>
    <n v="0"/>
    <n v="0"/>
    <n v="1"/>
  </r>
  <r>
    <x v="2"/>
    <x v="26"/>
    <x v="0"/>
    <x v="1"/>
    <x v="26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6"/>
    <x v="0"/>
    <x v="2"/>
    <x v="25"/>
    <x v="11"/>
    <n v="109"/>
    <n v="3"/>
    <n v="2"/>
    <n v="0"/>
    <n v="1"/>
    <n v="0"/>
    <n v="0"/>
    <n v="0"/>
    <n v="52"/>
    <n v="40"/>
    <n v="7"/>
    <n v="5"/>
    <n v="0"/>
    <n v="0"/>
    <n v="54"/>
  </r>
  <r>
    <x v="2"/>
    <x v="26"/>
    <x v="0"/>
    <x v="0"/>
    <x v="16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26"/>
    <x v="0"/>
    <x v="1"/>
    <x v="4"/>
    <x v="11"/>
    <n v="4"/>
    <n v="2"/>
    <n v="1"/>
    <n v="1"/>
    <n v="0"/>
    <n v="0"/>
    <n v="0"/>
    <n v="0"/>
    <n v="2"/>
    <n v="2"/>
    <n v="0"/>
    <n v="0"/>
    <n v="0"/>
    <n v="0"/>
    <n v="0"/>
  </r>
  <r>
    <x v="2"/>
    <x v="26"/>
    <x v="0"/>
    <x v="2"/>
    <x v="55"/>
    <x v="11"/>
    <n v="2"/>
    <n v="1"/>
    <n v="0"/>
    <n v="1"/>
    <n v="0"/>
    <n v="0"/>
    <n v="0"/>
    <n v="0"/>
    <n v="0"/>
    <n v="0"/>
    <n v="0"/>
    <n v="0"/>
    <n v="0"/>
    <n v="0"/>
    <n v="1"/>
  </r>
  <r>
    <x v="2"/>
    <x v="26"/>
    <x v="1"/>
    <x v="4"/>
    <x v="38"/>
    <x v="14"/>
    <n v="188"/>
    <n v="78"/>
    <n v="17"/>
    <n v="17"/>
    <n v="20"/>
    <n v="14"/>
    <n v="10"/>
    <n v="0"/>
    <n v="86"/>
    <n v="41"/>
    <n v="7"/>
    <n v="27"/>
    <n v="11"/>
    <n v="0"/>
    <n v="24"/>
  </r>
  <r>
    <x v="2"/>
    <x v="26"/>
    <x v="1"/>
    <x v="3"/>
    <x v="36"/>
    <x v="12"/>
    <n v="320"/>
    <n v="312"/>
    <n v="58"/>
    <n v="62"/>
    <n v="46"/>
    <n v="62"/>
    <n v="78"/>
    <n v="6"/>
    <n v="4"/>
    <n v="0"/>
    <n v="0"/>
    <n v="2"/>
    <n v="2"/>
    <n v="0"/>
    <n v="4"/>
  </r>
  <r>
    <x v="2"/>
    <x v="26"/>
    <x v="1"/>
    <x v="3"/>
    <x v="37"/>
    <x v="12"/>
    <n v="127"/>
    <n v="122"/>
    <n v="40"/>
    <n v="36"/>
    <n v="18"/>
    <n v="25"/>
    <n v="3"/>
    <n v="0"/>
    <n v="5"/>
    <n v="0"/>
    <n v="0"/>
    <n v="1"/>
    <n v="4"/>
    <n v="0"/>
    <n v="0"/>
  </r>
  <r>
    <x v="2"/>
    <x v="26"/>
    <x v="1"/>
    <x v="4"/>
    <x v="39"/>
    <x v="13"/>
    <n v="368"/>
    <n v="251"/>
    <n v="45"/>
    <n v="32"/>
    <n v="37"/>
    <n v="44"/>
    <n v="75"/>
    <n v="18"/>
    <n v="81"/>
    <n v="41"/>
    <n v="17"/>
    <n v="21"/>
    <n v="2"/>
    <n v="0"/>
    <n v="36"/>
  </r>
  <r>
    <x v="2"/>
    <x v="26"/>
    <x v="2"/>
    <x v="7"/>
    <x v="43"/>
    <x v="12"/>
    <n v="13"/>
    <n v="13"/>
    <n v="3"/>
    <n v="4"/>
    <n v="2"/>
    <n v="4"/>
    <n v="0"/>
    <n v="0"/>
    <n v="0"/>
    <n v="0"/>
    <n v="0"/>
    <n v="0"/>
    <n v="0"/>
    <n v="0"/>
    <n v="0"/>
  </r>
  <r>
    <x v="2"/>
    <x v="26"/>
    <x v="2"/>
    <x v="9"/>
    <x v="46"/>
    <x v="12"/>
    <n v="44"/>
    <n v="30"/>
    <n v="22"/>
    <n v="8"/>
    <n v="0"/>
    <n v="0"/>
    <n v="0"/>
    <n v="0"/>
    <n v="9"/>
    <n v="0"/>
    <n v="0"/>
    <n v="5"/>
    <n v="4"/>
    <n v="0"/>
    <n v="5"/>
  </r>
  <r>
    <x v="2"/>
    <x v="26"/>
    <x v="2"/>
    <x v="6"/>
    <x v="41"/>
    <x v="15"/>
    <n v="61"/>
    <n v="59"/>
    <n v="9"/>
    <n v="8"/>
    <n v="21"/>
    <n v="17"/>
    <n v="4"/>
    <n v="0"/>
    <n v="2"/>
    <n v="0"/>
    <n v="1"/>
    <n v="0"/>
    <n v="1"/>
    <n v="0"/>
    <n v="0"/>
  </r>
  <r>
    <x v="2"/>
    <x v="26"/>
    <x v="2"/>
    <x v="7"/>
    <x v="44"/>
    <x v="12"/>
    <n v="20"/>
    <n v="20"/>
    <n v="5"/>
    <n v="2"/>
    <n v="5"/>
    <n v="6"/>
    <n v="2"/>
    <n v="0"/>
    <n v="0"/>
    <n v="0"/>
    <n v="0"/>
    <n v="0"/>
    <n v="0"/>
    <n v="0"/>
    <n v="0"/>
  </r>
  <r>
    <x v="2"/>
    <x v="27"/>
    <x v="0"/>
    <x v="2"/>
    <x v="19"/>
    <x v="11"/>
    <n v="16"/>
    <n v="10"/>
    <n v="5"/>
    <n v="1"/>
    <n v="2"/>
    <n v="2"/>
    <n v="0"/>
    <n v="0"/>
    <n v="5"/>
    <n v="0"/>
    <n v="2"/>
    <n v="2"/>
    <n v="1"/>
    <n v="0"/>
    <n v="1"/>
  </r>
  <r>
    <x v="2"/>
    <x v="27"/>
    <x v="0"/>
    <x v="0"/>
    <x v="34"/>
    <x v="11"/>
    <n v="12"/>
    <n v="0"/>
    <n v="0"/>
    <n v="0"/>
    <n v="0"/>
    <n v="0"/>
    <n v="0"/>
    <n v="0"/>
    <n v="10"/>
    <n v="6"/>
    <n v="3"/>
    <n v="1"/>
    <n v="0"/>
    <n v="0"/>
    <n v="2"/>
  </r>
  <r>
    <x v="2"/>
    <x v="27"/>
    <x v="0"/>
    <x v="2"/>
    <x v="6"/>
    <x v="11"/>
    <n v="14"/>
    <n v="1"/>
    <n v="1"/>
    <n v="0"/>
    <n v="0"/>
    <n v="0"/>
    <n v="0"/>
    <n v="0"/>
    <n v="11"/>
    <n v="7"/>
    <n v="1"/>
    <n v="3"/>
    <n v="0"/>
    <n v="0"/>
    <n v="2"/>
  </r>
  <r>
    <x v="2"/>
    <x v="27"/>
    <x v="0"/>
    <x v="1"/>
    <x v="26"/>
    <x v="11"/>
    <n v="72"/>
    <n v="30"/>
    <n v="11"/>
    <n v="5"/>
    <n v="13"/>
    <n v="1"/>
    <n v="0"/>
    <n v="0"/>
    <n v="27"/>
    <n v="12"/>
    <n v="6"/>
    <n v="5"/>
    <n v="4"/>
    <n v="0"/>
    <n v="15"/>
  </r>
  <r>
    <x v="2"/>
    <x v="27"/>
    <x v="0"/>
    <x v="1"/>
    <x v="3"/>
    <x v="11"/>
    <n v="10"/>
    <n v="2"/>
    <n v="1"/>
    <n v="1"/>
    <n v="0"/>
    <n v="0"/>
    <n v="0"/>
    <n v="0"/>
    <n v="5"/>
    <n v="1"/>
    <n v="0"/>
    <n v="3"/>
    <n v="1"/>
    <n v="0"/>
    <n v="3"/>
  </r>
  <r>
    <x v="2"/>
    <x v="27"/>
    <x v="0"/>
    <x v="0"/>
    <x v="17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7"/>
    <x v="0"/>
    <x v="2"/>
    <x v="33"/>
    <x v="11"/>
    <n v="16"/>
    <n v="0"/>
    <n v="0"/>
    <n v="0"/>
    <n v="0"/>
    <n v="0"/>
    <n v="0"/>
    <n v="0"/>
    <n v="8"/>
    <n v="8"/>
    <n v="0"/>
    <n v="0"/>
    <n v="0"/>
    <n v="0"/>
    <n v="8"/>
  </r>
  <r>
    <x v="2"/>
    <x v="27"/>
    <x v="0"/>
    <x v="1"/>
    <x v="4"/>
    <x v="11"/>
    <n v="13"/>
    <n v="1"/>
    <n v="1"/>
    <n v="0"/>
    <n v="0"/>
    <n v="0"/>
    <n v="0"/>
    <n v="0"/>
    <n v="6"/>
    <n v="2"/>
    <n v="2"/>
    <n v="1"/>
    <n v="1"/>
    <n v="0"/>
    <n v="6"/>
  </r>
  <r>
    <x v="2"/>
    <x v="27"/>
    <x v="0"/>
    <x v="0"/>
    <x v="14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27"/>
    <x v="0"/>
    <x v="2"/>
    <x v="55"/>
    <x v="11"/>
    <n v="19"/>
    <n v="13"/>
    <n v="8"/>
    <n v="4"/>
    <n v="0"/>
    <n v="1"/>
    <n v="0"/>
    <n v="0"/>
    <n v="6"/>
    <n v="2"/>
    <n v="1"/>
    <n v="3"/>
    <n v="0"/>
    <n v="0"/>
    <n v="0"/>
  </r>
  <r>
    <x v="2"/>
    <x v="27"/>
    <x v="0"/>
    <x v="2"/>
    <x v="9"/>
    <x v="11"/>
    <n v="10"/>
    <n v="3"/>
    <n v="2"/>
    <n v="1"/>
    <n v="0"/>
    <n v="0"/>
    <n v="0"/>
    <n v="0"/>
    <n v="6"/>
    <n v="1"/>
    <n v="0"/>
    <n v="3"/>
    <n v="2"/>
    <n v="0"/>
    <n v="1"/>
  </r>
  <r>
    <x v="2"/>
    <x v="27"/>
    <x v="0"/>
    <x v="2"/>
    <x v="25"/>
    <x v="11"/>
    <n v="12"/>
    <n v="1"/>
    <n v="1"/>
    <n v="0"/>
    <n v="0"/>
    <n v="0"/>
    <n v="0"/>
    <n v="0"/>
    <n v="8"/>
    <n v="5"/>
    <n v="1"/>
    <n v="2"/>
    <n v="0"/>
    <n v="0"/>
    <n v="3"/>
  </r>
  <r>
    <x v="2"/>
    <x v="27"/>
    <x v="0"/>
    <x v="2"/>
    <x v="29"/>
    <x v="11"/>
    <n v="21"/>
    <n v="4"/>
    <n v="2"/>
    <n v="1"/>
    <n v="1"/>
    <n v="0"/>
    <n v="0"/>
    <n v="0"/>
    <n v="14"/>
    <n v="3"/>
    <n v="3"/>
    <n v="6"/>
    <n v="2"/>
    <n v="0"/>
    <n v="3"/>
  </r>
  <r>
    <x v="2"/>
    <x v="27"/>
    <x v="0"/>
    <x v="2"/>
    <x v="15"/>
    <x v="11"/>
    <n v="2"/>
    <n v="0"/>
    <n v="0"/>
    <n v="0"/>
    <n v="0"/>
    <n v="0"/>
    <n v="0"/>
    <n v="0"/>
    <n v="2"/>
    <n v="1"/>
    <n v="1"/>
    <n v="0"/>
    <n v="0"/>
    <n v="0"/>
    <n v="0"/>
  </r>
  <r>
    <x v="2"/>
    <x v="27"/>
    <x v="0"/>
    <x v="0"/>
    <x v="32"/>
    <x v="11"/>
    <n v="10"/>
    <n v="0"/>
    <n v="0"/>
    <n v="0"/>
    <n v="0"/>
    <n v="0"/>
    <n v="0"/>
    <n v="0"/>
    <n v="2"/>
    <n v="1"/>
    <n v="0"/>
    <n v="1"/>
    <n v="0"/>
    <n v="0"/>
    <n v="8"/>
  </r>
  <r>
    <x v="2"/>
    <x v="27"/>
    <x v="0"/>
    <x v="2"/>
    <x v="27"/>
    <x v="11"/>
    <n v="39"/>
    <n v="9"/>
    <n v="6"/>
    <n v="2"/>
    <n v="1"/>
    <n v="0"/>
    <n v="0"/>
    <n v="0"/>
    <n v="27"/>
    <n v="7"/>
    <n v="10"/>
    <n v="8"/>
    <n v="2"/>
    <n v="0"/>
    <n v="3"/>
  </r>
  <r>
    <x v="2"/>
    <x v="27"/>
    <x v="0"/>
    <x v="2"/>
    <x v="13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7"/>
    <x v="0"/>
    <x v="2"/>
    <x v="18"/>
    <x v="11"/>
    <n v="3"/>
    <n v="1"/>
    <n v="0"/>
    <n v="1"/>
    <n v="0"/>
    <n v="0"/>
    <n v="0"/>
    <n v="0"/>
    <n v="1"/>
    <n v="1"/>
    <n v="0"/>
    <n v="0"/>
    <n v="0"/>
    <n v="0"/>
    <n v="1"/>
  </r>
  <r>
    <x v="2"/>
    <x v="27"/>
    <x v="0"/>
    <x v="2"/>
    <x v="5"/>
    <x v="11"/>
    <n v="77"/>
    <n v="46"/>
    <n v="18"/>
    <n v="8"/>
    <n v="15"/>
    <n v="4"/>
    <n v="1"/>
    <n v="0"/>
    <n v="30"/>
    <n v="11"/>
    <n v="8"/>
    <n v="7"/>
    <n v="4"/>
    <n v="0"/>
    <n v="1"/>
  </r>
  <r>
    <x v="2"/>
    <x v="27"/>
    <x v="0"/>
    <x v="1"/>
    <x v="72"/>
    <x v="11"/>
    <n v="26"/>
    <n v="8"/>
    <n v="3"/>
    <n v="3"/>
    <n v="1"/>
    <n v="1"/>
    <n v="0"/>
    <n v="0"/>
    <n v="15"/>
    <n v="8"/>
    <n v="2"/>
    <n v="3"/>
    <n v="2"/>
    <n v="0"/>
    <n v="3"/>
  </r>
  <r>
    <x v="2"/>
    <x v="27"/>
    <x v="0"/>
    <x v="1"/>
    <x v="48"/>
    <x v="11"/>
    <n v="53"/>
    <n v="43"/>
    <n v="14"/>
    <n v="12"/>
    <n v="10"/>
    <n v="7"/>
    <n v="0"/>
    <n v="0"/>
    <n v="9"/>
    <n v="1"/>
    <n v="2"/>
    <n v="5"/>
    <n v="1"/>
    <n v="0"/>
    <n v="1"/>
  </r>
  <r>
    <x v="2"/>
    <x v="27"/>
    <x v="0"/>
    <x v="2"/>
    <x v="10"/>
    <x v="11"/>
    <n v="5"/>
    <n v="5"/>
    <n v="3"/>
    <n v="0"/>
    <n v="1"/>
    <n v="0"/>
    <n v="1"/>
    <n v="0"/>
    <n v="0"/>
    <n v="0"/>
    <n v="0"/>
    <n v="0"/>
    <n v="0"/>
    <n v="0"/>
    <n v="0"/>
  </r>
  <r>
    <x v="2"/>
    <x v="27"/>
    <x v="0"/>
    <x v="2"/>
    <x v="11"/>
    <x v="11"/>
    <n v="60"/>
    <n v="1"/>
    <n v="0"/>
    <n v="0"/>
    <n v="1"/>
    <n v="0"/>
    <n v="0"/>
    <n v="0"/>
    <n v="7"/>
    <n v="4"/>
    <n v="1"/>
    <n v="1"/>
    <n v="1"/>
    <n v="1"/>
    <n v="51"/>
  </r>
  <r>
    <x v="2"/>
    <x v="27"/>
    <x v="0"/>
    <x v="1"/>
    <x v="35"/>
    <x v="11"/>
    <n v="180"/>
    <n v="64"/>
    <n v="31"/>
    <n v="10"/>
    <n v="14"/>
    <n v="8"/>
    <n v="0"/>
    <n v="1"/>
    <n v="88"/>
    <n v="39"/>
    <n v="17"/>
    <n v="19"/>
    <n v="13"/>
    <n v="0"/>
    <n v="28"/>
  </r>
  <r>
    <x v="2"/>
    <x v="27"/>
    <x v="0"/>
    <x v="1"/>
    <x v="24"/>
    <x v="11"/>
    <n v="259"/>
    <n v="202"/>
    <n v="50"/>
    <n v="48"/>
    <n v="47"/>
    <n v="39"/>
    <n v="16"/>
    <n v="2"/>
    <n v="47"/>
    <n v="5"/>
    <n v="11"/>
    <n v="17"/>
    <n v="14"/>
    <n v="0"/>
    <n v="10"/>
  </r>
  <r>
    <x v="2"/>
    <x v="27"/>
    <x v="0"/>
    <x v="2"/>
    <x v="30"/>
    <x v="11"/>
    <n v="75"/>
    <n v="27"/>
    <n v="17"/>
    <n v="5"/>
    <n v="4"/>
    <n v="1"/>
    <n v="0"/>
    <n v="0"/>
    <n v="21"/>
    <n v="8"/>
    <n v="8"/>
    <n v="3"/>
    <n v="2"/>
    <n v="1"/>
    <n v="26"/>
  </r>
  <r>
    <x v="2"/>
    <x v="27"/>
    <x v="0"/>
    <x v="2"/>
    <x v="21"/>
    <x v="11"/>
    <n v="19"/>
    <n v="12"/>
    <n v="3"/>
    <n v="5"/>
    <n v="3"/>
    <n v="1"/>
    <n v="0"/>
    <n v="0"/>
    <n v="6"/>
    <n v="1"/>
    <n v="1"/>
    <n v="3"/>
    <n v="1"/>
    <n v="0"/>
    <n v="1"/>
  </r>
  <r>
    <x v="2"/>
    <x v="27"/>
    <x v="0"/>
    <x v="2"/>
    <x v="20"/>
    <x v="11"/>
    <n v="24"/>
    <n v="11"/>
    <n v="8"/>
    <n v="1"/>
    <n v="2"/>
    <n v="0"/>
    <n v="0"/>
    <n v="0"/>
    <n v="12"/>
    <n v="0"/>
    <n v="1"/>
    <n v="9"/>
    <n v="2"/>
    <n v="0"/>
    <n v="1"/>
  </r>
  <r>
    <x v="2"/>
    <x v="27"/>
    <x v="0"/>
    <x v="1"/>
    <x v="22"/>
    <x v="11"/>
    <n v="10"/>
    <n v="2"/>
    <n v="1"/>
    <n v="0"/>
    <n v="0"/>
    <n v="1"/>
    <n v="0"/>
    <n v="0"/>
    <n v="4"/>
    <n v="1"/>
    <n v="2"/>
    <n v="0"/>
    <n v="1"/>
    <n v="0"/>
    <n v="4"/>
  </r>
  <r>
    <x v="2"/>
    <x v="27"/>
    <x v="0"/>
    <x v="2"/>
    <x v="50"/>
    <x v="11"/>
    <n v="6"/>
    <n v="1"/>
    <n v="0"/>
    <n v="0"/>
    <n v="1"/>
    <n v="0"/>
    <n v="0"/>
    <n v="0"/>
    <n v="5"/>
    <n v="0"/>
    <n v="1"/>
    <n v="3"/>
    <n v="1"/>
    <n v="0"/>
    <n v="0"/>
  </r>
  <r>
    <x v="2"/>
    <x v="27"/>
    <x v="0"/>
    <x v="0"/>
    <x v="76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27"/>
    <x v="0"/>
    <x v="2"/>
    <x v="31"/>
    <x v="11"/>
    <n v="19"/>
    <n v="5"/>
    <n v="3"/>
    <n v="1"/>
    <n v="1"/>
    <n v="0"/>
    <n v="0"/>
    <n v="0"/>
    <n v="11"/>
    <n v="3"/>
    <n v="4"/>
    <n v="4"/>
    <n v="0"/>
    <n v="0"/>
    <n v="3"/>
  </r>
  <r>
    <x v="2"/>
    <x v="27"/>
    <x v="0"/>
    <x v="0"/>
    <x v="23"/>
    <x v="11"/>
    <n v="18"/>
    <n v="5"/>
    <n v="2"/>
    <n v="2"/>
    <n v="1"/>
    <n v="0"/>
    <n v="0"/>
    <n v="0"/>
    <n v="12"/>
    <n v="2"/>
    <n v="2"/>
    <n v="7"/>
    <n v="1"/>
    <n v="0"/>
    <n v="1"/>
  </r>
  <r>
    <x v="2"/>
    <x v="27"/>
    <x v="0"/>
    <x v="0"/>
    <x v="8"/>
    <x v="11"/>
    <n v="67"/>
    <n v="32"/>
    <n v="19"/>
    <n v="8"/>
    <n v="5"/>
    <n v="0"/>
    <n v="0"/>
    <n v="0"/>
    <n v="32"/>
    <n v="12"/>
    <n v="11"/>
    <n v="7"/>
    <n v="2"/>
    <n v="0"/>
    <n v="3"/>
  </r>
  <r>
    <x v="2"/>
    <x v="27"/>
    <x v="1"/>
    <x v="3"/>
    <x v="36"/>
    <x v="12"/>
    <n v="508"/>
    <n v="475"/>
    <n v="65"/>
    <n v="54"/>
    <n v="73"/>
    <n v="112"/>
    <n v="127"/>
    <n v="44"/>
    <n v="6"/>
    <n v="0"/>
    <n v="2"/>
    <n v="0"/>
    <n v="4"/>
    <n v="0"/>
    <n v="27"/>
  </r>
  <r>
    <x v="2"/>
    <x v="27"/>
    <x v="1"/>
    <x v="4"/>
    <x v="39"/>
    <x v="13"/>
    <n v="538"/>
    <n v="455"/>
    <n v="53"/>
    <n v="56"/>
    <n v="70"/>
    <n v="90"/>
    <n v="126"/>
    <n v="60"/>
    <n v="74"/>
    <n v="17"/>
    <n v="21"/>
    <n v="19"/>
    <n v="17"/>
    <n v="0"/>
    <n v="9"/>
  </r>
  <r>
    <x v="2"/>
    <x v="27"/>
    <x v="1"/>
    <x v="3"/>
    <x v="37"/>
    <x v="12"/>
    <n v="217"/>
    <n v="208"/>
    <n v="31"/>
    <n v="30"/>
    <n v="32"/>
    <n v="43"/>
    <n v="62"/>
    <n v="10"/>
    <n v="2"/>
    <n v="0"/>
    <n v="0"/>
    <n v="1"/>
    <n v="1"/>
    <n v="0"/>
    <n v="7"/>
  </r>
  <r>
    <x v="2"/>
    <x v="27"/>
    <x v="1"/>
    <x v="4"/>
    <x v="38"/>
    <x v="14"/>
    <n v="424"/>
    <n v="294"/>
    <n v="57"/>
    <n v="53"/>
    <n v="62"/>
    <n v="62"/>
    <n v="50"/>
    <n v="10"/>
    <n v="118"/>
    <n v="11"/>
    <n v="41"/>
    <n v="48"/>
    <n v="18"/>
    <n v="1"/>
    <n v="11"/>
  </r>
  <r>
    <x v="2"/>
    <x v="27"/>
    <x v="2"/>
    <x v="5"/>
    <x v="40"/>
    <x v="12"/>
    <n v="1"/>
    <n v="0"/>
    <n v="0"/>
    <n v="0"/>
    <n v="0"/>
    <n v="0"/>
    <n v="0"/>
    <n v="0"/>
    <n v="0"/>
    <n v="0"/>
    <n v="0"/>
    <n v="0"/>
    <n v="0"/>
    <n v="0"/>
    <n v="1"/>
  </r>
  <r>
    <x v="2"/>
    <x v="27"/>
    <x v="2"/>
    <x v="9"/>
    <x v="46"/>
    <x v="12"/>
    <n v="125"/>
    <n v="110"/>
    <n v="27"/>
    <n v="33"/>
    <n v="20"/>
    <n v="20"/>
    <n v="10"/>
    <n v="0"/>
    <n v="1"/>
    <n v="0"/>
    <n v="0"/>
    <n v="0"/>
    <n v="1"/>
    <n v="0"/>
    <n v="14"/>
  </r>
  <r>
    <x v="2"/>
    <x v="27"/>
    <x v="2"/>
    <x v="5"/>
    <x v="57"/>
    <x v="12"/>
    <n v="12"/>
    <n v="12"/>
    <n v="0"/>
    <n v="2"/>
    <n v="6"/>
    <n v="4"/>
    <n v="0"/>
    <n v="0"/>
    <n v="0"/>
    <n v="0"/>
    <n v="0"/>
    <n v="0"/>
    <n v="0"/>
    <n v="0"/>
    <n v="0"/>
  </r>
  <r>
    <x v="2"/>
    <x v="27"/>
    <x v="2"/>
    <x v="7"/>
    <x v="43"/>
    <x v="12"/>
    <n v="29"/>
    <n v="28"/>
    <n v="1"/>
    <n v="5"/>
    <n v="5"/>
    <n v="5"/>
    <n v="9"/>
    <n v="3"/>
    <n v="0"/>
    <n v="0"/>
    <n v="0"/>
    <n v="0"/>
    <n v="0"/>
    <n v="0"/>
    <n v="1"/>
  </r>
  <r>
    <x v="2"/>
    <x v="27"/>
    <x v="2"/>
    <x v="7"/>
    <x v="45"/>
    <x v="12"/>
    <n v="25"/>
    <n v="24"/>
    <n v="2"/>
    <n v="3"/>
    <n v="6"/>
    <n v="9"/>
    <n v="4"/>
    <n v="0"/>
    <n v="0"/>
    <n v="0"/>
    <n v="0"/>
    <n v="0"/>
    <n v="0"/>
    <n v="0"/>
    <n v="1"/>
  </r>
  <r>
    <x v="2"/>
    <x v="27"/>
    <x v="2"/>
    <x v="7"/>
    <x v="44"/>
    <x v="12"/>
    <n v="27"/>
    <n v="25"/>
    <n v="4"/>
    <n v="7"/>
    <n v="2"/>
    <n v="4"/>
    <n v="6"/>
    <n v="2"/>
    <n v="0"/>
    <n v="0"/>
    <n v="0"/>
    <n v="0"/>
    <n v="0"/>
    <n v="0"/>
    <n v="2"/>
  </r>
  <r>
    <x v="2"/>
    <x v="27"/>
    <x v="2"/>
    <x v="6"/>
    <x v="41"/>
    <x v="15"/>
    <n v="83"/>
    <n v="56"/>
    <n v="15"/>
    <n v="9"/>
    <n v="16"/>
    <n v="8"/>
    <n v="8"/>
    <n v="0"/>
    <n v="23"/>
    <n v="9"/>
    <n v="7"/>
    <n v="6"/>
    <n v="1"/>
    <n v="0"/>
    <n v="4"/>
  </r>
  <r>
    <x v="2"/>
    <x v="27"/>
    <x v="2"/>
    <x v="5"/>
    <x v="47"/>
    <x v="12"/>
    <n v="37"/>
    <n v="35"/>
    <n v="3"/>
    <n v="4"/>
    <n v="3"/>
    <n v="12"/>
    <n v="9"/>
    <n v="4"/>
    <n v="0"/>
    <n v="0"/>
    <n v="0"/>
    <n v="0"/>
    <n v="0"/>
    <n v="0"/>
    <n v="2"/>
  </r>
  <r>
    <x v="2"/>
    <x v="27"/>
    <x v="2"/>
    <x v="6"/>
    <x v="92"/>
    <x v="12"/>
    <n v="18"/>
    <n v="11"/>
    <n v="4"/>
    <n v="0"/>
    <n v="3"/>
    <n v="4"/>
    <n v="0"/>
    <n v="0"/>
    <n v="1"/>
    <n v="0"/>
    <n v="0"/>
    <n v="0"/>
    <n v="1"/>
    <n v="0"/>
    <n v="6"/>
  </r>
  <r>
    <x v="2"/>
    <x v="27"/>
    <x v="2"/>
    <x v="6"/>
    <x v="81"/>
    <x v="12"/>
    <n v="27"/>
    <n v="27"/>
    <n v="3"/>
    <n v="3"/>
    <n v="5"/>
    <n v="10"/>
    <n v="5"/>
    <n v="1"/>
    <n v="0"/>
    <n v="0"/>
    <n v="0"/>
    <n v="0"/>
    <n v="0"/>
    <n v="0"/>
    <n v="0"/>
  </r>
  <r>
    <x v="2"/>
    <x v="28"/>
    <x v="0"/>
    <x v="0"/>
    <x v="0"/>
    <x v="11"/>
    <n v="28"/>
    <n v="0"/>
    <n v="0"/>
    <n v="0"/>
    <n v="0"/>
    <n v="0"/>
    <n v="0"/>
    <n v="0"/>
    <n v="16"/>
    <n v="14"/>
    <n v="1"/>
    <n v="1"/>
    <n v="0"/>
    <n v="0"/>
    <n v="12"/>
  </r>
  <r>
    <x v="2"/>
    <x v="28"/>
    <x v="0"/>
    <x v="2"/>
    <x v="6"/>
    <x v="11"/>
    <n v="7"/>
    <n v="0"/>
    <n v="0"/>
    <n v="0"/>
    <n v="0"/>
    <n v="0"/>
    <n v="0"/>
    <n v="0"/>
    <n v="7"/>
    <n v="3"/>
    <n v="2"/>
    <n v="1"/>
    <n v="1"/>
    <n v="0"/>
    <n v="0"/>
  </r>
  <r>
    <x v="2"/>
    <x v="28"/>
    <x v="0"/>
    <x v="2"/>
    <x v="20"/>
    <x v="11"/>
    <n v="72"/>
    <n v="32"/>
    <n v="17"/>
    <n v="9"/>
    <n v="4"/>
    <n v="2"/>
    <n v="0"/>
    <n v="0"/>
    <n v="32"/>
    <n v="5"/>
    <n v="8"/>
    <n v="11"/>
    <n v="8"/>
    <n v="0"/>
    <n v="8"/>
  </r>
  <r>
    <x v="2"/>
    <x v="28"/>
    <x v="0"/>
    <x v="2"/>
    <x v="12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8"/>
    <x v="0"/>
    <x v="2"/>
    <x v="56"/>
    <x v="11"/>
    <n v="40"/>
    <n v="6"/>
    <n v="3"/>
    <n v="2"/>
    <n v="1"/>
    <n v="0"/>
    <n v="0"/>
    <n v="0"/>
    <n v="21"/>
    <n v="9"/>
    <n v="3"/>
    <n v="6"/>
    <n v="3"/>
    <n v="0"/>
    <n v="13"/>
  </r>
  <r>
    <x v="2"/>
    <x v="28"/>
    <x v="0"/>
    <x v="0"/>
    <x v="14"/>
    <x v="11"/>
    <n v="13"/>
    <n v="3"/>
    <n v="2"/>
    <n v="1"/>
    <n v="0"/>
    <n v="0"/>
    <n v="0"/>
    <n v="0"/>
    <n v="6"/>
    <n v="1"/>
    <n v="2"/>
    <n v="2"/>
    <n v="1"/>
    <n v="0"/>
    <n v="4"/>
  </r>
  <r>
    <x v="2"/>
    <x v="28"/>
    <x v="0"/>
    <x v="1"/>
    <x v="72"/>
    <x v="11"/>
    <n v="59"/>
    <n v="26"/>
    <n v="10"/>
    <n v="13"/>
    <n v="2"/>
    <n v="1"/>
    <n v="0"/>
    <n v="0"/>
    <n v="23"/>
    <n v="9"/>
    <n v="5"/>
    <n v="7"/>
    <n v="2"/>
    <n v="0"/>
    <n v="10"/>
  </r>
  <r>
    <x v="2"/>
    <x v="28"/>
    <x v="0"/>
    <x v="0"/>
    <x v="34"/>
    <x v="11"/>
    <n v="46"/>
    <n v="18"/>
    <n v="11"/>
    <n v="5"/>
    <n v="1"/>
    <n v="1"/>
    <n v="0"/>
    <n v="0"/>
    <n v="22"/>
    <n v="4"/>
    <n v="7"/>
    <n v="10"/>
    <n v="1"/>
    <n v="0"/>
    <n v="6"/>
  </r>
  <r>
    <x v="2"/>
    <x v="28"/>
    <x v="0"/>
    <x v="2"/>
    <x v="30"/>
    <x v="11"/>
    <n v="17"/>
    <n v="2"/>
    <n v="1"/>
    <n v="1"/>
    <n v="0"/>
    <n v="0"/>
    <n v="0"/>
    <n v="0"/>
    <n v="11"/>
    <n v="8"/>
    <n v="1"/>
    <n v="2"/>
    <n v="0"/>
    <n v="0"/>
    <n v="4"/>
  </r>
  <r>
    <x v="2"/>
    <x v="28"/>
    <x v="0"/>
    <x v="2"/>
    <x v="27"/>
    <x v="11"/>
    <n v="5"/>
    <n v="1"/>
    <n v="0"/>
    <n v="1"/>
    <n v="0"/>
    <n v="0"/>
    <n v="0"/>
    <n v="0"/>
    <n v="2"/>
    <n v="1"/>
    <n v="1"/>
    <n v="0"/>
    <n v="0"/>
    <n v="0"/>
    <n v="2"/>
  </r>
  <r>
    <x v="2"/>
    <x v="28"/>
    <x v="0"/>
    <x v="1"/>
    <x v="24"/>
    <x v="11"/>
    <n v="143"/>
    <n v="124"/>
    <n v="26"/>
    <n v="25"/>
    <n v="30"/>
    <n v="25"/>
    <n v="18"/>
    <n v="0"/>
    <n v="10"/>
    <n v="1"/>
    <n v="2"/>
    <n v="7"/>
    <n v="0"/>
    <n v="0"/>
    <n v="9"/>
  </r>
  <r>
    <x v="2"/>
    <x v="28"/>
    <x v="0"/>
    <x v="0"/>
    <x v="23"/>
    <x v="11"/>
    <n v="36"/>
    <n v="5"/>
    <n v="4"/>
    <n v="0"/>
    <n v="1"/>
    <n v="0"/>
    <n v="0"/>
    <n v="0"/>
    <n v="28"/>
    <n v="13"/>
    <n v="6"/>
    <n v="7"/>
    <n v="2"/>
    <n v="0"/>
    <n v="3"/>
  </r>
  <r>
    <x v="2"/>
    <x v="28"/>
    <x v="0"/>
    <x v="1"/>
    <x v="3"/>
    <x v="11"/>
    <n v="17"/>
    <n v="7"/>
    <n v="5"/>
    <n v="2"/>
    <n v="0"/>
    <n v="0"/>
    <n v="0"/>
    <n v="0"/>
    <n v="9"/>
    <n v="3"/>
    <n v="1"/>
    <n v="4"/>
    <n v="1"/>
    <n v="0"/>
    <n v="1"/>
  </r>
  <r>
    <x v="2"/>
    <x v="28"/>
    <x v="0"/>
    <x v="0"/>
    <x v="2"/>
    <x v="11"/>
    <n v="4"/>
    <n v="0"/>
    <n v="0"/>
    <n v="0"/>
    <n v="0"/>
    <n v="0"/>
    <n v="0"/>
    <n v="0"/>
    <n v="2"/>
    <n v="1"/>
    <n v="1"/>
    <n v="0"/>
    <n v="0"/>
    <n v="0"/>
    <n v="2"/>
  </r>
  <r>
    <x v="2"/>
    <x v="28"/>
    <x v="0"/>
    <x v="2"/>
    <x v="10"/>
    <x v="11"/>
    <n v="17"/>
    <n v="4"/>
    <n v="2"/>
    <n v="1"/>
    <n v="1"/>
    <n v="0"/>
    <n v="0"/>
    <n v="0"/>
    <n v="11"/>
    <n v="2"/>
    <n v="1"/>
    <n v="5"/>
    <n v="3"/>
    <n v="0"/>
    <n v="2"/>
  </r>
  <r>
    <x v="2"/>
    <x v="28"/>
    <x v="0"/>
    <x v="2"/>
    <x v="18"/>
    <x v="11"/>
    <n v="1"/>
    <n v="1"/>
    <n v="0"/>
    <n v="0"/>
    <n v="1"/>
    <n v="0"/>
    <n v="0"/>
    <n v="0"/>
    <n v="0"/>
    <n v="0"/>
    <n v="0"/>
    <n v="0"/>
    <n v="0"/>
    <n v="0"/>
    <n v="0"/>
  </r>
  <r>
    <x v="2"/>
    <x v="28"/>
    <x v="0"/>
    <x v="2"/>
    <x v="15"/>
    <x v="11"/>
    <n v="32"/>
    <n v="8"/>
    <n v="6"/>
    <n v="0"/>
    <n v="1"/>
    <n v="1"/>
    <n v="0"/>
    <n v="0"/>
    <n v="20"/>
    <n v="8"/>
    <n v="6"/>
    <n v="4"/>
    <n v="2"/>
    <n v="0"/>
    <n v="4"/>
  </r>
  <r>
    <x v="2"/>
    <x v="28"/>
    <x v="0"/>
    <x v="2"/>
    <x v="49"/>
    <x v="11"/>
    <n v="2"/>
    <n v="0"/>
    <n v="0"/>
    <n v="0"/>
    <n v="0"/>
    <n v="0"/>
    <n v="0"/>
    <n v="0"/>
    <n v="2"/>
    <n v="1"/>
    <n v="0"/>
    <n v="1"/>
    <n v="0"/>
    <n v="0"/>
    <n v="0"/>
  </r>
  <r>
    <x v="2"/>
    <x v="28"/>
    <x v="0"/>
    <x v="0"/>
    <x v="8"/>
    <x v="11"/>
    <n v="66"/>
    <n v="15"/>
    <n v="11"/>
    <n v="3"/>
    <n v="1"/>
    <n v="0"/>
    <n v="0"/>
    <n v="0"/>
    <n v="39"/>
    <n v="18"/>
    <n v="8"/>
    <n v="11"/>
    <n v="2"/>
    <n v="0"/>
    <n v="12"/>
  </r>
  <r>
    <x v="2"/>
    <x v="28"/>
    <x v="0"/>
    <x v="0"/>
    <x v="16"/>
    <x v="11"/>
    <n v="17"/>
    <n v="5"/>
    <n v="1"/>
    <n v="4"/>
    <n v="0"/>
    <n v="0"/>
    <n v="0"/>
    <n v="0"/>
    <n v="10"/>
    <n v="7"/>
    <n v="1"/>
    <n v="0"/>
    <n v="2"/>
    <n v="0"/>
    <n v="2"/>
  </r>
  <r>
    <x v="2"/>
    <x v="28"/>
    <x v="0"/>
    <x v="1"/>
    <x v="35"/>
    <x v="11"/>
    <n v="123"/>
    <n v="95"/>
    <n v="40"/>
    <n v="18"/>
    <n v="30"/>
    <n v="5"/>
    <n v="2"/>
    <n v="0"/>
    <n v="25"/>
    <n v="4"/>
    <n v="5"/>
    <n v="14"/>
    <n v="2"/>
    <n v="0"/>
    <n v="3"/>
  </r>
  <r>
    <x v="2"/>
    <x v="28"/>
    <x v="0"/>
    <x v="2"/>
    <x v="11"/>
    <x v="11"/>
    <n v="24"/>
    <n v="2"/>
    <n v="2"/>
    <n v="0"/>
    <n v="0"/>
    <n v="0"/>
    <n v="0"/>
    <n v="0"/>
    <n v="13"/>
    <n v="8"/>
    <n v="3"/>
    <n v="0"/>
    <n v="2"/>
    <n v="0"/>
    <n v="9"/>
  </r>
  <r>
    <x v="2"/>
    <x v="28"/>
    <x v="0"/>
    <x v="1"/>
    <x v="48"/>
    <x v="11"/>
    <n v="95"/>
    <n v="79"/>
    <n v="27"/>
    <n v="19"/>
    <n v="23"/>
    <n v="5"/>
    <n v="5"/>
    <n v="0"/>
    <n v="15"/>
    <n v="2"/>
    <n v="5"/>
    <n v="2"/>
    <n v="6"/>
    <n v="0"/>
    <n v="1"/>
  </r>
  <r>
    <x v="2"/>
    <x v="28"/>
    <x v="0"/>
    <x v="2"/>
    <x v="31"/>
    <x v="11"/>
    <n v="21"/>
    <n v="4"/>
    <n v="4"/>
    <n v="0"/>
    <n v="0"/>
    <n v="0"/>
    <n v="0"/>
    <n v="0"/>
    <n v="7"/>
    <n v="3"/>
    <n v="1"/>
    <n v="2"/>
    <n v="1"/>
    <n v="0"/>
    <n v="10"/>
  </r>
  <r>
    <x v="2"/>
    <x v="28"/>
    <x v="0"/>
    <x v="2"/>
    <x v="19"/>
    <x v="11"/>
    <n v="2"/>
    <n v="1"/>
    <n v="1"/>
    <n v="0"/>
    <n v="0"/>
    <n v="0"/>
    <n v="0"/>
    <n v="0"/>
    <n v="1"/>
    <n v="1"/>
    <n v="0"/>
    <n v="0"/>
    <n v="0"/>
    <n v="0"/>
    <n v="0"/>
  </r>
  <r>
    <x v="2"/>
    <x v="28"/>
    <x v="0"/>
    <x v="2"/>
    <x v="5"/>
    <x v="11"/>
    <n v="50"/>
    <n v="26"/>
    <n v="14"/>
    <n v="7"/>
    <n v="3"/>
    <n v="1"/>
    <n v="1"/>
    <n v="0"/>
    <n v="15"/>
    <n v="2"/>
    <n v="3"/>
    <n v="4"/>
    <n v="6"/>
    <n v="0"/>
    <n v="9"/>
  </r>
  <r>
    <x v="2"/>
    <x v="28"/>
    <x v="0"/>
    <x v="1"/>
    <x v="26"/>
    <x v="11"/>
    <n v="13"/>
    <n v="5"/>
    <n v="4"/>
    <n v="1"/>
    <n v="0"/>
    <n v="0"/>
    <n v="0"/>
    <n v="0"/>
    <n v="4"/>
    <n v="1"/>
    <n v="1"/>
    <n v="2"/>
    <n v="0"/>
    <n v="0"/>
    <n v="4"/>
  </r>
  <r>
    <x v="2"/>
    <x v="28"/>
    <x v="0"/>
    <x v="2"/>
    <x v="9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8"/>
    <x v="0"/>
    <x v="2"/>
    <x v="21"/>
    <x v="11"/>
    <n v="45"/>
    <n v="28"/>
    <n v="10"/>
    <n v="6"/>
    <n v="9"/>
    <n v="3"/>
    <n v="0"/>
    <n v="0"/>
    <n v="12"/>
    <n v="6"/>
    <n v="3"/>
    <n v="2"/>
    <n v="1"/>
    <n v="0"/>
    <n v="5"/>
  </r>
  <r>
    <x v="2"/>
    <x v="28"/>
    <x v="0"/>
    <x v="2"/>
    <x v="25"/>
    <x v="11"/>
    <n v="22"/>
    <n v="1"/>
    <n v="1"/>
    <n v="0"/>
    <n v="0"/>
    <n v="0"/>
    <n v="0"/>
    <n v="0"/>
    <n v="5"/>
    <n v="2"/>
    <n v="1"/>
    <n v="1"/>
    <n v="1"/>
    <n v="0"/>
    <n v="16"/>
  </r>
  <r>
    <x v="2"/>
    <x v="28"/>
    <x v="0"/>
    <x v="1"/>
    <x v="22"/>
    <x v="11"/>
    <n v="4"/>
    <n v="1"/>
    <n v="1"/>
    <n v="0"/>
    <n v="0"/>
    <n v="0"/>
    <n v="0"/>
    <n v="0"/>
    <n v="1"/>
    <n v="1"/>
    <n v="0"/>
    <n v="0"/>
    <n v="0"/>
    <n v="0"/>
    <n v="2"/>
  </r>
  <r>
    <x v="2"/>
    <x v="28"/>
    <x v="0"/>
    <x v="1"/>
    <x v="4"/>
    <x v="11"/>
    <n v="80"/>
    <n v="32"/>
    <n v="15"/>
    <n v="7"/>
    <n v="7"/>
    <n v="2"/>
    <n v="1"/>
    <n v="0"/>
    <n v="36"/>
    <n v="8"/>
    <n v="11"/>
    <n v="13"/>
    <n v="4"/>
    <n v="0"/>
    <n v="12"/>
  </r>
  <r>
    <x v="2"/>
    <x v="28"/>
    <x v="0"/>
    <x v="2"/>
    <x v="52"/>
    <x v="11"/>
    <n v="6"/>
    <n v="0"/>
    <n v="0"/>
    <n v="0"/>
    <n v="0"/>
    <n v="0"/>
    <n v="0"/>
    <n v="0"/>
    <n v="2"/>
    <n v="1"/>
    <n v="0"/>
    <n v="1"/>
    <n v="0"/>
    <n v="1"/>
    <n v="3"/>
  </r>
  <r>
    <x v="2"/>
    <x v="28"/>
    <x v="1"/>
    <x v="4"/>
    <x v="38"/>
    <x v="14"/>
    <n v="710"/>
    <n v="579"/>
    <n v="64"/>
    <n v="78"/>
    <n v="130"/>
    <n v="145"/>
    <n v="132"/>
    <n v="30"/>
    <n v="110"/>
    <n v="24"/>
    <n v="28"/>
    <n v="40"/>
    <n v="18"/>
    <n v="0"/>
    <n v="21"/>
  </r>
  <r>
    <x v="2"/>
    <x v="28"/>
    <x v="1"/>
    <x v="4"/>
    <x v="39"/>
    <x v="13"/>
    <n v="338"/>
    <n v="283"/>
    <n v="26"/>
    <n v="31"/>
    <n v="39"/>
    <n v="43"/>
    <n v="121"/>
    <n v="23"/>
    <n v="39"/>
    <n v="10"/>
    <n v="6"/>
    <n v="13"/>
    <n v="10"/>
    <n v="0"/>
    <n v="16"/>
  </r>
  <r>
    <x v="2"/>
    <x v="28"/>
    <x v="1"/>
    <x v="3"/>
    <x v="37"/>
    <x v="12"/>
    <n v="373"/>
    <n v="363"/>
    <n v="40"/>
    <n v="62"/>
    <n v="95"/>
    <n v="98"/>
    <n v="61"/>
    <n v="7"/>
    <n v="4"/>
    <n v="0"/>
    <n v="0"/>
    <n v="1"/>
    <n v="3"/>
    <n v="0"/>
    <n v="6"/>
  </r>
  <r>
    <x v="2"/>
    <x v="28"/>
    <x v="1"/>
    <x v="3"/>
    <x v="36"/>
    <x v="12"/>
    <n v="387"/>
    <n v="358"/>
    <n v="98"/>
    <n v="66"/>
    <n v="71"/>
    <n v="72"/>
    <n v="46"/>
    <n v="5"/>
    <n v="17"/>
    <n v="0"/>
    <n v="0"/>
    <n v="5"/>
    <n v="12"/>
    <n v="0"/>
    <n v="12"/>
  </r>
  <r>
    <x v="2"/>
    <x v="28"/>
    <x v="2"/>
    <x v="6"/>
    <x v="92"/>
    <x v="12"/>
    <n v="25"/>
    <n v="25"/>
    <n v="8"/>
    <n v="10"/>
    <n v="5"/>
    <n v="2"/>
    <n v="0"/>
    <n v="0"/>
    <n v="0"/>
    <n v="0"/>
    <n v="0"/>
    <n v="0"/>
    <n v="0"/>
    <n v="0"/>
    <n v="0"/>
  </r>
  <r>
    <x v="2"/>
    <x v="28"/>
    <x v="2"/>
    <x v="7"/>
    <x v="45"/>
    <x v="12"/>
    <n v="10"/>
    <n v="10"/>
    <n v="0"/>
    <n v="0"/>
    <n v="3"/>
    <n v="4"/>
    <n v="2"/>
    <n v="1"/>
    <n v="0"/>
    <n v="0"/>
    <n v="0"/>
    <n v="0"/>
    <n v="0"/>
    <n v="0"/>
    <n v="0"/>
  </r>
  <r>
    <x v="2"/>
    <x v="28"/>
    <x v="2"/>
    <x v="7"/>
    <x v="44"/>
    <x v="12"/>
    <n v="40"/>
    <n v="40"/>
    <n v="5"/>
    <n v="10"/>
    <n v="10"/>
    <n v="9"/>
    <n v="6"/>
    <n v="0"/>
    <n v="0"/>
    <n v="0"/>
    <n v="0"/>
    <n v="0"/>
    <n v="0"/>
    <n v="0"/>
    <n v="0"/>
  </r>
  <r>
    <x v="2"/>
    <x v="28"/>
    <x v="2"/>
    <x v="5"/>
    <x v="77"/>
    <x v="12"/>
    <n v="25"/>
    <n v="25"/>
    <n v="4"/>
    <n v="2"/>
    <n v="10"/>
    <n v="6"/>
    <n v="3"/>
    <n v="0"/>
    <n v="0"/>
    <n v="0"/>
    <n v="0"/>
    <n v="0"/>
    <n v="0"/>
    <n v="0"/>
    <n v="0"/>
  </r>
  <r>
    <x v="2"/>
    <x v="28"/>
    <x v="2"/>
    <x v="6"/>
    <x v="41"/>
    <x v="15"/>
    <n v="57"/>
    <n v="55"/>
    <n v="6"/>
    <n v="9"/>
    <n v="14"/>
    <n v="22"/>
    <n v="4"/>
    <n v="0"/>
    <n v="1"/>
    <n v="0"/>
    <n v="0"/>
    <n v="0"/>
    <n v="1"/>
    <n v="0"/>
    <n v="1"/>
  </r>
  <r>
    <x v="2"/>
    <x v="28"/>
    <x v="2"/>
    <x v="6"/>
    <x v="81"/>
    <x v="12"/>
    <n v="27"/>
    <n v="26"/>
    <n v="9"/>
    <n v="2"/>
    <n v="9"/>
    <n v="2"/>
    <n v="4"/>
    <n v="0"/>
    <n v="1"/>
    <n v="0"/>
    <n v="0"/>
    <n v="0"/>
    <n v="1"/>
    <n v="0"/>
    <n v="0"/>
  </r>
  <r>
    <x v="2"/>
    <x v="28"/>
    <x v="2"/>
    <x v="5"/>
    <x v="42"/>
    <x v="12"/>
    <n v="18"/>
    <n v="17"/>
    <n v="5"/>
    <n v="4"/>
    <n v="3"/>
    <n v="4"/>
    <n v="1"/>
    <n v="0"/>
    <n v="1"/>
    <n v="0"/>
    <n v="0"/>
    <n v="0"/>
    <n v="1"/>
    <n v="0"/>
    <n v="0"/>
  </r>
  <r>
    <x v="2"/>
    <x v="28"/>
    <x v="2"/>
    <x v="9"/>
    <x v="46"/>
    <x v="12"/>
    <n v="92"/>
    <n v="73"/>
    <n v="44"/>
    <n v="16"/>
    <n v="10"/>
    <n v="3"/>
    <n v="0"/>
    <n v="0"/>
    <n v="14"/>
    <n v="0"/>
    <n v="0"/>
    <n v="5"/>
    <n v="9"/>
    <n v="0"/>
    <n v="5"/>
  </r>
  <r>
    <x v="2"/>
    <x v="28"/>
    <x v="2"/>
    <x v="7"/>
    <x v="43"/>
    <x v="12"/>
    <n v="32"/>
    <n v="30"/>
    <n v="3"/>
    <n v="4"/>
    <n v="15"/>
    <n v="7"/>
    <n v="1"/>
    <n v="0"/>
    <n v="1"/>
    <n v="0"/>
    <n v="0"/>
    <n v="0"/>
    <n v="1"/>
    <n v="0"/>
    <n v="1"/>
  </r>
  <r>
    <x v="2"/>
    <x v="28"/>
    <x v="2"/>
    <x v="7"/>
    <x v="66"/>
    <x v="12"/>
    <n v="15"/>
    <n v="15"/>
    <n v="3"/>
    <n v="3"/>
    <n v="2"/>
    <n v="4"/>
    <n v="3"/>
    <n v="0"/>
    <n v="0"/>
    <n v="0"/>
    <n v="0"/>
    <n v="0"/>
    <n v="0"/>
    <n v="0"/>
    <n v="0"/>
  </r>
  <r>
    <x v="2"/>
    <x v="29"/>
    <x v="0"/>
    <x v="2"/>
    <x v="25"/>
    <x v="11"/>
    <n v="68"/>
    <n v="11"/>
    <n v="8"/>
    <n v="2"/>
    <n v="1"/>
    <n v="0"/>
    <n v="0"/>
    <n v="0"/>
    <n v="30"/>
    <n v="16"/>
    <n v="6"/>
    <n v="6"/>
    <n v="2"/>
    <n v="0"/>
    <n v="27"/>
  </r>
  <r>
    <x v="2"/>
    <x v="29"/>
    <x v="0"/>
    <x v="2"/>
    <x v="29"/>
    <x v="11"/>
    <n v="30"/>
    <n v="9"/>
    <n v="2"/>
    <n v="3"/>
    <n v="4"/>
    <n v="0"/>
    <n v="0"/>
    <n v="0"/>
    <n v="10"/>
    <n v="4"/>
    <n v="3"/>
    <n v="3"/>
    <n v="0"/>
    <n v="0"/>
    <n v="11"/>
  </r>
  <r>
    <x v="2"/>
    <x v="29"/>
    <x v="0"/>
    <x v="2"/>
    <x v="52"/>
    <x v="11"/>
    <n v="9"/>
    <n v="2"/>
    <n v="0"/>
    <n v="1"/>
    <n v="1"/>
    <n v="0"/>
    <n v="0"/>
    <n v="0"/>
    <n v="7"/>
    <n v="2"/>
    <n v="2"/>
    <n v="2"/>
    <n v="1"/>
    <n v="0"/>
    <n v="0"/>
  </r>
  <r>
    <x v="2"/>
    <x v="29"/>
    <x v="0"/>
    <x v="0"/>
    <x v="8"/>
    <x v="11"/>
    <n v="191"/>
    <n v="75"/>
    <n v="33"/>
    <n v="15"/>
    <n v="15"/>
    <n v="11"/>
    <n v="1"/>
    <n v="0"/>
    <n v="83"/>
    <n v="31"/>
    <n v="17"/>
    <n v="21"/>
    <n v="14"/>
    <n v="0"/>
    <n v="33"/>
  </r>
  <r>
    <x v="2"/>
    <x v="29"/>
    <x v="0"/>
    <x v="0"/>
    <x v="76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29"/>
    <x v="0"/>
    <x v="0"/>
    <x v="64"/>
    <x v="11"/>
    <n v="13"/>
    <n v="0"/>
    <n v="0"/>
    <n v="0"/>
    <n v="0"/>
    <n v="0"/>
    <n v="0"/>
    <n v="0"/>
    <n v="10"/>
    <n v="9"/>
    <n v="1"/>
    <n v="0"/>
    <n v="0"/>
    <n v="0"/>
    <n v="3"/>
  </r>
  <r>
    <x v="2"/>
    <x v="29"/>
    <x v="0"/>
    <x v="2"/>
    <x v="33"/>
    <x v="11"/>
    <n v="14"/>
    <n v="2"/>
    <n v="2"/>
    <n v="0"/>
    <n v="0"/>
    <n v="0"/>
    <n v="0"/>
    <n v="0"/>
    <n v="8"/>
    <n v="3"/>
    <n v="1"/>
    <n v="3"/>
    <n v="1"/>
    <n v="0"/>
    <n v="4"/>
  </r>
  <r>
    <x v="2"/>
    <x v="29"/>
    <x v="0"/>
    <x v="2"/>
    <x v="11"/>
    <x v="11"/>
    <n v="26"/>
    <n v="7"/>
    <n v="6"/>
    <n v="0"/>
    <n v="1"/>
    <n v="0"/>
    <n v="0"/>
    <n v="0"/>
    <n v="12"/>
    <n v="4"/>
    <n v="3"/>
    <n v="4"/>
    <n v="1"/>
    <n v="0"/>
    <n v="7"/>
  </r>
  <r>
    <x v="2"/>
    <x v="29"/>
    <x v="0"/>
    <x v="1"/>
    <x v="26"/>
    <x v="11"/>
    <n v="22"/>
    <n v="16"/>
    <n v="8"/>
    <n v="4"/>
    <n v="4"/>
    <n v="0"/>
    <n v="0"/>
    <n v="0"/>
    <n v="4"/>
    <n v="0"/>
    <n v="1"/>
    <n v="3"/>
    <n v="0"/>
    <n v="0"/>
    <n v="2"/>
  </r>
  <r>
    <x v="2"/>
    <x v="29"/>
    <x v="0"/>
    <x v="0"/>
    <x v="14"/>
    <x v="11"/>
    <n v="17"/>
    <n v="5"/>
    <n v="3"/>
    <n v="1"/>
    <n v="1"/>
    <n v="0"/>
    <n v="0"/>
    <n v="0"/>
    <n v="5"/>
    <n v="4"/>
    <n v="1"/>
    <n v="0"/>
    <n v="0"/>
    <n v="0"/>
    <n v="7"/>
  </r>
  <r>
    <x v="2"/>
    <x v="29"/>
    <x v="0"/>
    <x v="2"/>
    <x v="6"/>
    <x v="11"/>
    <n v="41"/>
    <n v="4"/>
    <n v="4"/>
    <n v="0"/>
    <n v="0"/>
    <n v="0"/>
    <n v="0"/>
    <n v="0"/>
    <n v="7"/>
    <n v="2"/>
    <n v="3"/>
    <n v="1"/>
    <n v="1"/>
    <n v="0"/>
    <n v="30"/>
  </r>
  <r>
    <x v="2"/>
    <x v="29"/>
    <x v="0"/>
    <x v="2"/>
    <x v="56"/>
    <x v="11"/>
    <n v="11"/>
    <n v="4"/>
    <n v="4"/>
    <n v="0"/>
    <n v="0"/>
    <n v="0"/>
    <n v="0"/>
    <n v="0"/>
    <n v="3"/>
    <n v="0"/>
    <n v="1"/>
    <n v="2"/>
    <n v="0"/>
    <n v="0"/>
    <n v="4"/>
  </r>
  <r>
    <x v="2"/>
    <x v="29"/>
    <x v="0"/>
    <x v="1"/>
    <x v="3"/>
    <x v="11"/>
    <n v="8"/>
    <n v="3"/>
    <n v="1"/>
    <n v="2"/>
    <n v="0"/>
    <n v="0"/>
    <n v="0"/>
    <n v="0"/>
    <n v="4"/>
    <n v="0"/>
    <n v="1"/>
    <n v="1"/>
    <n v="2"/>
    <n v="0"/>
    <n v="1"/>
  </r>
  <r>
    <x v="2"/>
    <x v="29"/>
    <x v="0"/>
    <x v="2"/>
    <x v="27"/>
    <x v="11"/>
    <n v="29"/>
    <n v="3"/>
    <n v="3"/>
    <n v="0"/>
    <n v="0"/>
    <n v="0"/>
    <n v="0"/>
    <n v="0"/>
    <n v="11"/>
    <n v="7"/>
    <n v="1"/>
    <n v="3"/>
    <n v="0"/>
    <n v="0"/>
    <n v="15"/>
  </r>
  <r>
    <x v="2"/>
    <x v="29"/>
    <x v="0"/>
    <x v="0"/>
    <x v="16"/>
    <x v="11"/>
    <n v="15"/>
    <n v="2"/>
    <n v="2"/>
    <n v="0"/>
    <n v="0"/>
    <n v="0"/>
    <n v="0"/>
    <n v="0"/>
    <n v="4"/>
    <n v="4"/>
    <n v="0"/>
    <n v="0"/>
    <n v="0"/>
    <n v="0"/>
    <n v="9"/>
  </r>
  <r>
    <x v="2"/>
    <x v="29"/>
    <x v="0"/>
    <x v="2"/>
    <x v="5"/>
    <x v="11"/>
    <n v="145"/>
    <n v="110"/>
    <n v="22"/>
    <n v="23"/>
    <n v="27"/>
    <n v="20"/>
    <n v="17"/>
    <n v="1"/>
    <n v="26"/>
    <n v="10"/>
    <n v="8"/>
    <n v="6"/>
    <n v="2"/>
    <n v="0"/>
    <n v="9"/>
  </r>
  <r>
    <x v="2"/>
    <x v="29"/>
    <x v="0"/>
    <x v="2"/>
    <x v="19"/>
    <x v="11"/>
    <n v="19"/>
    <n v="9"/>
    <n v="5"/>
    <n v="4"/>
    <n v="0"/>
    <n v="0"/>
    <n v="0"/>
    <n v="0"/>
    <n v="7"/>
    <n v="4"/>
    <n v="1"/>
    <n v="1"/>
    <n v="1"/>
    <n v="0"/>
    <n v="3"/>
  </r>
  <r>
    <x v="2"/>
    <x v="29"/>
    <x v="0"/>
    <x v="2"/>
    <x v="85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29"/>
    <x v="0"/>
    <x v="1"/>
    <x v="62"/>
    <x v="11"/>
    <n v="33"/>
    <n v="18"/>
    <n v="13"/>
    <n v="2"/>
    <n v="2"/>
    <n v="1"/>
    <n v="0"/>
    <n v="0"/>
    <n v="14"/>
    <n v="0"/>
    <n v="5"/>
    <n v="8"/>
    <n v="1"/>
    <n v="0"/>
    <n v="1"/>
  </r>
  <r>
    <x v="2"/>
    <x v="29"/>
    <x v="0"/>
    <x v="1"/>
    <x v="24"/>
    <x v="11"/>
    <n v="293"/>
    <n v="245"/>
    <n v="69"/>
    <n v="62"/>
    <n v="61"/>
    <n v="35"/>
    <n v="13"/>
    <n v="5"/>
    <n v="40"/>
    <n v="6"/>
    <n v="9"/>
    <n v="17"/>
    <n v="8"/>
    <n v="0"/>
    <n v="8"/>
  </r>
  <r>
    <x v="2"/>
    <x v="29"/>
    <x v="0"/>
    <x v="2"/>
    <x v="20"/>
    <x v="11"/>
    <n v="82"/>
    <n v="43"/>
    <n v="19"/>
    <n v="12"/>
    <n v="11"/>
    <n v="1"/>
    <n v="0"/>
    <n v="0"/>
    <n v="32"/>
    <n v="11"/>
    <n v="10"/>
    <n v="8"/>
    <n v="3"/>
    <n v="0"/>
    <n v="7"/>
  </r>
  <r>
    <x v="2"/>
    <x v="29"/>
    <x v="0"/>
    <x v="1"/>
    <x v="48"/>
    <x v="11"/>
    <n v="21"/>
    <n v="9"/>
    <n v="4"/>
    <n v="2"/>
    <n v="2"/>
    <n v="1"/>
    <n v="0"/>
    <n v="0"/>
    <n v="11"/>
    <n v="1"/>
    <n v="6"/>
    <n v="1"/>
    <n v="3"/>
    <n v="0"/>
    <n v="1"/>
  </r>
  <r>
    <x v="2"/>
    <x v="29"/>
    <x v="0"/>
    <x v="0"/>
    <x v="0"/>
    <x v="11"/>
    <n v="18"/>
    <n v="4"/>
    <n v="4"/>
    <n v="0"/>
    <n v="0"/>
    <n v="0"/>
    <n v="0"/>
    <n v="0"/>
    <n v="11"/>
    <n v="5"/>
    <n v="2"/>
    <n v="3"/>
    <n v="1"/>
    <n v="0"/>
    <n v="3"/>
  </r>
  <r>
    <x v="2"/>
    <x v="29"/>
    <x v="0"/>
    <x v="2"/>
    <x v="18"/>
    <x v="11"/>
    <n v="22"/>
    <n v="3"/>
    <n v="3"/>
    <n v="0"/>
    <n v="0"/>
    <n v="0"/>
    <n v="0"/>
    <n v="0"/>
    <n v="16"/>
    <n v="7"/>
    <n v="4"/>
    <n v="4"/>
    <n v="1"/>
    <n v="0"/>
    <n v="3"/>
  </r>
  <r>
    <x v="2"/>
    <x v="29"/>
    <x v="0"/>
    <x v="1"/>
    <x v="22"/>
    <x v="11"/>
    <n v="27"/>
    <n v="12"/>
    <n v="8"/>
    <n v="1"/>
    <n v="3"/>
    <n v="0"/>
    <n v="0"/>
    <n v="0"/>
    <n v="12"/>
    <n v="5"/>
    <n v="4"/>
    <n v="2"/>
    <n v="1"/>
    <n v="0"/>
    <n v="3"/>
  </r>
  <r>
    <x v="2"/>
    <x v="29"/>
    <x v="0"/>
    <x v="0"/>
    <x v="2"/>
    <x v="11"/>
    <n v="2"/>
    <n v="0"/>
    <n v="0"/>
    <n v="0"/>
    <n v="0"/>
    <n v="0"/>
    <n v="0"/>
    <n v="0"/>
    <n v="2"/>
    <n v="2"/>
    <n v="0"/>
    <n v="0"/>
    <n v="0"/>
    <n v="0"/>
    <n v="0"/>
  </r>
  <r>
    <x v="2"/>
    <x v="29"/>
    <x v="0"/>
    <x v="0"/>
    <x v="34"/>
    <x v="11"/>
    <n v="86"/>
    <n v="23"/>
    <n v="12"/>
    <n v="8"/>
    <n v="3"/>
    <n v="0"/>
    <n v="0"/>
    <n v="0"/>
    <n v="49"/>
    <n v="17"/>
    <n v="13"/>
    <n v="14"/>
    <n v="5"/>
    <n v="0"/>
    <n v="14"/>
  </r>
  <r>
    <x v="2"/>
    <x v="29"/>
    <x v="0"/>
    <x v="0"/>
    <x v="23"/>
    <x v="11"/>
    <n v="48"/>
    <n v="20"/>
    <n v="12"/>
    <n v="4"/>
    <n v="3"/>
    <n v="1"/>
    <n v="0"/>
    <n v="0"/>
    <n v="20"/>
    <n v="6"/>
    <n v="3"/>
    <n v="8"/>
    <n v="3"/>
    <n v="0"/>
    <n v="8"/>
  </r>
  <r>
    <x v="2"/>
    <x v="29"/>
    <x v="0"/>
    <x v="2"/>
    <x v="9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29"/>
    <x v="0"/>
    <x v="2"/>
    <x v="31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9"/>
    <x v="0"/>
    <x v="2"/>
    <x v="15"/>
    <x v="11"/>
    <n v="56"/>
    <n v="0"/>
    <n v="0"/>
    <n v="0"/>
    <n v="0"/>
    <n v="0"/>
    <n v="0"/>
    <n v="0"/>
    <n v="20"/>
    <n v="15"/>
    <n v="1"/>
    <n v="4"/>
    <n v="0"/>
    <n v="0"/>
    <n v="36"/>
  </r>
  <r>
    <x v="2"/>
    <x v="29"/>
    <x v="0"/>
    <x v="1"/>
    <x v="4"/>
    <x v="11"/>
    <n v="43"/>
    <n v="18"/>
    <n v="11"/>
    <n v="2"/>
    <n v="4"/>
    <n v="1"/>
    <n v="0"/>
    <n v="0"/>
    <n v="20"/>
    <n v="7"/>
    <n v="4"/>
    <n v="6"/>
    <n v="3"/>
    <n v="0"/>
    <n v="5"/>
  </r>
  <r>
    <x v="2"/>
    <x v="29"/>
    <x v="0"/>
    <x v="2"/>
    <x v="30"/>
    <x v="11"/>
    <n v="27"/>
    <n v="3"/>
    <n v="2"/>
    <n v="0"/>
    <n v="1"/>
    <n v="0"/>
    <n v="0"/>
    <n v="0"/>
    <n v="15"/>
    <n v="8"/>
    <n v="3"/>
    <n v="4"/>
    <n v="0"/>
    <n v="0"/>
    <n v="9"/>
  </r>
  <r>
    <x v="2"/>
    <x v="29"/>
    <x v="0"/>
    <x v="1"/>
    <x v="35"/>
    <x v="11"/>
    <n v="218"/>
    <n v="145"/>
    <n v="62"/>
    <n v="43"/>
    <n v="27"/>
    <n v="10"/>
    <n v="3"/>
    <n v="0"/>
    <n v="56"/>
    <n v="22"/>
    <n v="14"/>
    <n v="13"/>
    <n v="7"/>
    <n v="0"/>
    <n v="17"/>
  </r>
  <r>
    <x v="2"/>
    <x v="29"/>
    <x v="0"/>
    <x v="0"/>
    <x v="17"/>
    <x v="11"/>
    <n v="20"/>
    <n v="3"/>
    <n v="3"/>
    <n v="0"/>
    <n v="0"/>
    <n v="0"/>
    <n v="0"/>
    <n v="0"/>
    <n v="10"/>
    <n v="5"/>
    <n v="3"/>
    <n v="2"/>
    <n v="0"/>
    <n v="0"/>
    <n v="7"/>
  </r>
  <r>
    <x v="2"/>
    <x v="29"/>
    <x v="1"/>
    <x v="4"/>
    <x v="39"/>
    <x v="13"/>
    <n v="624"/>
    <n v="567"/>
    <n v="81"/>
    <n v="67"/>
    <n v="55"/>
    <n v="88"/>
    <n v="233"/>
    <n v="43"/>
    <n v="53"/>
    <n v="6"/>
    <n v="16"/>
    <n v="18"/>
    <n v="13"/>
    <n v="0"/>
    <n v="4"/>
  </r>
  <r>
    <x v="2"/>
    <x v="29"/>
    <x v="1"/>
    <x v="3"/>
    <x v="36"/>
    <x v="12"/>
    <n v="306"/>
    <n v="292"/>
    <n v="32"/>
    <n v="42"/>
    <n v="48"/>
    <n v="69"/>
    <n v="80"/>
    <n v="21"/>
    <n v="6"/>
    <n v="0"/>
    <n v="0"/>
    <n v="1"/>
    <n v="5"/>
    <n v="0"/>
    <n v="8"/>
  </r>
  <r>
    <x v="2"/>
    <x v="29"/>
    <x v="1"/>
    <x v="3"/>
    <x v="37"/>
    <x v="12"/>
    <n v="300"/>
    <n v="296"/>
    <n v="35"/>
    <n v="14"/>
    <n v="41"/>
    <n v="70"/>
    <n v="99"/>
    <n v="37"/>
    <n v="2"/>
    <n v="0"/>
    <n v="1"/>
    <n v="0"/>
    <n v="1"/>
    <n v="0"/>
    <n v="2"/>
  </r>
  <r>
    <x v="2"/>
    <x v="29"/>
    <x v="1"/>
    <x v="4"/>
    <x v="38"/>
    <x v="14"/>
    <n v="292"/>
    <n v="258"/>
    <n v="36"/>
    <n v="21"/>
    <n v="38"/>
    <n v="71"/>
    <n v="72"/>
    <n v="20"/>
    <n v="29"/>
    <n v="1"/>
    <n v="10"/>
    <n v="14"/>
    <n v="4"/>
    <n v="0"/>
    <n v="5"/>
  </r>
  <r>
    <x v="2"/>
    <x v="29"/>
    <x v="2"/>
    <x v="9"/>
    <x v="46"/>
    <x v="12"/>
    <n v="158"/>
    <n v="135"/>
    <n v="69"/>
    <n v="24"/>
    <n v="23"/>
    <n v="12"/>
    <n v="6"/>
    <n v="1"/>
    <n v="12"/>
    <n v="0"/>
    <n v="0"/>
    <n v="4"/>
    <n v="8"/>
    <n v="0"/>
    <n v="11"/>
  </r>
  <r>
    <x v="2"/>
    <x v="29"/>
    <x v="2"/>
    <x v="6"/>
    <x v="41"/>
    <x v="15"/>
    <n v="93"/>
    <n v="90"/>
    <n v="5"/>
    <n v="11"/>
    <n v="25"/>
    <n v="39"/>
    <n v="10"/>
    <n v="0"/>
    <n v="3"/>
    <n v="0"/>
    <n v="1"/>
    <n v="2"/>
    <n v="0"/>
    <n v="0"/>
    <n v="0"/>
  </r>
  <r>
    <x v="2"/>
    <x v="29"/>
    <x v="2"/>
    <x v="7"/>
    <x v="43"/>
    <x v="12"/>
    <n v="33"/>
    <n v="29"/>
    <n v="7"/>
    <n v="9"/>
    <n v="7"/>
    <n v="3"/>
    <n v="3"/>
    <n v="0"/>
    <n v="2"/>
    <n v="1"/>
    <n v="0"/>
    <n v="0"/>
    <n v="1"/>
    <n v="0"/>
    <n v="2"/>
  </r>
  <r>
    <x v="2"/>
    <x v="29"/>
    <x v="2"/>
    <x v="5"/>
    <x v="47"/>
    <x v="12"/>
    <n v="65"/>
    <n v="60"/>
    <n v="8"/>
    <n v="13"/>
    <n v="14"/>
    <n v="13"/>
    <n v="9"/>
    <n v="3"/>
    <n v="1"/>
    <n v="0"/>
    <n v="0"/>
    <n v="0"/>
    <n v="1"/>
    <n v="0"/>
    <n v="4"/>
  </r>
  <r>
    <x v="2"/>
    <x v="29"/>
    <x v="2"/>
    <x v="5"/>
    <x v="58"/>
    <x v="12"/>
    <n v="14"/>
    <n v="13"/>
    <n v="7"/>
    <n v="3"/>
    <n v="1"/>
    <n v="2"/>
    <n v="0"/>
    <n v="0"/>
    <n v="1"/>
    <n v="0"/>
    <n v="0"/>
    <n v="1"/>
    <n v="0"/>
    <n v="0"/>
    <n v="0"/>
  </r>
  <r>
    <x v="2"/>
    <x v="29"/>
    <x v="2"/>
    <x v="5"/>
    <x v="42"/>
    <x v="12"/>
    <n v="25"/>
    <n v="25"/>
    <n v="4"/>
    <n v="9"/>
    <n v="6"/>
    <n v="5"/>
    <n v="1"/>
    <n v="0"/>
    <n v="0"/>
    <n v="0"/>
    <n v="0"/>
    <n v="0"/>
    <n v="0"/>
    <n v="0"/>
    <n v="0"/>
  </r>
  <r>
    <x v="2"/>
    <x v="29"/>
    <x v="2"/>
    <x v="7"/>
    <x v="44"/>
    <x v="12"/>
    <n v="28"/>
    <n v="22"/>
    <n v="3"/>
    <n v="3"/>
    <n v="3"/>
    <n v="6"/>
    <n v="7"/>
    <n v="0"/>
    <n v="5"/>
    <n v="0"/>
    <n v="1"/>
    <n v="2"/>
    <n v="2"/>
    <n v="0"/>
    <n v="1"/>
  </r>
  <r>
    <x v="2"/>
    <x v="29"/>
    <x v="2"/>
    <x v="5"/>
    <x v="93"/>
    <x v="12"/>
    <n v="26"/>
    <n v="25"/>
    <n v="11"/>
    <n v="4"/>
    <n v="3"/>
    <n v="4"/>
    <n v="3"/>
    <n v="0"/>
    <n v="1"/>
    <n v="0"/>
    <n v="0"/>
    <n v="0"/>
    <n v="1"/>
    <n v="0"/>
    <n v="0"/>
  </r>
  <r>
    <x v="2"/>
    <x v="30"/>
    <x v="0"/>
    <x v="2"/>
    <x v="19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0"/>
    <x v="0"/>
    <x v="2"/>
    <x v="10"/>
    <x v="11"/>
    <n v="12"/>
    <n v="1"/>
    <n v="1"/>
    <n v="0"/>
    <n v="0"/>
    <n v="0"/>
    <n v="0"/>
    <n v="0"/>
    <n v="7"/>
    <n v="6"/>
    <n v="1"/>
    <n v="0"/>
    <n v="0"/>
    <n v="0"/>
    <n v="4"/>
  </r>
  <r>
    <x v="2"/>
    <x v="30"/>
    <x v="0"/>
    <x v="2"/>
    <x v="20"/>
    <x v="11"/>
    <n v="54"/>
    <n v="7"/>
    <n v="6"/>
    <n v="1"/>
    <n v="0"/>
    <n v="0"/>
    <n v="0"/>
    <n v="0"/>
    <n v="35"/>
    <n v="28"/>
    <n v="3"/>
    <n v="2"/>
    <n v="2"/>
    <n v="0"/>
    <n v="12"/>
  </r>
  <r>
    <x v="2"/>
    <x v="30"/>
    <x v="0"/>
    <x v="1"/>
    <x v="26"/>
    <x v="11"/>
    <n v="41"/>
    <n v="12"/>
    <n v="11"/>
    <n v="1"/>
    <n v="0"/>
    <n v="0"/>
    <n v="0"/>
    <n v="0"/>
    <n v="24"/>
    <n v="10"/>
    <n v="8"/>
    <n v="5"/>
    <n v="1"/>
    <n v="0"/>
    <n v="5"/>
  </r>
  <r>
    <x v="2"/>
    <x v="30"/>
    <x v="0"/>
    <x v="2"/>
    <x v="15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0"/>
    <x v="0"/>
    <x v="2"/>
    <x v="56"/>
    <x v="11"/>
    <n v="38"/>
    <n v="5"/>
    <n v="5"/>
    <n v="0"/>
    <n v="0"/>
    <n v="0"/>
    <n v="0"/>
    <n v="0"/>
    <n v="22"/>
    <n v="15"/>
    <n v="5"/>
    <n v="1"/>
    <n v="1"/>
    <n v="0"/>
    <n v="11"/>
  </r>
  <r>
    <x v="2"/>
    <x v="30"/>
    <x v="0"/>
    <x v="0"/>
    <x v="0"/>
    <x v="11"/>
    <n v="49"/>
    <n v="3"/>
    <n v="2"/>
    <n v="0"/>
    <n v="1"/>
    <n v="0"/>
    <n v="0"/>
    <n v="0"/>
    <n v="23"/>
    <n v="16"/>
    <n v="5"/>
    <n v="2"/>
    <n v="0"/>
    <n v="0"/>
    <n v="23"/>
  </r>
  <r>
    <x v="2"/>
    <x v="30"/>
    <x v="0"/>
    <x v="1"/>
    <x v="22"/>
    <x v="11"/>
    <n v="78"/>
    <n v="29"/>
    <n v="21"/>
    <n v="6"/>
    <n v="2"/>
    <n v="0"/>
    <n v="0"/>
    <n v="0"/>
    <n v="39"/>
    <n v="19"/>
    <n v="9"/>
    <n v="5"/>
    <n v="6"/>
    <n v="0"/>
    <n v="10"/>
  </r>
  <r>
    <x v="2"/>
    <x v="30"/>
    <x v="0"/>
    <x v="0"/>
    <x v="14"/>
    <x v="11"/>
    <n v="29"/>
    <n v="14"/>
    <n v="7"/>
    <n v="5"/>
    <n v="0"/>
    <n v="2"/>
    <n v="0"/>
    <n v="0"/>
    <n v="11"/>
    <n v="2"/>
    <n v="3"/>
    <n v="2"/>
    <n v="4"/>
    <n v="0"/>
    <n v="4"/>
  </r>
  <r>
    <x v="2"/>
    <x v="30"/>
    <x v="0"/>
    <x v="0"/>
    <x v="76"/>
    <x v="11"/>
    <n v="8"/>
    <n v="1"/>
    <n v="1"/>
    <n v="0"/>
    <n v="0"/>
    <n v="0"/>
    <n v="0"/>
    <n v="0"/>
    <n v="5"/>
    <n v="3"/>
    <n v="1"/>
    <n v="1"/>
    <n v="0"/>
    <n v="0"/>
    <n v="2"/>
  </r>
  <r>
    <x v="2"/>
    <x v="30"/>
    <x v="0"/>
    <x v="0"/>
    <x v="61"/>
    <x v="11"/>
    <n v="24"/>
    <n v="4"/>
    <n v="1"/>
    <n v="1"/>
    <n v="2"/>
    <n v="0"/>
    <n v="0"/>
    <n v="0"/>
    <n v="13"/>
    <n v="9"/>
    <n v="2"/>
    <n v="2"/>
    <n v="0"/>
    <n v="0"/>
    <n v="7"/>
  </r>
  <r>
    <x v="2"/>
    <x v="30"/>
    <x v="0"/>
    <x v="2"/>
    <x v="6"/>
    <x v="11"/>
    <n v="21"/>
    <n v="7"/>
    <n v="2"/>
    <n v="2"/>
    <n v="0"/>
    <n v="2"/>
    <n v="1"/>
    <n v="0"/>
    <n v="3"/>
    <n v="3"/>
    <n v="0"/>
    <n v="0"/>
    <n v="0"/>
    <n v="0"/>
    <n v="11"/>
  </r>
  <r>
    <x v="2"/>
    <x v="30"/>
    <x v="0"/>
    <x v="2"/>
    <x v="18"/>
    <x v="11"/>
    <n v="6"/>
    <n v="1"/>
    <n v="0"/>
    <n v="0"/>
    <n v="1"/>
    <n v="0"/>
    <n v="0"/>
    <n v="0"/>
    <n v="3"/>
    <n v="2"/>
    <n v="1"/>
    <n v="0"/>
    <n v="0"/>
    <n v="0"/>
    <n v="2"/>
  </r>
  <r>
    <x v="2"/>
    <x v="30"/>
    <x v="0"/>
    <x v="2"/>
    <x v="21"/>
    <x v="11"/>
    <n v="6"/>
    <n v="0"/>
    <n v="0"/>
    <n v="0"/>
    <n v="0"/>
    <n v="0"/>
    <n v="0"/>
    <n v="0"/>
    <n v="2"/>
    <n v="1"/>
    <n v="0"/>
    <n v="1"/>
    <n v="0"/>
    <n v="0"/>
    <n v="4"/>
  </r>
  <r>
    <x v="2"/>
    <x v="30"/>
    <x v="0"/>
    <x v="2"/>
    <x v="25"/>
    <x v="11"/>
    <n v="55"/>
    <n v="7"/>
    <n v="6"/>
    <n v="1"/>
    <n v="0"/>
    <n v="0"/>
    <n v="0"/>
    <n v="0"/>
    <n v="24"/>
    <n v="15"/>
    <n v="6"/>
    <n v="1"/>
    <n v="2"/>
    <n v="0"/>
    <n v="24"/>
  </r>
  <r>
    <x v="2"/>
    <x v="30"/>
    <x v="0"/>
    <x v="2"/>
    <x v="9"/>
    <x v="11"/>
    <n v="6"/>
    <n v="0"/>
    <n v="0"/>
    <n v="0"/>
    <n v="0"/>
    <n v="0"/>
    <n v="0"/>
    <n v="0"/>
    <n v="2"/>
    <n v="2"/>
    <n v="0"/>
    <n v="0"/>
    <n v="0"/>
    <n v="0"/>
    <n v="4"/>
  </r>
  <r>
    <x v="2"/>
    <x v="30"/>
    <x v="0"/>
    <x v="2"/>
    <x v="54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0"/>
    <x v="0"/>
    <x v="2"/>
    <x v="27"/>
    <x v="11"/>
    <n v="41"/>
    <n v="12"/>
    <n v="9"/>
    <n v="2"/>
    <n v="1"/>
    <n v="0"/>
    <n v="0"/>
    <n v="0"/>
    <n v="23"/>
    <n v="8"/>
    <n v="8"/>
    <n v="4"/>
    <n v="3"/>
    <n v="0"/>
    <n v="6"/>
  </r>
  <r>
    <x v="2"/>
    <x v="30"/>
    <x v="0"/>
    <x v="1"/>
    <x v="24"/>
    <x v="11"/>
    <n v="192"/>
    <n v="97"/>
    <n v="38"/>
    <n v="19"/>
    <n v="21"/>
    <n v="13"/>
    <n v="5"/>
    <n v="1"/>
    <n v="83"/>
    <n v="31"/>
    <n v="22"/>
    <n v="20"/>
    <n v="10"/>
    <n v="0"/>
    <n v="12"/>
  </r>
  <r>
    <x v="2"/>
    <x v="30"/>
    <x v="0"/>
    <x v="1"/>
    <x v="4"/>
    <x v="11"/>
    <n v="53"/>
    <n v="26"/>
    <n v="15"/>
    <n v="4"/>
    <n v="6"/>
    <n v="1"/>
    <n v="0"/>
    <n v="0"/>
    <n v="23"/>
    <n v="7"/>
    <n v="5"/>
    <n v="9"/>
    <n v="2"/>
    <n v="0"/>
    <n v="4"/>
  </r>
  <r>
    <x v="2"/>
    <x v="30"/>
    <x v="0"/>
    <x v="2"/>
    <x v="30"/>
    <x v="11"/>
    <n v="43"/>
    <n v="8"/>
    <n v="5"/>
    <n v="1"/>
    <n v="1"/>
    <n v="1"/>
    <n v="0"/>
    <n v="0"/>
    <n v="28"/>
    <n v="13"/>
    <n v="8"/>
    <n v="5"/>
    <n v="2"/>
    <n v="0"/>
    <n v="7"/>
  </r>
  <r>
    <x v="2"/>
    <x v="30"/>
    <x v="0"/>
    <x v="1"/>
    <x v="72"/>
    <x v="11"/>
    <n v="14"/>
    <n v="6"/>
    <n v="5"/>
    <n v="1"/>
    <n v="0"/>
    <n v="0"/>
    <n v="0"/>
    <n v="0"/>
    <n v="8"/>
    <n v="0"/>
    <n v="2"/>
    <n v="6"/>
    <n v="0"/>
    <n v="0"/>
    <n v="0"/>
  </r>
  <r>
    <x v="2"/>
    <x v="30"/>
    <x v="0"/>
    <x v="0"/>
    <x v="16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0"/>
    <x v="0"/>
    <x v="2"/>
    <x v="5"/>
    <x v="11"/>
    <n v="15"/>
    <n v="9"/>
    <n v="4"/>
    <n v="1"/>
    <n v="2"/>
    <n v="0"/>
    <n v="2"/>
    <n v="0"/>
    <n v="4"/>
    <n v="0"/>
    <n v="3"/>
    <n v="1"/>
    <n v="0"/>
    <n v="0"/>
    <n v="2"/>
  </r>
  <r>
    <x v="2"/>
    <x v="30"/>
    <x v="0"/>
    <x v="2"/>
    <x v="11"/>
    <x v="11"/>
    <n v="14"/>
    <n v="0"/>
    <n v="0"/>
    <n v="0"/>
    <n v="0"/>
    <n v="0"/>
    <n v="0"/>
    <n v="0"/>
    <n v="6"/>
    <n v="4"/>
    <n v="1"/>
    <n v="1"/>
    <n v="0"/>
    <n v="0"/>
    <n v="8"/>
  </r>
  <r>
    <x v="2"/>
    <x v="30"/>
    <x v="0"/>
    <x v="0"/>
    <x v="8"/>
    <x v="11"/>
    <n v="39"/>
    <n v="5"/>
    <n v="4"/>
    <n v="0"/>
    <n v="1"/>
    <n v="0"/>
    <n v="0"/>
    <n v="0"/>
    <n v="28"/>
    <n v="19"/>
    <n v="2"/>
    <n v="6"/>
    <n v="1"/>
    <n v="0"/>
    <n v="6"/>
  </r>
  <r>
    <x v="2"/>
    <x v="30"/>
    <x v="1"/>
    <x v="4"/>
    <x v="39"/>
    <x v="13"/>
    <n v="492"/>
    <n v="397"/>
    <n v="50"/>
    <n v="57"/>
    <n v="61"/>
    <n v="68"/>
    <n v="116"/>
    <n v="45"/>
    <n v="82"/>
    <n v="33"/>
    <n v="18"/>
    <n v="21"/>
    <n v="10"/>
    <n v="0"/>
    <n v="13"/>
  </r>
  <r>
    <x v="2"/>
    <x v="30"/>
    <x v="1"/>
    <x v="4"/>
    <x v="38"/>
    <x v="14"/>
    <n v="331"/>
    <n v="237"/>
    <n v="47"/>
    <n v="41"/>
    <n v="52"/>
    <n v="43"/>
    <n v="45"/>
    <n v="9"/>
    <n v="86"/>
    <n v="24"/>
    <n v="21"/>
    <n v="30"/>
    <n v="11"/>
    <n v="0"/>
    <n v="8"/>
  </r>
  <r>
    <x v="2"/>
    <x v="30"/>
    <x v="1"/>
    <x v="3"/>
    <x v="36"/>
    <x v="12"/>
    <n v="678"/>
    <n v="658"/>
    <n v="136"/>
    <n v="107"/>
    <n v="125"/>
    <n v="130"/>
    <n v="137"/>
    <n v="23"/>
    <n v="10"/>
    <n v="0"/>
    <n v="0"/>
    <n v="2"/>
    <n v="8"/>
    <n v="0"/>
    <n v="10"/>
  </r>
  <r>
    <x v="2"/>
    <x v="30"/>
    <x v="1"/>
    <x v="3"/>
    <x v="37"/>
    <x v="12"/>
    <n v="221"/>
    <n v="202"/>
    <n v="42"/>
    <n v="44"/>
    <n v="33"/>
    <n v="41"/>
    <n v="36"/>
    <n v="6"/>
    <n v="6"/>
    <n v="0"/>
    <n v="1"/>
    <n v="4"/>
    <n v="1"/>
    <n v="0"/>
    <n v="13"/>
  </r>
  <r>
    <x v="2"/>
    <x v="30"/>
    <x v="2"/>
    <x v="7"/>
    <x v="44"/>
    <x v="12"/>
    <n v="24"/>
    <n v="22"/>
    <n v="8"/>
    <n v="8"/>
    <n v="4"/>
    <n v="2"/>
    <n v="0"/>
    <n v="0"/>
    <n v="1"/>
    <n v="0"/>
    <n v="0"/>
    <n v="1"/>
    <n v="0"/>
    <n v="0"/>
    <n v="1"/>
  </r>
  <r>
    <x v="2"/>
    <x v="30"/>
    <x v="2"/>
    <x v="6"/>
    <x v="41"/>
    <x v="15"/>
    <n v="56"/>
    <n v="53"/>
    <n v="6"/>
    <n v="8"/>
    <n v="9"/>
    <n v="19"/>
    <n v="11"/>
    <n v="0"/>
    <n v="3"/>
    <n v="0"/>
    <n v="1"/>
    <n v="1"/>
    <n v="1"/>
    <n v="0"/>
    <n v="0"/>
  </r>
  <r>
    <x v="2"/>
    <x v="30"/>
    <x v="2"/>
    <x v="9"/>
    <x v="46"/>
    <x v="12"/>
    <n v="73"/>
    <n v="60"/>
    <n v="31"/>
    <n v="10"/>
    <n v="11"/>
    <n v="3"/>
    <n v="5"/>
    <n v="0"/>
    <n v="7"/>
    <n v="0"/>
    <n v="1"/>
    <n v="4"/>
    <n v="2"/>
    <n v="0"/>
    <n v="6"/>
  </r>
  <r>
    <x v="2"/>
    <x v="31"/>
    <x v="0"/>
    <x v="0"/>
    <x v="32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1"/>
    <x v="0"/>
    <x v="1"/>
    <x v="48"/>
    <x v="11"/>
    <n v="58"/>
    <n v="45"/>
    <n v="15"/>
    <n v="15"/>
    <n v="8"/>
    <n v="7"/>
    <n v="0"/>
    <n v="0"/>
    <n v="11"/>
    <n v="4"/>
    <n v="3"/>
    <n v="3"/>
    <n v="1"/>
    <n v="1"/>
    <n v="1"/>
  </r>
  <r>
    <x v="2"/>
    <x v="31"/>
    <x v="0"/>
    <x v="1"/>
    <x v="3"/>
    <x v="11"/>
    <n v="8"/>
    <n v="1"/>
    <n v="0"/>
    <n v="1"/>
    <n v="0"/>
    <n v="0"/>
    <n v="0"/>
    <n v="0"/>
    <n v="5"/>
    <n v="2"/>
    <n v="3"/>
    <n v="0"/>
    <n v="0"/>
    <n v="0"/>
    <n v="2"/>
  </r>
  <r>
    <x v="2"/>
    <x v="31"/>
    <x v="0"/>
    <x v="2"/>
    <x v="27"/>
    <x v="11"/>
    <n v="4"/>
    <n v="2"/>
    <n v="1"/>
    <n v="1"/>
    <n v="0"/>
    <n v="0"/>
    <n v="0"/>
    <n v="0"/>
    <n v="1"/>
    <n v="0"/>
    <n v="1"/>
    <n v="0"/>
    <n v="0"/>
    <n v="0"/>
    <n v="1"/>
  </r>
  <r>
    <x v="2"/>
    <x v="31"/>
    <x v="0"/>
    <x v="2"/>
    <x v="19"/>
    <x v="11"/>
    <n v="25"/>
    <n v="20"/>
    <n v="9"/>
    <n v="5"/>
    <n v="5"/>
    <n v="1"/>
    <n v="0"/>
    <n v="0"/>
    <n v="5"/>
    <n v="0"/>
    <n v="1"/>
    <n v="3"/>
    <n v="1"/>
    <n v="0"/>
    <n v="0"/>
  </r>
  <r>
    <x v="2"/>
    <x v="31"/>
    <x v="0"/>
    <x v="0"/>
    <x v="78"/>
    <x v="11"/>
    <n v="16"/>
    <n v="0"/>
    <n v="0"/>
    <n v="0"/>
    <n v="0"/>
    <n v="0"/>
    <n v="0"/>
    <n v="0"/>
    <n v="4"/>
    <n v="0"/>
    <n v="0"/>
    <n v="1"/>
    <n v="3"/>
    <n v="0"/>
    <n v="12"/>
  </r>
  <r>
    <x v="2"/>
    <x v="31"/>
    <x v="0"/>
    <x v="1"/>
    <x v="4"/>
    <x v="11"/>
    <n v="85"/>
    <n v="46"/>
    <n v="22"/>
    <n v="18"/>
    <n v="5"/>
    <n v="1"/>
    <n v="0"/>
    <n v="0"/>
    <n v="31"/>
    <n v="4"/>
    <n v="7"/>
    <n v="17"/>
    <n v="3"/>
    <n v="0"/>
    <n v="8"/>
  </r>
  <r>
    <x v="2"/>
    <x v="31"/>
    <x v="0"/>
    <x v="0"/>
    <x v="64"/>
    <x v="11"/>
    <n v="3"/>
    <n v="0"/>
    <n v="0"/>
    <n v="0"/>
    <n v="0"/>
    <n v="0"/>
    <n v="0"/>
    <n v="0"/>
    <n v="3"/>
    <n v="0"/>
    <n v="0"/>
    <n v="2"/>
    <n v="1"/>
    <n v="0"/>
    <n v="0"/>
  </r>
  <r>
    <x v="2"/>
    <x v="31"/>
    <x v="0"/>
    <x v="2"/>
    <x v="85"/>
    <x v="11"/>
    <n v="19"/>
    <n v="2"/>
    <n v="1"/>
    <n v="1"/>
    <n v="0"/>
    <n v="0"/>
    <n v="0"/>
    <n v="0"/>
    <n v="14"/>
    <n v="8"/>
    <n v="4"/>
    <n v="2"/>
    <n v="0"/>
    <n v="0"/>
    <n v="3"/>
  </r>
  <r>
    <x v="2"/>
    <x v="31"/>
    <x v="0"/>
    <x v="2"/>
    <x v="50"/>
    <x v="11"/>
    <n v="53"/>
    <n v="24"/>
    <n v="18"/>
    <n v="4"/>
    <n v="2"/>
    <n v="0"/>
    <n v="0"/>
    <n v="0"/>
    <n v="22"/>
    <n v="12"/>
    <n v="4"/>
    <n v="5"/>
    <n v="1"/>
    <n v="0"/>
    <n v="7"/>
  </r>
  <r>
    <x v="2"/>
    <x v="31"/>
    <x v="0"/>
    <x v="0"/>
    <x v="34"/>
    <x v="11"/>
    <n v="42"/>
    <n v="27"/>
    <n v="14"/>
    <n v="11"/>
    <n v="2"/>
    <n v="0"/>
    <n v="0"/>
    <n v="0"/>
    <n v="15"/>
    <n v="4"/>
    <n v="5"/>
    <n v="4"/>
    <n v="2"/>
    <n v="0"/>
    <n v="0"/>
  </r>
  <r>
    <x v="2"/>
    <x v="31"/>
    <x v="0"/>
    <x v="2"/>
    <x v="30"/>
    <x v="11"/>
    <n v="101"/>
    <n v="33"/>
    <n v="20"/>
    <n v="9"/>
    <n v="4"/>
    <n v="0"/>
    <n v="0"/>
    <n v="0"/>
    <n v="51"/>
    <n v="5"/>
    <n v="23"/>
    <n v="15"/>
    <n v="8"/>
    <n v="0"/>
    <n v="17"/>
  </r>
  <r>
    <x v="2"/>
    <x v="31"/>
    <x v="0"/>
    <x v="2"/>
    <x v="21"/>
    <x v="11"/>
    <n v="81"/>
    <n v="42"/>
    <n v="21"/>
    <n v="7"/>
    <n v="9"/>
    <n v="4"/>
    <n v="1"/>
    <n v="0"/>
    <n v="34"/>
    <n v="7"/>
    <n v="10"/>
    <n v="10"/>
    <n v="7"/>
    <n v="0"/>
    <n v="5"/>
  </r>
  <r>
    <x v="2"/>
    <x v="31"/>
    <x v="0"/>
    <x v="0"/>
    <x v="17"/>
    <x v="11"/>
    <n v="18"/>
    <n v="2"/>
    <n v="2"/>
    <n v="0"/>
    <n v="0"/>
    <n v="0"/>
    <n v="0"/>
    <n v="0"/>
    <n v="14"/>
    <n v="3"/>
    <n v="6"/>
    <n v="2"/>
    <n v="3"/>
    <n v="0"/>
    <n v="2"/>
  </r>
  <r>
    <x v="2"/>
    <x v="31"/>
    <x v="0"/>
    <x v="2"/>
    <x v="10"/>
    <x v="11"/>
    <n v="26"/>
    <n v="15"/>
    <n v="5"/>
    <n v="6"/>
    <n v="2"/>
    <n v="2"/>
    <n v="0"/>
    <n v="0"/>
    <n v="11"/>
    <n v="3"/>
    <n v="1"/>
    <n v="3"/>
    <n v="4"/>
    <n v="0"/>
    <n v="0"/>
  </r>
  <r>
    <x v="2"/>
    <x v="31"/>
    <x v="0"/>
    <x v="2"/>
    <x v="33"/>
    <x v="11"/>
    <n v="7"/>
    <n v="0"/>
    <n v="0"/>
    <n v="0"/>
    <n v="0"/>
    <n v="0"/>
    <n v="0"/>
    <n v="0"/>
    <n v="1"/>
    <n v="1"/>
    <n v="0"/>
    <n v="0"/>
    <n v="0"/>
    <n v="0"/>
    <n v="6"/>
  </r>
  <r>
    <x v="2"/>
    <x v="31"/>
    <x v="0"/>
    <x v="2"/>
    <x v="31"/>
    <x v="11"/>
    <n v="27"/>
    <n v="16"/>
    <n v="6"/>
    <n v="7"/>
    <n v="2"/>
    <n v="1"/>
    <n v="0"/>
    <n v="0"/>
    <n v="7"/>
    <n v="2"/>
    <n v="0"/>
    <n v="3"/>
    <n v="2"/>
    <n v="0"/>
    <n v="4"/>
  </r>
  <r>
    <x v="2"/>
    <x v="31"/>
    <x v="0"/>
    <x v="0"/>
    <x v="1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31"/>
    <x v="0"/>
    <x v="0"/>
    <x v="23"/>
    <x v="11"/>
    <n v="42"/>
    <n v="15"/>
    <n v="8"/>
    <n v="4"/>
    <n v="3"/>
    <n v="0"/>
    <n v="0"/>
    <n v="0"/>
    <n v="23"/>
    <n v="8"/>
    <n v="6"/>
    <n v="7"/>
    <n v="2"/>
    <n v="0"/>
    <n v="4"/>
  </r>
  <r>
    <x v="2"/>
    <x v="31"/>
    <x v="0"/>
    <x v="2"/>
    <x v="11"/>
    <x v="11"/>
    <n v="26"/>
    <n v="1"/>
    <n v="1"/>
    <n v="0"/>
    <n v="0"/>
    <n v="0"/>
    <n v="0"/>
    <n v="0"/>
    <n v="9"/>
    <n v="3"/>
    <n v="3"/>
    <n v="2"/>
    <n v="1"/>
    <n v="0"/>
    <n v="16"/>
  </r>
  <r>
    <x v="2"/>
    <x v="31"/>
    <x v="0"/>
    <x v="0"/>
    <x v="53"/>
    <x v="11"/>
    <n v="20"/>
    <n v="7"/>
    <n v="5"/>
    <n v="2"/>
    <n v="0"/>
    <n v="0"/>
    <n v="0"/>
    <n v="0"/>
    <n v="11"/>
    <n v="4"/>
    <n v="0"/>
    <n v="6"/>
    <n v="1"/>
    <n v="0"/>
    <n v="2"/>
  </r>
  <r>
    <x v="2"/>
    <x v="31"/>
    <x v="0"/>
    <x v="2"/>
    <x v="55"/>
    <x v="11"/>
    <n v="24"/>
    <n v="15"/>
    <n v="8"/>
    <n v="4"/>
    <n v="3"/>
    <n v="0"/>
    <n v="0"/>
    <n v="0"/>
    <n v="8"/>
    <n v="0"/>
    <n v="0"/>
    <n v="4"/>
    <n v="4"/>
    <n v="0"/>
    <n v="1"/>
  </r>
  <r>
    <x v="2"/>
    <x v="31"/>
    <x v="0"/>
    <x v="2"/>
    <x v="88"/>
    <x v="11"/>
    <n v="23"/>
    <n v="11"/>
    <n v="8"/>
    <n v="0"/>
    <n v="3"/>
    <n v="0"/>
    <n v="0"/>
    <n v="0"/>
    <n v="8"/>
    <n v="2"/>
    <n v="2"/>
    <n v="3"/>
    <n v="1"/>
    <n v="0"/>
    <n v="4"/>
  </r>
  <r>
    <x v="2"/>
    <x v="31"/>
    <x v="0"/>
    <x v="1"/>
    <x v="62"/>
    <x v="11"/>
    <n v="62"/>
    <n v="58"/>
    <n v="7"/>
    <n v="18"/>
    <n v="15"/>
    <n v="16"/>
    <n v="2"/>
    <n v="0"/>
    <n v="3"/>
    <n v="0"/>
    <n v="1"/>
    <n v="1"/>
    <n v="1"/>
    <n v="0"/>
    <n v="1"/>
  </r>
  <r>
    <x v="2"/>
    <x v="31"/>
    <x v="0"/>
    <x v="2"/>
    <x v="25"/>
    <x v="11"/>
    <n v="83"/>
    <n v="20"/>
    <n v="13"/>
    <n v="3"/>
    <n v="4"/>
    <n v="0"/>
    <n v="0"/>
    <n v="0"/>
    <n v="31"/>
    <n v="12"/>
    <n v="8"/>
    <n v="8"/>
    <n v="3"/>
    <n v="0"/>
    <n v="32"/>
  </r>
  <r>
    <x v="2"/>
    <x v="31"/>
    <x v="0"/>
    <x v="1"/>
    <x v="24"/>
    <x v="11"/>
    <n v="311"/>
    <n v="255"/>
    <n v="57"/>
    <n v="49"/>
    <n v="72"/>
    <n v="50"/>
    <n v="26"/>
    <n v="1"/>
    <n v="45"/>
    <n v="5"/>
    <n v="14"/>
    <n v="21"/>
    <n v="5"/>
    <n v="0"/>
    <n v="11"/>
  </r>
  <r>
    <x v="2"/>
    <x v="31"/>
    <x v="0"/>
    <x v="2"/>
    <x v="29"/>
    <x v="11"/>
    <n v="27"/>
    <n v="4"/>
    <n v="4"/>
    <n v="0"/>
    <n v="0"/>
    <n v="0"/>
    <n v="0"/>
    <n v="0"/>
    <n v="16"/>
    <n v="9"/>
    <n v="1"/>
    <n v="5"/>
    <n v="1"/>
    <n v="0"/>
    <n v="7"/>
  </r>
  <r>
    <x v="2"/>
    <x v="31"/>
    <x v="0"/>
    <x v="2"/>
    <x v="54"/>
    <x v="11"/>
    <n v="31"/>
    <n v="8"/>
    <n v="6"/>
    <n v="2"/>
    <n v="0"/>
    <n v="0"/>
    <n v="0"/>
    <n v="0"/>
    <n v="17"/>
    <n v="5"/>
    <n v="7"/>
    <n v="3"/>
    <n v="2"/>
    <n v="0"/>
    <n v="6"/>
  </r>
  <r>
    <x v="2"/>
    <x v="31"/>
    <x v="0"/>
    <x v="2"/>
    <x v="56"/>
    <x v="11"/>
    <n v="14"/>
    <n v="4"/>
    <n v="3"/>
    <n v="1"/>
    <n v="0"/>
    <n v="0"/>
    <n v="0"/>
    <n v="0"/>
    <n v="6"/>
    <n v="3"/>
    <n v="1"/>
    <n v="2"/>
    <n v="0"/>
    <n v="0"/>
    <n v="4"/>
  </r>
  <r>
    <x v="2"/>
    <x v="31"/>
    <x v="0"/>
    <x v="2"/>
    <x v="18"/>
    <x v="11"/>
    <n v="28"/>
    <n v="1"/>
    <n v="1"/>
    <n v="0"/>
    <n v="0"/>
    <n v="0"/>
    <n v="0"/>
    <n v="0"/>
    <n v="14"/>
    <n v="6"/>
    <n v="4"/>
    <n v="2"/>
    <n v="2"/>
    <n v="0"/>
    <n v="13"/>
  </r>
  <r>
    <x v="2"/>
    <x v="31"/>
    <x v="0"/>
    <x v="2"/>
    <x v="20"/>
    <x v="11"/>
    <n v="23"/>
    <n v="2"/>
    <n v="0"/>
    <n v="1"/>
    <n v="0"/>
    <n v="1"/>
    <n v="0"/>
    <n v="0"/>
    <n v="16"/>
    <n v="7"/>
    <n v="6"/>
    <n v="3"/>
    <n v="0"/>
    <n v="0"/>
    <n v="5"/>
  </r>
  <r>
    <x v="2"/>
    <x v="31"/>
    <x v="0"/>
    <x v="1"/>
    <x v="26"/>
    <x v="11"/>
    <n v="140"/>
    <n v="108"/>
    <n v="34"/>
    <n v="42"/>
    <n v="21"/>
    <n v="8"/>
    <n v="3"/>
    <n v="0"/>
    <n v="21"/>
    <n v="3"/>
    <n v="1"/>
    <n v="11"/>
    <n v="6"/>
    <n v="0"/>
    <n v="11"/>
  </r>
  <r>
    <x v="2"/>
    <x v="31"/>
    <x v="0"/>
    <x v="1"/>
    <x v="72"/>
    <x v="11"/>
    <n v="2"/>
    <n v="1"/>
    <n v="1"/>
    <n v="0"/>
    <n v="0"/>
    <n v="0"/>
    <n v="0"/>
    <n v="0"/>
    <n v="0"/>
    <n v="0"/>
    <n v="0"/>
    <n v="0"/>
    <n v="0"/>
    <n v="0"/>
    <n v="1"/>
  </r>
  <r>
    <x v="2"/>
    <x v="31"/>
    <x v="0"/>
    <x v="0"/>
    <x v="8"/>
    <x v="11"/>
    <n v="107"/>
    <n v="50"/>
    <n v="17"/>
    <n v="16"/>
    <n v="10"/>
    <n v="7"/>
    <n v="0"/>
    <n v="0"/>
    <n v="44"/>
    <n v="7"/>
    <n v="12"/>
    <n v="15"/>
    <n v="10"/>
    <n v="0"/>
    <n v="13"/>
  </r>
  <r>
    <x v="2"/>
    <x v="31"/>
    <x v="0"/>
    <x v="2"/>
    <x v="9"/>
    <x v="11"/>
    <n v="60"/>
    <n v="21"/>
    <n v="10"/>
    <n v="5"/>
    <n v="4"/>
    <n v="1"/>
    <n v="0"/>
    <n v="1"/>
    <n v="27"/>
    <n v="7"/>
    <n v="5"/>
    <n v="9"/>
    <n v="6"/>
    <n v="0"/>
    <n v="12"/>
  </r>
  <r>
    <x v="2"/>
    <x v="31"/>
    <x v="0"/>
    <x v="1"/>
    <x v="22"/>
    <x v="11"/>
    <n v="47"/>
    <n v="21"/>
    <n v="11"/>
    <n v="9"/>
    <n v="1"/>
    <n v="0"/>
    <n v="0"/>
    <n v="0"/>
    <n v="20"/>
    <n v="9"/>
    <n v="4"/>
    <n v="3"/>
    <n v="4"/>
    <n v="0"/>
    <n v="6"/>
  </r>
  <r>
    <x v="2"/>
    <x v="31"/>
    <x v="0"/>
    <x v="2"/>
    <x v="6"/>
    <x v="11"/>
    <n v="34"/>
    <n v="7"/>
    <n v="5"/>
    <n v="1"/>
    <n v="1"/>
    <n v="0"/>
    <n v="0"/>
    <n v="0"/>
    <n v="12"/>
    <n v="5"/>
    <n v="6"/>
    <n v="0"/>
    <n v="1"/>
    <n v="0"/>
    <n v="15"/>
  </r>
  <r>
    <x v="2"/>
    <x v="31"/>
    <x v="0"/>
    <x v="2"/>
    <x v="5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1"/>
    <x v="0"/>
    <x v="0"/>
    <x v="2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1"/>
    <x v="0"/>
    <x v="2"/>
    <x v="90"/>
    <x v="11"/>
    <n v="16"/>
    <n v="4"/>
    <n v="1"/>
    <n v="0"/>
    <n v="3"/>
    <n v="0"/>
    <n v="0"/>
    <n v="0"/>
    <n v="6"/>
    <n v="5"/>
    <n v="1"/>
    <n v="0"/>
    <n v="0"/>
    <n v="0"/>
    <n v="6"/>
  </r>
  <r>
    <x v="2"/>
    <x v="31"/>
    <x v="0"/>
    <x v="0"/>
    <x v="0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31"/>
    <x v="0"/>
    <x v="2"/>
    <x v="15"/>
    <x v="11"/>
    <n v="17"/>
    <n v="5"/>
    <n v="2"/>
    <n v="2"/>
    <n v="1"/>
    <n v="0"/>
    <n v="0"/>
    <n v="0"/>
    <n v="6"/>
    <n v="2"/>
    <n v="1"/>
    <n v="1"/>
    <n v="2"/>
    <n v="0"/>
    <n v="6"/>
  </r>
  <r>
    <x v="2"/>
    <x v="31"/>
    <x v="0"/>
    <x v="2"/>
    <x v="49"/>
    <x v="11"/>
    <n v="19"/>
    <n v="4"/>
    <n v="4"/>
    <n v="0"/>
    <n v="0"/>
    <n v="0"/>
    <n v="0"/>
    <n v="0"/>
    <n v="13"/>
    <n v="3"/>
    <n v="5"/>
    <n v="5"/>
    <n v="0"/>
    <n v="0"/>
    <n v="2"/>
  </r>
  <r>
    <x v="2"/>
    <x v="31"/>
    <x v="0"/>
    <x v="1"/>
    <x v="35"/>
    <x v="11"/>
    <n v="238"/>
    <n v="168"/>
    <n v="53"/>
    <n v="50"/>
    <n v="42"/>
    <n v="20"/>
    <n v="3"/>
    <n v="0"/>
    <n v="58"/>
    <n v="9"/>
    <n v="10"/>
    <n v="23"/>
    <n v="16"/>
    <n v="0"/>
    <n v="12"/>
  </r>
  <r>
    <x v="2"/>
    <x v="31"/>
    <x v="0"/>
    <x v="0"/>
    <x v="14"/>
    <x v="11"/>
    <n v="42"/>
    <n v="13"/>
    <n v="8"/>
    <n v="4"/>
    <n v="0"/>
    <n v="1"/>
    <n v="0"/>
    <n v="0"/>
    <n v="21"/>
    <n v="4"/>
    <n v="5"/>
    <n v="9"/>
    <n v="3"/>
    <n v="0"/>
    <n v="8"/>
  </r>
  <r>
    <x v="2"/>
    <x v="31"/>
    <x v="1"/>
    <x v="3"/>
    <x v="36"/>
    <x v="12"/>
    <n v="782"/>
    <n v="727"/>
    <n v="117"/>
    <n v="111"/>
    <n v="158"/>
    <n v="185"/>
    <n v="143"/>
    <n v="13"/>
    <n v="33"/>
    <n v="1"/>
    <n v="0"/>
    <n v="6"/>
    <n v="26"/>
    <n v="0"/>
    <n v="22"/>
  </r>
  <r>
    <x v="2"/>
    <x v="31"/>
    <x v="1"/>
    <x v="4"/>
    <x v="39"/>
    <x v="13"/>
    <n v="1051"/>
    <n v="904"/>
    <n v="147"/>
    <n v="126"/>
    <n v="131"/>
    <n v="148"/>
    <n v="293"/>
    <n v="59"/>
    <n v="128"/>
    <n v="24"/>
    <n v="30"/>
    <n v="56"/>
    <n v="18"/>
    <n v="0"/>
    <n v="19"/>
  </r>
  <r>
    <x v="2"/>
    <x v="31"/>
    <x v="1"/>
    <x v="3"/>
    <x v="37"/>
    <x v="12"/>
    <n v="226"/>
    <n v="213"/>
    <n v="22"/>
    <n v="27"/>
    <n v="40"/>
    <n v="67"/>
    <n v="56"/>
    <n v="1"/>
    <n v="8"/>
    <n v="0"/>
    <n v="0"/>
    <n v="0"/>
    <n v="8"/>
    <n v="0"/>
    <n v="5"/>
  </r>
  <r>
    <x v="2"/>
    <x v="31"/>
    <x v="1"/>
    <x v="4"/>
    <x v="38"/>
    <x v="14"/>
    <n v="516"/>
    <n v="445"/>
    <n v="64"/>
    <n v="85"/>
    <n v="89"/>
    <n v="94"/>
    <n v="90"/>
    <n v="23"/>
    <n v="55"/>
    <n v="9"/>
    <n v="11"/>
    <n v="22"/>
    <n v="13"/>
    <n v="0"/>
    <n v="16"/>
  </r>
  <r>
    <x v="2"/>
    <x v="31"/>
    <x v="2"/>
    <x v="7"/>
    <x v="45"/>
    <x v="12"/>
    <n v="29"/>
    <n v="29"/>
    <n v="2"/>
    <n v="3"/>
    <n v="3"/>
    <n v="12"/>
    <n v="7"/>
    <n v="2"/>
    <n v="0"/>
    <n v="0"/>
    <n v="0"/>
    <n v="0"/>
    <n v="0"/>
    <n v="0"/>
    <n v="0"/>
  </r>
  <r>
    <x v="2"/>
    <x v="31"/>
    <x v="2"/>
    <x v="6"/>
    <x v="41"/>
    <x v="15"/>
    <n v="54"/>
    <n v="54"/>
    <n v="0"/>
    <n v="2"/>
    <n v="5"/>
    <n v="19"/>
    <n v="27"/>
    <n v="1"/>
    <n v="0"/>
    <n v="0"/>
    <n v="0"/>
    <n v="0"/>
    <n v="0"/>
    <n v="0"/>
    <n v="0"/>
  </r>
  <r>
    <x v="2"/>
    <x v="31"/>
    <x v="2"/>
    <x v="8"/>
    <x v="39"/>
    <x v="13"/>
    <n v="107"/>
    <n v="107"/>
    <n v="3"/>
    <n v="2"/>
    <n v="15"/>
    <n v="19"/>
    <n v="62"/>
    <n v="6"/>
    <n v="0"/>
    <n v="0"/>
    <n v="0"/>
    <n v="0"/>
    <n v="0"/>
    <n v="0"/>
    <n v="0"/>
  </r>
  <r>
    <x v="2"/>
    <x v="31"/>
    <x v="2"/>
    <x v="9"/>
    <x v="46"/>
    <x v="12"/>
    <n v="53"/>
    <n v="48"/>
    <n v="29"/>
    <n v="13"/>
    <n v="3"/>
    <n v="3"/>
    <n v="0"/>
    <n v="0"/>
    <n v="3"/>
    <n v="0"/>
    <n v="0"/>
    <n v="0"/>
    <n v="3"/>
    <n v="0"/>
    <n v="2"/>
  </r>
  <r>
    <x v="2"/>
    <x v="31"/>
    <x v="2"/>
    <x v="7"/>
    <x v="43"/>
    <x v="12"/>
    <n v="24"/>
    <n v="23"/>
    <n v="4"/>
    <n v="2"/>
    <n v="5"/>
    <n v="7"/>
    <n v="5"/>
    <n v="0"/>
    <n v="1"/>
    <n v="0"/>
    <n v="0"/>
    <n v="0"/>
    <n v="1"/>
    <n v="0"/>
    <n v="0"/>
  </r>
  <r>
    <x v="2"/>
    <x v="31"/>
    <x v="2"/>
    <x v="7"/>
    <x v="44"/>
    <x v="12"/>
    <n v="24"/>
    <n v="24"/>
    <n v="1"/>
    <n v="4"/>
    <n v="8"/>
    <n v="6"/>
    <n v="5"/>
    <n v="0"/>
    <n v="0"/>
    <n v="0"/>
    <n v="0"/>
    <n v="0"/>
    <n v="0"/>
    <n v="0"/>
    <n v="0"/>
  </r>
  <r>
    <x v="2"/>
    <x v="32"/>
    <x v="0"/>
    <x v="0"/>
    <x v="14"/>
    <x v="11"/>
    <n v="16"/>
    <n v="2"/>
    <n v="2"/>
    <n v="0"/>
    <n v="0"/>
    <n v="0"/>
    <n v="0"/>
    <n v="0"/>
    <n v="12"/>
    <n v="4"/>
    <n v="4"/>
    <n v="2"/>
    <n v="2"/>
    <n v="0"/>
    <n v="2"/>
  </r>
  <r>
    <x v="2"/>
    <x v="32"/>
    <x v="0"/>
    <x v="1"/>
    <x v="22"/>
    <x v="11"/>
    <n v="31"/>
    <n v="21"/>
    <n v="11"/>
    <n v="3"/>
    <n v="5"/>
    <n v="2"/>
    <n v="0"/>
    <n v="0"/>
    <n v="8"/>
    <n v="0"/>
    <n v="2"/>
    <n v="4"/>
    <n v="2"/>
    <n v="0"/>
    <n v="2"/>
  </r>
  <r>
    <x v="2"/>
    <x v="32"/>
    <x v="0"/>
    <x v="0"/>
    <x v="34"/>
    <x v="11"/>
    <n v="16"/>
    <n v="7"/>
    <n v="3"/>
    <n v="3"/>
    <n v="1"/>
    <n v="0"/>
    <n v="0"/>
    <n v="0"/>
    <n v="8"/>
    <n v="2"/>
    <n v="2"/>
    <n v="2"/>
    <n v="2"/>
    <n v="0"/>
    <n v="1"/>
  </r>
  <r>
    <x v="2"/>
    <x v="32"/>
    <x v="0"/>
    <x v="0"/>
    <x v="2"/>
    <x v="11"/>
    <n v="25"/>
    <n v="9"/>
    <n v="4"/>
    <n v="3"/>
    <n v="2"/>
    <n v="0"/>
    <n v="0"/>
    <n v="0"/>
    <n v="13"/>
    <n v="2"/>
    <n v="2"/>
    <n v="5"/>
    <n v="4"/>
    <n v="0"/>
    <n v="3"/>
  </r>
  <r>
    <x v="2"/>
    <x v="32"/>
    <x v="0"/>
    <x v="1"/>
    <x v="35"/>
    <x v="11"/>
    <n v="98"/>
    <n v="77"/>
    <n v="23"/>
    <n v="23"/>
    <n v="17"/>
    <n v="11"/>
    <n v="3"/>
    <n v="0"/>
    <n v="19"/>
    <n v="1"/>
    <n v="7"/>
    <n v="5"/>
    <n v="6"/>
    <n v="0"/>
    <n v="2"/>
  </r>
  <r>
    <x v="2"/>
    <x v="32"/>
    <x v="0"/>
    <x v="2"/>
    <x v="56"/>
    <x v="11"/>
    <n v="25"/>
    <n v="2"/>
    <n v="1"/>
    <n v="1"/>
    <n v="0"/>
    <n v="0"/>
    <n v="0"/>
    <n v="0"/>
    <n v="8"/>
    <n v="3"/>
    <n v="2"/>
    <n v="3"/>
    <n v="0"/>
    <n v="0"/>
    <n v="15"/>
  </r>
  <r>
    <x v="2"/>
    <x v="32"/>
    <x v="0"/>
    <x v="0"/>
    <x v="1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32"/>
    <x v="0"/>
    <x v="2"/>
    <x v="7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32"/>
    <x v="0"/>
    <x v="2"/>
    <x v="6"/>
    <x v="11"/>
    <n v="22"/>
    <n v="5"/>
    <n v="2"/>
    <n v="3"/>
    <n v="0"/>
    <n v="0"/>
    <n v="0"/>
    <n v="0"/>
    <n v="10"/>
    <n v="5"/>
    <n v="1"/>
    <n v="3"/>
    <n v="1"/>
    <n v="0"/>
    <n v="7"/>
  </r>
  <r>
    <x v="2"/>
    <x v="32"/>
    <x v="0"/>
    <x v="1"/>
    <x v="26"/>
    <x v="11"/>
    <n v="84"/>
    <n v="37"/>
    <n v="11"/>
    <n v="13"/>
    <n v="10"/>
    <n v="2"/>
    <n v="1"/>
    <n v="0"/>
    <n v="8"/>
    <n v="3"/>
    <n v="3"/>
    <n v="0"/>
    <n v="2"/>
    <n v="0"/>
    <n v="39"/>
  </r>
  <r>
    <x v="2"/>
    <x v="32"/>
    <x v="0"/>
    <x v="2"/>
    <x v="15"/>
    <x v="11"/>
    <n v="3"/>
    <n v="0"/>
    <n v="0"/>
    <n v="0"/>
    <n v="0"/>
    <n v="0"/>
    <n v="0"/>
    <n v="0"/>
    <n v="1"/>
    <n v="0"/>
    <n v="0"/>
    <n v="0"/>
    <n v="1"/>
    <n v="0"/>
    <n v="2"/>
  </r>
  <r>
    <x v="2"/>
    <x v="32"/>
    <x v="0"/>
    <x v="2"/>
    <x v="10"/>
    <x v="11"/>
    <n v="24"/>
    <n v="6"/>
    <n v="3"/>
    <n v="1"/>
    <n v="2"/>
    <n v="0"/>
    <n v="0"/>
    <n v="0"/>
    <n v="13"/>
    <n v="4"/>
    <n v="6"/>
    <n v="3"/>
    <n v="0"/>
    <n v="0"/>
    <n v="5"/>
  </r>
  <r>
    <x v="2"/>
    <x v="32"/>
    <x v="0"/>
    <x v="2"/>
    <x v="28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2"/>
    <x v="0"/>
    <x v="2"/>
    <x v="11"/>
    <x v="11"/>
    <n v="25"/>
    <n v="1"/>
    <n v="1"/>
    <n v="0"/>
    <n v="0"/>
    <n v="0"/>
    <n v="0"/>
    <n v="0"/>
    <n v="5"/>
    <n v="0"/>
    <n v="1"/>
    <n v="2"/>
    <n v="2"/>
    <n v="0"/>
    <n v="19"/>
  </r>
  <r>
    <x v="2"/>
    <x v="32"/>
    <x v="0"/>
    <x v="2"/>
    <x v="30"/>
    <x v="11"/>
    <n v="12"/>
    <n v="3"/>
    <n v="3"/>
    <n v="0"/>
    <n v="0"/>
    <n v="0"/>
    <n v="0"/>
    <n v="0"/>
    <n v="7"/>
    <n v="1"/>
    <n v="1"/>
    <n v="2"/>
    <n v="3"/>
    <n v="0"/>
    <n v="2"/>
  </r>
  <r>
    <x v="2"/>
    <x v="32"/>
    <x v="0"/>
    <x v="2"/>
    <x v="9"/>
    <x v="11"/>
    <n v="16"/>
    <n v="10"/>
    <n v="5"/>
    <n v="4"/>
    <n v="1"/>
    <n v="0"/>
    <n v="0"/>
    <n v="0"/>
    <n v="4"/>
    <n v="0"/>
    <n v="1"/>
    <n v="1"/>
    <n v="2"/>
    <n v="0"/>
    <n v="2"/>
  </r>
  <r>
    <x v="2"/>
    <x v="32"/>
    <x v="0"/>
    <x v="2"/>
    <x v="20"/>
    <x v="11"/>
    <n v="27"/>
    <n v="12"/>
    <n v="9"/>
    <n v="2"/>
    <n v="1"/>
    <n v="0"/>
    <n v="0"/>
    <n v="0"/>
    <n v="8"/>
    <n v="0"/>
    <n v="1"/>
    <n v="6"/>
    <n v="1"/>
    <n v="0"/>
    <n v="7"/>
  </r>
  <r>
    <x v="2"/>
    <x v="32"/>
    <x v="0"/>
    <x v="1"/>
    <x v="48"/>
    <x v="11"/>
    <n v="26"/>
    <n v="20"/>
    <n v="5"/>
    <n v="8"/>
    <n v="7"/>
    <n v="0"/>
    <n v="0"/>
    <n v="0"/>
    <n v="6"/>
    <n v="0"/>
    <n v="1"/>
    <n v="2"/>
    <n v="3"/>
    <n v="0"/>
    <n v="0"/>
  </r>
  <r>
    <x v="2"/>
    <x v="32"/>
    <x v="0"/>
    <x v="1"/>
    <x v="62"/>
    <x v="11"/>
    <n v="20"/>
    <n v="18"/>
    <n v="6"/>
    <n v="7"/>
    <n v="5"/>
    <n v="0"/>
    <n v="0"/>
    <n v="0"/>
    <n v="2"/>
    <n v="1"/>
    <n v="0"/>
    <n v="0"/>
    <n v="1"/>
    <n v="0"/>
    <n v="0"/>
  </r>
  <r>
    <x v="2"/>
    <x v="32"/>
    <x v="0"/>
    <x v="2"/>
    <x v="31"/>
    <x v="11"/>
    <n v="16"/>
    <n v="6"/>
    <n v="5"/>
    <n v="1"/>
    <n v="0"/>
    <n v="0"/>
    <n v="0"/>
    <n v="0"/>
    <n v="8"/>
    <n v="2"/>
    <n v="2"/>
    <n v="2"/>
    <n v="2"/>
    <n v="0"/>
    <n v="2"/>
  </r>
  <r>
    <x v="2"/>
    <x v="32"/>
    <x v="0"/>
    <x v="1"/>
    <x v="24"/>
    <x v="11"/>
    <n v="165"/>
    <n v="143"/>
    <n v="23"/>
    <n v="21"/>
    <n v="45"/>
    <n v="40"/>
    <n v="13"/>
    <n v="1"/>
    <n v="17"/>
    <n v="1"/>
    <n v="4"/>
    <n v="8"/>
    <n v="4"/>
    <n v="0"/>
    <n v="5"/>
  </r>
  <r>
    <x v="2"/>
    <x v="32"/>
    <x v="0"/>
    <x v="0"/>
    <x v="53"/>
    <x v="11"/>
    <n v="2"/>
    <n v="1"/>
    <n v="0"/>
    <n v="1"/>
    <n v="0"/>
    <n v="0"/>
    <n v="0"/>
    <n v="0"/>
    <n v="1"/>
    <n v="1"/>
    <n v="0"/>
    <n v="0"/>
    <n v="0"/>
    <n v="0"/>
    <n v="0"/>
  </r>
  <r>
    <x v="2"/>
    <x v="32"/>
    <x v="0"/>
    <x v="0"/>
    <x v="64"/>
    <x v="11"/>
    <n v="19"/>
    <n v="6"/>
    <n v="4"/>
    <n v="2"/>
    <n v="0"/>
    <n v="0"/>
    <n v="0"/>
    <n v="0"/>
    <n v="10"/>
    <n v="0"/>
    <n v="3"/>
    <n v="3"/>
    <n v="4"/>
    <n v="0"/>
    <n v="3"/>
  </r>
  <r>
    <x v="2"/>
    <x v="32"/>
    <x v="0"/>
    <x v="2"/>
    <x v="25"/>
    <x v="11"/>
    <n v="6"/>
    <n v="0"/>
    <n v="0"/>
    <n v="0"/>
    <n v="0"/>
    <n v="0"/>
    <n v="0"/>
    <n v="0"/>
    <n v="2"/>
    <n v="0"/>
    <n v="0"/>
    <n v="0"/>
    <n v="2"/>
    <n v="0"/>
    <n v="4"/>
  </r>
  <r>
    <x v="2"/>
    <x v="32"/>
    <x v="0"/>
    <x v="0"/>
    <x v="16"/>
    <x v="11"/>
    <n v="22"/>
    <n v="11"/>
    <n v="5"/>
    <n v="2"/>
    <n v="4"/>
    <n v="0"/>
    <n v="0"/>
    <n v="0"/>
    <n v="10"/>
    <n v="0"/>
    <n v="4"/>
    <n v="4"/>
    <n v="2"/>
    <n v="0"/>
    <n v="1"/>
  </r>
  <r>
    <x v="2"/>
    <x v="32"/>
    <x v="0"/>
    <x v="2"/>
    <x v="19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2"/>
    <x v="0"/>
    <x v="2"/>
    <x v="63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32"/>
    <x v="0"/>
    <x v="1"/>
    <x v="4"/>
    <x v="11"/>
    <n v="45"/>
    <n v="24"/>
    <n v="6"/>
    <n v="8"/>
    <n v="5"/>
    <n v="4"/>
    <n v="1"/>
    <n v="0"/>
    <n v="14"/>
    <n v="8"/>
    <n v="2"/>
    <n v="2"/>
    <n v="2"/>
    <n v="0"/>
    <n v="7"/>
  </r>
  <r>
    <x v="2"/>
    <x v="32"/>
    <x v="0"/>
    <x v="2"/>
    <x v="50"/>
    <x v="11"/>
    <n v="10"/>
    <n v="2"/>
    <n v="1"/>
    <n v="1"/>
    <n v="0"/>
    <n v="0"/>
    <n v="0"/>
    <n v="0"/>
    <n v="5"/>
    <n v="1"/>
    <n v="2"/>
    <n v="2"/>
    <n v="0"/>
    <n v="0"/>
    <n v="3"/>
  </r>
  <r>
    <x v="2"/>
    <x v="32"/>
    <x v="0"/>
    <x v="2"/>
    <x v="21"/>
    <x v="11"/>
    <n v="41"/>
    <n v="30"/>
    <n v="10"/>
    <n v="11"/>
    <n v="9"/>
    <n v="0"/>
    <n v="0"/>
    <n v="0"/>
    <n v="6"/>
    <n v="0"/>
    <n v="3"/>
    <n v="1"/>
    <n v="2"/>
    <n v="0"/>
    <n v="5"/>
  </r>
  <r>
    <x v="2"/>
    <x v="32"/>
    <x v="0"/>
    <x v="0"/>
    <x v="8"/>
    <x v="11"/>
    <n v="62"/>
    <n v="49"/>
    <n v="18"/>
    <n v="19"/>
    <n v="7"/>
    <n v="3"/>
    <n v="2"/>
    <n v="0"/>
    <n v="11"/>
    <n v="2"/>
    <n v="2"/>
    <n v="3"/>
    <n v="4"/>
    <n v="0"/>
    <n v="2"/>
  </r>
  <r>
    <x v="2"/>
    <x v="32"/>
    <x v="0"/>
    <x v="2"/>
    <x v="5"/>
    <x v="11"/>
    <n v="43"/>
    <n v="26"/>
    <n v="4"/>
    <n v="9"/>
    <n v="7"/>
    <n v="4"/>
    <n v="2"/>
    <n v="0"/>
    <n v="12"/>
    <n v="0"/>
    <n v="4"/>
    <n v="4"/>
    <n v="4"/>
    <n v="0"/>
    <n v="5"/>
  </r>
  <r>
    <x v="2"/>
    <x v="32"/>
    <x v="0"/>
    <x v="0"/>
    <x v="23"/>
    <x v="11"/>
    <n v="19"/>
    <n v="2"/>
    <n v="2"/>
    <n v="0"/>
    <n v="0"/>
    <n v="0"/>
    <n v="0"/>
    <n v="0"/>
    <n v="5"/>
    <n v="3"/>
    <n v="2"/>
    <n v="0"/>
    <n v="0"/>
    <n v="0"/>
    <n v="12"/>
  </r>
  <r>
    <x v="2"/>
    <x v="32"/>
    <x v="0"/>
    <x v="2"/>
    <x v="29"/>
    <x v="11"/>
    <n v="14"/>
    <n v="0"/>
    <n v="0"/>
    <n v="0"/>
    <n v="0"/>
    <n v="0"/>
    <n v="0"/>
    <n v="0"/>
    <n v="2"/>
    <n v="0"/>
    <n v="1"/>
    <n v="1"/>
    <n v="0"/>
    <n v="0"/>
    <n v="12"/>
  </r>
  <r>
    <x v="2"/>
    <x v="32"/>
    <x v="0"/>
    <x v="2"/>
    <x v="18"/>
    <x v="11"/>
    <n v="2"/>
    <n v="0"/>
    <n v="0"/>
    <n v="0"/>
    <n v="0"/>
    <n v="0"/>
    <n v="0"/>
    <n v="0"/>
    <n v="2"/>
    <n v="2"/>
    <n v="0"/>
    <n v="0"/>
    <n v="0"/>
    <n v="0"/>
    <n v="0"/>
  </r>
  <r>
    <x v="2"/>
    <x v="32"/>
    <x v="0"/>
    <x v="0"/>
    <x v="59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32"/>
    <x v="0"/>
    <x v="2"/>
    <x v="55"/>
    <x v="11"/>
    <n v="24"/>
    <n v="14"/>
    <n v="6"/>
    <n v="2"/>
    <n v="4"/>
    <n v="2"/>
    <n v="0"/>
    <n v="0"/>
    <n v="5"/>
    <n v="1"/>
    <n v="1"/>
    <n v="2"/>
    <n v="1"/>
    <n v="0"/>
    <n v="5"/>
  </r>
  <r>
    <x v="2"/>
    <x v="32"/>
    <x v="0"/>
    <x v="2"/>
    <x v="54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32"/>
    <x v="0"/>
    <x v="2"/>
    <x v="27"/>
    <x v="11"/>
    <n v="37"/>
    <n v="19"/>
    <n v="9"/>
    <n v="6"/>
    <n v="1"/>
    <n v="2"/>
    <n v="1"/>
    <n v="0"/>
    <n v="13"/>
    <n v="2"/>
    <n v="4"/>
    <n v="6"/>
    <n v="1"/>
    <n v="0"/>
    <n v="5"/>
  </r>
  <r>
    <x v="2"/>
    <x v="32"/>
    <x v="0"/>
    <x v="1"/>
    <x v="71"/>
    <x v="11"/>
    <n v="6"/>
    <n v="0"/>
    <n v="0"/>
    <n v="0"/>
    <n v="0"/>
    <n v="0"/>
    <n v="0"/>
    <n v="0"/>
    <n v="0"/>
    <n v="0"/>
    <n v="0"/>
    <n v="0"/>
    <n v="0"/>
    <n v="0"/>
    <n v="6"/>
  </r>
  <r>
    <x v="2"/>
    <x v="32"/>
    <x v="1"/>
    <x v="3"/>
    <x v="36"/>
    <x v="12"/>
    <n v="368"/>
    <n v="360"/>
    <n v="41"/>
    <n v="49"/>
    <n v="74"/>
    <n v="89"/>
    <n v="89"/>
    <n v="18"/>
    <n v="4"/>
    <n v="0"/>
    <n v="0"/>
    <n v="0"/>
    <n v="4"/>
    <n v="0"/>
    <n v="4"/>
  </r>
  <r>
    <x v="2"/>
    <x v="32"/>
    <x v="1"/>
    <x v="4"/>
    <x v="39"/>
    <x v="13"/>
    <n v="238"/>
    <n v="223"/>
    <n v="23"/>
    <n v="26"/>
    <n v="24"/>
    <n v="47"/>
    <n v="91"/>
    <n v="12"/>
    <n v="13"/>
    <n v="1"/>
    <n v="2"/>
    <n v="7"/>
    <n v="3"/>
    <n v="0"/>
    <n v="2"/>
  </r>
  <r>
    <x v="2"/>
    <x v="32"/>
    <x v="1"/>
    <x v="4"/>
    <x v="38"/>
    <x v="14"/>
    <n v="401"/>
    <n v="379"/>
    <n v="23"/>
    <n v="27"/>
    <n v="74"/>
    <n v="121"/>
    <n v="116"/>
    <n v="18"/>
    <n v="15"/>
    <n v="5"/>
    <n v="1"/>
    <n v="7"/>
    <n v="2"/>
    <n v="0"/>
    <n v="7"/>
  </r>
  <r>
    <x v="2"/>
    <x v="32"/>
    <x v="1"/>
    <x v="3"/>
    <x v="37"/>
    <x v="12"/>
    <n v="107"/>
    <n v="87"/>
    <n v="10"/>
    <n v="12"/>
    <n v="14"/>
    <n v="19"/>
    <n v="25"/>
    <n v="7"/>
    <n v="5"/>
    <n v="0"/>
    <n v="0"/>
    <n v="0"/>
    <n v="5"/>
    <n v="0"/>
    <n v="15"/>
  </r>
  <r>
    <x v="2"/>
    <x v="32"/>
    <x v="2"/>
    <x v="7"/>
    <x v="66"/>
    <x v="12"/>
    <n v="24"/>
    <n v="24"/>
    <n v="7"/>
    <n v="6"/>
    <n v="3"/>
    <n v="5"/>
    <n v="3"/>
    <n v="0"/>
    <n v="0"/>
    <n v="0"/>
    <n v="0"/>
    <n v="0"/>
    <n v="0"/>
    <n v="0"/>
    <n v="0"/>
  </r>
  <r>
    <x v="2"/>
    <x v="32"/>
    <x v="2"/>
    <x v="7"/>
    <x v="43"/>
    <x v="12"/>
    <n v="17"/>
    <n v="17"/>
    <n v="3"/>
    <n v="4"/>
    <n v="4"/>
    <n v="2"/>
    <n v="2"/>
    <n v="2"/>
    <n v="0"/>
    <n v="0"/>
    <n v="0"/>
    <n v="0"/>
    <n v="0"/>
    <n v="0"/>
    <n v="0"/>
  </r>
  <r>
    <x v="2"/>
    <x v="32"/>
    <x v="2"/>
    <x v="5"/>
    <x v="65"/>
    <x v="12"/>
    <n v="18"/>
    <n v="18"/>
    <n v="5"/>
    <n v="3"/>
    <n v="5"/>
    <n v="3"/>
    <n v="2"/>
    <n v="0"/>
    <n v="0"/>
    <n v="0"/>
    <n v="0"/>
    <n v="0"/>
    <n v="0"/>
    <n v="0"/>
    <n v="0"/>
  </r>
  <r>
    <x v="2"/>
    <x v="32"/>
    <x v="2"/>
    <x v="7"/>
    <x v="44"/>
    <x v="12"/>
    <n v="30"/>
    <n v="30"/>
    <n v="7"/>
    <n v="3"/>
    <n v="6"/>
    <n v="6"/>
    <n v="8"/>
    <n v="0"/>
    <n v="0"/>
    <n v="0"/>
    <n v="0"/>
    <n v="0"/>
    <n v="0"/>
    <n v="0"/>
    <n v="0"/>
  </r>
  <r>
    <x v="2"/>
    <x v="32"/>
    <x v="2"/>
    <x v="6"/>
    <x v="41"/>
    <x v="15"/>
    <n v="84"/>
    <n v="82"/>
    <n v="6"/>
    <n v="9"/>
    <n v="26"/>
    <n v="35"/>
    <n v="6"/>
    <n v="0"/>
    <n v="1"/>
    <n v="0"/>
    <n v="0"/>
    <n v="0"/>
    <n v="1"/>
    <n v="0"/>
    <n v="1"/>
  </r>
  <r>
    <x v="2"/>
    <x v="32"/>
    <x v="2"/>
    <x v="5"/>
    <x v="47"/>
    <x v="12"/>
    <n v="6"/>
    <n v="4"/>
    <n v="0"/>
    <n v="1"/>
    <n v="0"/>
    <n v="2"/>
    <n v="0"/>
    <n v="1"/>
    <n v="0"/>
    <n v="0"/>
    <n v="0"/>
    <n v="0"/>
    <n v="0"/>
    <n v="0"/>
    <n v="2"/>
  </r>
  <r>
    <x v="2"/>
    <x v="32"/>
    <x v="2"/>
    <x v="9"/>
    <x v="46"/>
    <x v="12"/>
    <n v="50"/>
    <n v="45"/>
    <n v="19"/>
    <n v="13"/>
    <n v="7"/>
    <n v="5"/>
    <n v="0"/>
    <n v="1"/>
    <n v="3"/>
    <n v="0"/>
    <n v="0"/>
    <n v="1"/>
    <n v="2"/>
    <n v="0"/>
    <n v="2"/>
  </r>
  <r>
    <x v="2"/>
    <x v="33"/>
    <x v="0"/>
    <x v="2"/>
    <x v="30"/>
    <x v="11"/>
    <n v="47"/>
    <n v="16"/>
    <n v="6"/>
    <n v="3"/>
    <n v="3"/>
    <n v="3"/>
    <n v="1"/>
    <n v="0"/>
    <n v="16"/>
    <n v="7"/>
    <n v="3"/>
    <n v="6"/>
    <n v="0"/>
    <n v="0"/>
    <n v="15"/>
  </r>
  <r>
    <x v="2"/>
    <x v="33"/>
    <x v="0"/>
    <x v="2"/>
    <x v="11"/>
    <x v="11"/>
    <n v="25"/>
    <n v="1"/>
    <n v="1"/>
    <n v="0"/>
    <n v="0"/>
    <n v="0"/>
    <n v="0"/>
    <n v="0"/>
    <n v="15"/>
    <n v="7"/>
    <n v="3"/>
    <n v="3"/>
    <n v="2"/>
    <n v="0"/>
    <n v="9"/>
  </r>
  <r>
    <x v="2"/>
    <x v="33"/>
    <x v="0"/>
    <x v="2"/>
    <x v="18"/>
    <x v="11"/>
    <n v="3"/>
    <n v="0"/>
    <n v="0"/>
    <n v="0"/>
    <n v="0"/>
    <n v="0"/>
    <n v="0"/>
    <n v="0"/>
    <n v="1"/>
    <n v="0"/>
    <n v="1"/>
    <n v="0"/>
    <n v="0"/>
    <n v="0"/>
    <n v="2"/>
  </r>
  <r>
    <x v="2"/>
    <x v="33"/>
    <x v="0"/>
    <x v="2"/>
    <x v="31"/>
    <x v="11"/>
    <n v="27"/>
    <n v="12"/>
    <n v="8"/>
    <n v="2"/>
    <n v="2"/>
    <n v="0"/>
    <n v="0"/>
    <n v="0"/>
    <n v="14"/>
    <n v="2"/>
    <n v="4"/>
    <n v="3"/>
    <n v="5"/>
    <n v="0"/>
    <n v="1"/>
  </r>
  <r>
    <x v="2"/>
    <x v="33"/>
    <x v="0"/>
    <x v="2"/>
    <x v="5"/>
    <x v="11"/>
    <n v="30"/>
    <n v="6"/>
    <n v="3"/>
    <n v="0"/>
    <n v="3"/>
    <n v="0"/>
    <n v="0"/>
    <n v="0"/>
    <n v="11"/>
    <n v="4"/>
    <n v="4"/>
    <n v="3"/>
    <n v="0"/>
    <n v="0"/>
    <n v="13"/>
  </r>
  <r>
    <x v="2"/>
    <x v="33"/>
    <x v="0"/>
    <x v="0"/>
    <x v="16"/>
    <x v="11"/>
    <n v="16"/>
    <n v="1"/>
    <n v="0"/>
    <n v="1"/>
    <n v="0"/>
    <n v="0"/>
    <n v="0"/>
    <n v="0"/>
    <n v="13"/>
    <n v="9"/>
    <n v="2"/>
    <n v="2"/>
    <n v="0"/>
    <n v="0"/>
    <n v="2"/>
  </r>
  <r>
    <x v="2"/>
    <x v="33"/>
    <x v="0"/>
    <x v="2"/>
    <x v="25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33"/>
    <x v="0"/>
    <x v="2"/>
    <x v="20"/>
    <x v="11"/>
    <n v="19"/>
    <n v="2"/>
    <n v="2"/>
    <n v="0"/>
    <n v="0"/>
    <n v="0"/>
    <n v="0"/>
    <n v="0"/>
    <n v="15"/>
    <n v="9"/>
    <n v="1"/>
    <n v="4"/>
    <n v="1"/>
    <n v="0"/>
    <n v="2"/>
  </r>
  <r>
    <x v="2"/>
    <x v="33"/>
    <x v="0"/>
    <x v="1"/>
    <x v="4"/>
    <x v="11"/>
    <n v="18"/>
    <n v="0"/>
    <n v="0"/>
    <n v="0"/>
    <n v="0"/>
    <n v="0"/>
    <n v="0"/>
    <n v="0"/>
    <n v="9"/>
    <n v="6"/>
    <n v="1"/>
    <n v="2"/>
    <n v="0"/>
    <n v="0"/>
    <n v="9"/>
  </r>
  <r>
    <x v="2"/>
    <x v="33"/>
    <x v="0"/>
    <x v="2"/>
    <x v="19"/>
    <x v="11"/>
    <n v="24"/>
    <n v="21"/>
    <n v="9"/>
    <n v="6"/>
    <n v="5"/>
    <n v="1"/>
    <n v="0"/>
    <n v="0"/>
    <n v="3"/>
    <n v="0"/>
    <n v="2"/>
    <n v="1"/>
    <n v="0"/>
    <n v="0"/>
    <n v="0"/>
  </r>
  <r>
    <x v="2"/>
    <x v="33"/>
    <x v="0"/>
    <x v="1"/>
    <x v="48"/>
    <x v="11"/>
    <n v="24"/>
    <n v="8"/>
    <n v="5"/>
    <n v="2"/>
    <n v="1"/>
    <n v="0"/>
    <n v="0"/>
    <n v="0"/>
    <n v="12"/>
    <n v="5"/>
    <n v="3"/>
    <n v="1"/>
    <n v="3"/>
    <n v="0"/>
    <n v="4"/>
  </r>
  <r>
    <x v="2"/>
    <x v="33"/>
    <x v="0"/>
    <x v="2"/>
    <x v="29"/>
    <x v="11"/>
    <n v="9"/>
    <n v="0"/>
    <n v="0"/>
    <n v="0"/>
    <n v="0"/>
    <n v="0"/>
    <n v="0"/>
    <n v="0"/>
    <n v="5"/>
    <n v="2"/>
    <n v="3"/>
    <n v="0"/>
    <n v="0"/>
    <n v="0"/>
    <n v="4"/>
  </r>
  <r>
    <x v="2"/>
    <x v="33"/>
    <x v="0"/>
    <x v="2"/>
    <x v="15"/>
    <x v="11"/>
    <n v="18"/>
    <n v="0"/>
    <n v="0"/>
    <n v="0"/>
    <n v="0"/>
    <n v="0"/>
    <n v="0"/>
    <n v="0"/>
    <n v="17"/>
    <n v="8"/>
    <n v="7"/>
    <n v="2"/>
    <n v="0"/>
    <n v="0"/>
    <n v="1"/>
  </r>
  <r>
    <x v="2"/>
    <x v="33"/>
    <x v="0"/>
    <x v="1"/>
    <x v="24"/>
    <x v="11"/>
    <n v="203"/>
    <n v="146"/>
    <n v="32"/>
    <n v="34"/>
    <n v="29"/>
    <n v="30"/>
    <n v="21"/>
    <n v="0"/>
    <n v="52"/>
    <n v="25"/>
    <n v="10"/>
    <n v="15"/>
    <n v="2"/>
    <n v="0"/>
    <n v="5"/>
  </r>
  <r>
    <x v="2"/>
    <x v="33"/>
    <x v="0"/>
    <x v="0"/>
    <x v="8"/>
    <x v="11"/>
    <n v="6"/>
    <n v="2"/>
    <n v="0"/>
    <n v="0"/>
    <n v="1"/>
    <n v="0"/>
    <n v="1"/>
    <n v="0"/>
    <n v="1"/>
    <n v="0"/>
    <n v="0"/>
    <n v="1"/>
    <n v="0"/>
    <n v="0"/>
    <n v="3"/>
  </r>
  <r>
    <x v="2"/>
    <x v="33"/>
    <x v="0"/>
    <x v="1"/>
    <x v="35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3"/>
    <x v="0"/>
    <x v="2"/>
    <x v="13"/>
    <x v="11"/>
    <n v="19"/>
    <n v="9"/>
    <n v="6"/>
    <n v="1"/>
    <n v="2"/>
    <n v="0"/>
    <n v="0"/>
    <n v="0"/>
    <n v="10"/>
    <n v="2"/>
    <n v="5"/>
    <n v="1"/>
    <n v="2"/>
    <n v="0"/>
    <n v="0"/>
  </r>
  <r>
    <x v="2"/>
    <x v="33"/>
    <x v="0"/>
    <x v="2"/>
    <x v="6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3"/>
    <x v="0"/>
    <x v="1"/>
    <x v="26"/>
    <x v="11"/>
    <n v="44"/>
    <n v="16"/>
    <n v="10"/>
    <n v="4"/>
    <n v="1"/>
    <n v="1"/>
    <n v="0"/>
    <n v="0"/>
    <n v="22"/>
    <n v="7"/>
    <n v="6"/>
    <n v="7"/>
    <n v="2"/>
    <n v="0"/>
    <n v="6"/>
  </r>
  <r>
    <x v="2"/>
    <x v="33"/>
    <x v="0"/>
    <x v="2"/>
    <x v="21"/>
    <x v="11"/>
    <n v="82"/>
    <n v="39"/>
    <n v="13"/>
    <n v="15"/>
    <n v="9"/>
    <n v="2"/>
    <n v="0"/>
    <n v="0"/>
    <n v="37"/>
    <n v="14"/>
    <n v="8"/>
    <n v="9"/>
    <n v="6"/>
    <n v="0"/>
    <n v="6"/>
  </r>
  <r>
    <x v="2"/>
    <x v="33"/>
    <x v="0"/>
    <x v="1"/>
    <x v="3"/>
    <x v="11"/>
    <n v="22"/>
    <n v="2"/>
    <n v="0"/>
    <n v="1"/>
    <n v="1"/>
    <n v="0"/>
    <n v="0"/>
    <n v="0"/>
    <n v="15"/>
    <n v="7"/>
    <n v="5"/>
    <n v="2"/>
    <n v="1"/>
    <n v="0"/>
    <n v="5"/>
  </r>
  <r>
    <x v="2"/>
    <x v="33"/>
    <x v="1"/>
    <x v="4"/>
    <x v="38"/>
    <x v="14"/>
    <n v="268"/>
    <n v="143"/>
    <n v="25"/>
    <n v="27"/>
    <n v="34"/>
    <n v="35"/>
    <n v="18"/>
    <n v="4"/>
    <n v="97"/>
    <n v="24"/>
    <n v="31"/>
    <n v="36"/>
    <n v="6"/>
    <n v="0"/>
    <n v="28"/>
  </r>
  <r>
    <x v="2"/>
    <x v="33"/>
    <x v="1"/>
    <x v="3"/>
    <x v="37"/>
    <x v="12"/>
    <n v="32"/>
    <n v="32"/>
    <n v="2"/>
    <n v="4"/>
    <n v="7"/>
    <n v="9"/>
    <n v="10"/>
    <n v="0"/>
    <n v="0"/>
    <n v="0"/>
    <n v="0"/>
    <n v="0"/>
    <n v="0"/>
    <n v="0"/>
    <n v="0"/>
  </r>
  <r>
    <x v="2"/>
    <x v="33"/>
    <x v="1"/>
    <x v="4"/>
    <x v="39"/>
    <x v="13"/>
    <n v="400"/>
    <n v="322"/>
    <n v="49"/>
    <n v="43"/>
    <n v="51"/>
    <n v="62"/>
    <n v="103"/>
    <n v="14"/>
    <n v="71"/>
    <n v="23"/>
    <n v="20"/>
    <n v="18"/>
    <n v="10"/>
    <n v="0"/>
    <n v="7"/>
  </r>
  <r>
    <x v="2"/>
    <x v="33"/>
    <x v="1"/>
    <x v="3"/>
    <x v="36"/>
    <x v="12"/>
    <n v="226"/>
    <n v="225"/>
    <n v="21"/>
    <n v="34"/>
    <n v="44"/>
    <n v="51"/>
    <n v="61"/>
    <n v="14"/>
    <n v="0"/>
    <n v="0"/>
    <n v="0"/>
    <n v="0"/>
    <n v="0"/>
    <n v="0"/>
    <n v="1"/>
  </r>
  <r>
    <x v="2"/>
    <x v="33"/>
    <x v="2"/>
    <x v="6"/>
    <x v="41"/>
    <x v="15"/>
    <n v="44"/>
    <n v="40"/>
    <n v="4"/>
    <n v="3"/>
    <n v="8"/>
    <n v="16"/>
    <n v="8"/>
    <n v="1"/>
    <n v="4"/>
    <n v="0"/>
    <n v="0"/>
    <n v="3"/>
    <n v="1"/>
    <n v="0"/>
    <n v="0"/>
  </r>
  <r>
    <x v="2"/>
    <x v="33"/>
    <x v="2"/>
    <x v="7"/>
    <x v="44"/>
    <x v="12"/>
    <n v="13"/>
    <n v="13"/>
    <n v="1"/>
    <n v="6"/>
    <n v="1"/>
    <n v="5"/>
    <n v="0"/>
    <n v="0"/>
    <n v="0"/>
    <n v="0"/>
    <n v="0"/>
    <n v="0"/>
    <n v="0"/>
    <n v="0"/>
    <n v="0"/>
  </r>
  <r>
    <x v="2"/>
    <x v="33"/>
    <x v="2"/>
    <x v="5"/>
    <x v="47"/>
    <x v="12"/>
    <n v="23"/>
    <n v="21"/>
    <n v="5"/>
    <n v="5"/>
    <n v="5"/>
    <n v="4"/>
    <n v="2"/>
    <n v="0"/>
    <n v="2"/>
    <n v="0"/>
    <n v="0"/>
    <n v="0"/>
    <n v="2"/>
    <n v="0"/>
    <n v="0"/>
  </r>
  <r>
    <x v="2"/>
    <x v="33"/>
    <x v="2"/>
    <x v="5"/>
    <x v="77"/>
    <x v="12"/>
    <n v="22"/>
    <n v="21"/>
    <n v="9"/>
    <n v="4"/>
    <n v="4"/>
    <n v="2"/>
    <n v="2"/>
    <n v="0"/>
    <n v="0"/>
    <n v="0"/>
    <n v="0"/>
    <n v="0"/>
    <n v="0"/>
    <n v="0"/>
    <n v="1"/>
  </r>
  <r>
    <x v="2"/>
    <x v="33"/>
    <x v="2"/>
    <x v="9"/>
    <x v="46"/>
    <x v="12"/>
    <n v="24"/>
    <n v="22"/>
    <n v="15"/>
    <n v="3"/>
    <n v="2"/>
    <n v="2"/>
    <n v="0"/>
    <n v="0"/>
    <n v="1"/>
    <n v="0"/>
    <n v="0"/>
    <n v="0"/>
    <n v="1"/>
    <n v="0"/>
    <n v="1"/>
  </r>
  <r>
    <x v="2"/>
    <x v="33"/>
    <x v="2"/>
    <x v="7"/>
    <x v="43"/>
    <x v="12"/>
    <n v="16"/>
    <n v="16"/>
    <n v="1"/>
    <n v="2"/>
    <n v="5"/>
    <n v="6"/>
    <n v="2"/>
    <n v="0"/>
    <n v="0"/>
    <n v="0"/>
    <n v="0"/>
    <n v="0"/>
    <n v="0"/>
    <n v="0"/>
    <n v="0"/>
  </r>
  <r>
    <x v="2"/>
    <x v="34"/>
    <x v="0"/>
    <x v="2"/>
    <x v="56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34"/>
    <x v="0"/>
    <x v="1"/>
    <x v="3"/>
    <x v="11"/>
    <n v="20"/>
    <n v="16"/>
    <n v="11"/>
    <n v="5"/>
    <n v="0"/>
    <n v="0"/>
    <n v="0"/>
    <n v="0"/>
    <n v="3"/>
    <n v="0"/>
    <n v="0"/>
    <n v="2"/>
    <n v="1"/>
    <n v="0"/>
    <n v="1"/>
  </r>
  <r>
    <x v="2"/>
    <x v="34"/>
    <x v="0"/>
    <x v="1"/>
    <x v="62"/>
    <x v="11"/>
    <n v="22"/>
    <n v="8"/>
    <n v="6"/>
    <n v="2"/>
    <n v="0"/>
    <n v="0"/>
    <n v="0"/>
    <n v="0"/>
    <n v="13"/>
    <n v="0"/>
    <n v="6"/>
    <n v="5"/>
    <n v="2"/>
    <n v="0"/>
    <n v="1"/>
  </r>
  <r>
    <x v="2"/>
    <x v="34"/>
    <x v="0"/>
    <x v="0"/>
    <x v="14"/>
    <x v="11"/>
    <n v="26"/>
    <n v="2"/>
    <n v="2"/>
    <n v="0"/>
    <n v="0"/>
    <n v="0"/>
    <n v="0"/>
    <n v="0"/>
    <n v="19"/>
    <n v="7"/>
    <n v="3"/>
    <n v="9"/>
    <n v="0"/>
    <n v="0"/>
    <n v="5"/>
  </r>
  <r>
    <x v="2"/>
    <x v="34"/>
    <x v="0"/>
    <x v="1"/>
    <x v="35"/>
    <x v="11"/>
    <n v="28"/>
    <n v="11"/>
    <n v="10"/>
    <n v="1"/>
    <n v="0"/>
    <n v="0"/>
    <n v="0"/>
    <n v="0"/>
    <n v="15"/>
    <n v="0"/>
    <n v="2"/>
    <n v="12"/>
    <n v="1"/>
    <n v="0"/>
    <n v="2"/>
  </r>
  <r>
    <x v="2"/>
    <x v="34"/>
    <x v="0"/>
    <x v="0"/>
    <x v="23"/>
    <x v="11"/>
    <n v="15"/>
    <n v="1"/>
    <n v="0"/>
    <n v="1"/>
    <n v="0"/>
    <n v="0"/>
    <n v="0"/>
    <n v="0"/>
    <n v="11"/>
    <n v="5"/>
    <n v="3"/>
    <n v="1"/>
    <n v="2"/>
    <n v="0"/>
    <n v="3"/>
  </r>
  <r>
    <x v="2"/>
    <x v="34"/>
    <x v="0"/>
    <x v="1"/>
    <x v="24"/>
    <x v="11"/>
    <n v="114"/>
    <n v="66"/>
    <n v="34"/>
    <n v="17"/>
    <n v="10"/>
    <n v="4"/>
    <n v="1"/>
    <n v="0"/>
    <n v="37"/>
    <n v="7"/>
    <n v="10"/>
    <n v="18"/>
    <n v="2"/>
    <n v="0"/>
    <n v="11"/>
  </r>
  <r>
    <x v="2"/>
    <x v="34"/>
    <x v="0"/>
    <x v="1"/>
    <x v="26"/>
    <x v="11"/>
    <n v="25"/>
    <n v="15"/>
    <n v="10"/>
    <n v="4"/>
    <n v="1"/>
    <n v="0"/>
    <n v="0"/>
    <n v="0"/>
    <n v="9"/>
    <n v="0"/>
    <n v="2"/>
    <n v="5"/>
    <n v="2"/>
    <n v="0"/>
    <n v="1"/>
  </r>
  <r>
    <x v="2"/>
    <x v="34"/>
    <x v="0"/>
    <x v="2"/>
    <x v="25"/>
    <x v="11"/>
    <n v="12"/>
    <n v="0"/>
    <n v="0"/>
    <n v="0"/>
    <n v="0"/>
    <n v="0"/>
    <n v="0"/>
    <n v="0"/>
    <n v="9"/>
    <n v="6"/>
    <n v="3"/>
    <n v="0"/>
    <n v="0"/>
    <n v="0"/>
    <n v="3"/>
  </r>
  <r>
    <x v="2"/>
    <x v="34"/>
    <x v="0"/>
    <x v="1"/>
    <x v="4"/>
    <x v="11"/>
    <n v="40"/>
    <n v="11"/>
    <n v="8"/>
    <n v="1"/>
    <n v="1"/>
    <n v="1"/>
    <n v="0"/>
    <n v="0"/>
    <n v="20"/>
    <n v="6"/>
    <n v="9"/>
    <n v="3"/>
    <n v="2"/>
    <n v="0"/>
    <n v="9"/>
  </r>
  <r>
    <x v="2"/>
    <x v="34"/>
    <x v="0"/>
    <x v="2"/>
    <x v="11"/>
    <x v="11"/>
    <n v="3"/>
    <n v="1"/>
    <n v="1"/>
    <n v="0"/>
    <n v="0"/>
    <n v="0"/>
    <n v="0"/>
    <n v="0"/>
    <n v="1"/>
    <n v="1"/>
    <n v="0"/>
    <n v="0"/>
    <n v="0"/>
    <n v="0"/>
    <n v="1"/>
  </r>
  <r>
    <x v="2"/>
    <x v="34"/>
    <x v="0"/>
    <x v="2"/>
    <x v="29"/>
    <x v="11"/>
    <n v="1"/>
    <n v="0"/>
    <n v="0"/>
    <n v="0"/>
    <n v="0"/>
    <n v="0"/>
    <n v="0"/>
    <n v="0"/>
    <n v="1"/>
    <n v="0"/>
    <n v="0"/>
    <n v="0"/>
    <n v="1"/>
    <n v="0"/>
    <n v="0"/>
  </r>
  <r>
    <x v="2"/>
    <x v="34"/>
    <x v="0"/>
    <x v="2"/>
    <x v="27"/>
    <x v="11"/>
    <n v="16"/>
    <n v="7"/>
    <n v="4"/>
    <n v="3"/>
    <n v="0"/>
    <n v="0"/>
    <n v="0"/>
    <n v="0"/>
    <n v="9"/>
    <n v="4"/>
    <n v="2"/>
    <n v="1"/>
    <n v="2"/>
    <n v="0"/>
    <n v="0"/>
  </r>
  <r>
    <x v="2"/>
    <x v="34"/>
    <x v="0"/>
    <x v="0"/>
    <x v="61"/>
    <x v="11"/>
    <n v="4"/>
    <n v="0"/>
    <n v="0"/>
    <n v="0"/>
    <n v="0"/>
    <n v="0"/>
    <n v="0"/>
    <n v="0"/>
    <n v="2"/>
    <n v="2"/>
    <n v="0"/>
    <n v="0"/>
    <n v="0"/>
    <n v="0"/>
    <n v="2"/>
  </r>
  <r>
    <x v="2"/>
    <x v="34"/>
    <x v="0"/>
    <x v="2"/>
    <x v="10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4"/>
    <x v="0"/>
    <x v="2"/>
    <x v="19"/>
    <x v="11"/>
    <n v="14"/>
    <n v="6"/>
    <n v="2"/>
    <n v="2"/>
    <n v="1"/>
    <n v="0"/>
    <n v="1"/>
    <n v="0"/>
    <n v="8"/>
    <n v="3"/>
    <n v="2"/>
    <n v="2"/>
    <n v="1"/>
    <n v="0"/>
    <n v="0"/>
  </r>
  <r>
    <x v="2"/>
    <x v="34"/>
    <x v="0"/>
    <x v="2"/>
    <x v="55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4"/>
    <x v="0"/>
    <x v="2"/>
    <x v="21"/>
    <x v="11"/>
    <n v="8"/>
    <n v="3"/>
    <n v="2"/>
    <n v="1"/>
    <n v="0"/>
    <n v="0"/>
    <n v="0"/>
    <n v="0"/>
    <n v="4"/>
    <n v="0"/>
    <n v="2"/>
    <n v="1"/>
    <n v="1"/>
    <n v="0"/>
    <n v="1"/>
  </r>
  <r>
    <x v="2"/>
    <x v="34"/>
    <x v="0"/>
    <x v="2"/>
    <x v="50"/>
    <x v="11"/>
    <n v="5"/>
    <n v="1"/>
    <n v="1"/>
    <n v="0"/>
    <n v="0"/>
    <n v="0"/>
    <n v="0"/>
    <n v="0"/>
    <n v="2"/>
    <n v="2"/>
    <n v="0"/>
    <n v="0"/>
    <n v="0"/>
    <n v="0"/>
    <n v="2"/>
  </r>
  <r>
    <x v="2"/>
    <x v="34"/>
    <x v="0"/>
    <x v="2"/>
    <x v="15"/>
    <x v="11"/>
    <n v="4"/>
    <n v="0"/>
    <n v="0"/>
    <n v="0"/>
    <n v="0"/>
    <n v="0"/>
    <n v="0"/>
    <n v="0"/>
    <n v="2"/>
    <n v="0"/>
    <n v="2"/>
    <n v="0"/>
    <n v="0"/>
    <n v="0"/>
    <n v="2"/>
  </r>
  <r>
    <x v="2"/>
    <x v="34"/>
    <x v="0"/>
    <x v="0"/>
    <x v="76"/>
    <x v="11"/>
    <n v="8"/>
    <n v="0"/>
    <n v="0"/>
    <n v="0"/>
    <n v="0"/>
    <n v="0"/>
    <n v="0"/>
    <n v="0"/>
    <n v="6"/>
    <n v="2"/>
    <n v="1"/>
    <n v="1"/>
    <n v="2"/>
    <n v="0"/>
    <n v="2"/>
  </r>
  <r>
    <x v="2"/>
    <x v="34"/>
    <x v="0"/>
    <x v="2"/>
    <x v="31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4"/>
    <x v="0"/>
    <x v="0"/>
    <x v="8"/>
    <x v="11"/>
    <n v="23"/>
    <n v="3"/>
    <n v="1"/>
    <n v="1"/>
    <n v="0"/>
    <n v="1"/>
    <n v="0"/>
    <n v="0"/>
    <n v="17"/>
    <n v="6"/>
    <n v="6"/>
    <n v="4"/>
    <n v="1"/>
    <n v="0"/>
    <n v="3"/>
  </r>
  <r>
    <x v="2"/>
    <x v="34"/>
    <x v="0"/>
    <x v="2"/>
    <x v="5"/>
    <x v="11"/>
    <n v="21"/>
    <n v="8"/>
    <n v="2"/>
    <n v="4"/>
    <n v="1"/>
    <n v="1"/>
    <n v="0"/>
    <n v="0"/>
    <n v="8"/>
    <n v="0"/>
    <n v="5"/>
    <n v="2"/>
    <n v="1"/>
    <n v="0"/>
    <n v="5"/>
  </r>
  <r>
    <x v="2"/>
    <x v="34"/>
    <x v="0"/>
    <x v="1"/>
    <x v="22"/>
    <x v="11"/>
    <n v="11"/>
    <n v="3"/>
    <n v="3"/>
    <n v="0"/>
    <n v="0"/>
    <n v="0"/>
    <n v="0"/>
    <n v="0"/>
    <n v="8"/>
    <n v="3"/>
    <n v="3"/>
    <n v="1"/>
    <n v="1"/>
    <n v="0"/>
    <n v="0"/>
  </r>
  <r>
    <x v="2"/>
    <x v="34"/>
    <x v="0"/>
    <x v="2"/>
    <x v="30"/>
    <x v="11"/>
    <n v="22"/>
    <n v="6"/>
    <n v="2"/>
    <n v="4"/>
    <n v="0"/>
    <n v="0"/>
    <n v="0"/>
    <n v="0"/>
    <n v="13"/>
    <n v="9"/>
    <n v="1"/>
    <n v="1"/>
    <n v="2"/>
    <n v="0"/>
    <n v="3"/>
  </r>
  <r>
    <x v="2"/>
    <x v="34"/>
    <x v="0"/>
    <x v="2"/>
    <x v="6"/>
    <x v="11"/>
    <n v="4"/>
    <n v="0"/>
    <n v="0"/>
    <n v="0"/>
    <n v="0"/>
    <n v="0"/>
    <n v="0"/>
    <n v="0"/>
    <n v="2"/>
    <n v="1"/>
    <n v="1"/>
    <n v="0"/>
    <n v="0"/>
    <n v="0"/>
    <n v="2"/>
  </r>
  <r>
    <x v="2"/>
    <x v="34"/>
    <x v="1"/>
    <x v="3"/>
    <x v="37"/>
    <x v="12"/>
    <n v="146"/>
    <n v="133"/>
    <n v="19"/>
    <n v="28"/>
    <n v="36"/>
    <n v="29"/>
    <n v="16"/>
    <n v="5"/>
    <n v="8"/>
    <n v="0"/>
    <n v="1"/>
    <n v="4"/>
    <n v="3"/>
    <n v="0"/>
    <n v="5"/>
  </r>
  <r>
    <x v="2"/>
    <x v="34"/>
    <x v="1"/>
    <x v="3"/>
    <x v="36"/>
    <x v="12"/>
    <n v="348"/>
    <n v="330"/>
    <n v="53"/>
    <n v="74"/>
    <n v="84"/>
    <n v="69"/>
    <n v="38"/>
    <n v="12"/>
    <n v="10"/>
    <n v="0"/>
    <n v="0"/>
    <n v="3"/>
    <n v="7"/>
    <n v="0"/>
    <n v="8"/>
  </r>
  <r>
    <x v="2"/>
    <x v="34"/>
    <x v="1"/>
    <x v="4"/>
    <x v="38"/>
    <x v="14"/>
    <n v="349"/>
    <n v="312"/>
    <n v="54"/>
    <n v="42"/>
    <n v="90"/>
    <n v="63"/>
    <n v="51"/>
    <n v="12"/>
    <n v="30"/>
    <n v="6"/>
    <n v="6"/>
    <n v="10"/>
    <n v="8"/>
    <n v="0"/>
    <n v="7"/>
  </r>
  <r>
    <x v="2"/>
    <x v="34"/>
    <x v="1"/>
    <x v="4"/>
    <x v="39"/>
    <x v="13"/>
    <n v="334"/>
    <n v="286"/>
    <n v="45"/>
    <n v="49"/>
    <n v="45"/>
    <n v="54"/>
    <n v="76"/>
    <n v="17"/>
    <n v="46"/>
    <n v="14"/>
    <n v="7"/>
    <n v="16"/>
    <n v="9"/>
    <n v="0"/>
    <n v="2"/>
  </r>
  <r>
    <x v="2"/>
    <x v="34"/>
    <x v="2"/>
    <x v="7"/>
    <x v="44"/>
    <x v="12"/>
    <n v="21"/>
    <n v="21"/>
    <n v="7"/>
    <n v="4"/>
    <n v="7"/>
    <n v="1"/>
    <n v="2"/>
    <n v="0"/>
    <n v="0"/>
    <n v="0"/>
    <n v="0"/>
    <n v="0"/>
    <n v="0"/>
    <n v="0"/>
    <n v="0"/>
  </r>
  <r>
    <x v="2"/>
    <x v="34"/>
    <x v="2"/>
    <x v="5"/>
    <x v="47"/>
    <x v="12"/>
    <n v="27"/>
    <n v="27"/>
    <n v="12"/>
    <n v="7"/>
    <n v="4"/>
    <n v="1"/>
    <n v="2"/>
    <n v="1"/>
    <n v="0"/>
    <n v="0"/>
    <n v="0"/>
    <n v="0"/>
    <n v="0"/>
    <n v="0"/>
    <n v="0"/>
  </r>
  <r>
    <x v="2"/>
    <x v="34"/>
    <x v="2"/>
    <x v="7"/>
    <x v="45"/>
    <x v="12"/>
    <n v="12"/>
    <n v="12"/>
    <n v="6"/>
    <n v="3"/>
    <n v="0"/>
    <n v="2"/>
    <n v="0"/>
    <n v="1"/>
    <n v="0"/>
    <n v="0"/>
    <n v="0"/>
    <n v="0"/>
    <n v="0"/>
    <n v="0"/>
    <n v="0"/>
  </r>
  <r>
    <x v="2"/>
    <x v="34"/>
    <x v="2"/>
    <x v="7"/>
    <x v="43"/>
    <x v="12"/>
    <n v="10"/>
    <n v="10"/>
    <n v="4"/>
    <n v="0"/>
    <n v="1"/>
    <n v="2"/>
    <n v="3"/>
    <n v="0"/>
    <n v="0"/>
    <n v="0"/>
    <n v="0"/>
    <n v="0"/>
    <n v="0"/>
    <n v="0"/>
    <n v="0"/>
  </r>
  <r>
    <x v="2"/>
    <x v="34"/>
    <x v="2"/>
    <x v="5"/>
    <x v="77"/>
    <x v="12"/>
    <n v="12"/>
    <n v="12"/>
    <n v="1"/>
    <n v="4"/>
    <n v="6"/>
    <n v="1"/>
    <n v="0"/>
    <n v="0"/>
    <n v="0"/>
    <n v="0"/>
    <n v="0"/>
    <n v="0"/>
    <n v="0"/>
    <n v="0"/>
    <n v="0"/>
  </r>
  <r>
    <x v="2"/>
    <x v="34"/>
    <x v="2"/>
    <x v="5"/>
    <x v="42"/>
    <x v="12"/>
    <n v="40"/>
    <n v="39"/>
    <n v="14"/>
    <n v="13"/>
    <n v="7"/>
    <n v="4"/>
    <n v="1"/>
    <n v="0"/>
    <n v="1"/>
    <n v="0"/>
    <n v="0"/>
    <n v="1"/>
    <n v="0"/>
    <n v="0"/>
    <n v="0"/>
  </r>
  <r>
    <x v="2"/>
    <x v="34"/>
    <x v="2"/>
    <x v="6"/>
    <x v="41"/>
    <x v="15"/>
    <n v="24"/>
    <n v="24"/>
    <n v="7"/>
    <n v="5"/>
    <n v="6"/>
    <n v="6"/>
    <n v="0"/>
    <n v="0"/>
    <n v="0"/>
    <n v="0"/>
    <n v="0"/>
    <n v="0"/>
    <n v="0"/>
    <n v="0"/>
    <n v="0"/>
  </r>
  <r>
    <x v="2"/>
    <x v="34"/>
    <x v="2"/>
    <x v="9"/>
    <x v="46"/>
    <x v="12"/>
    <n v="46"/>
    <n v="44"/>
    <n v="23"/>
    <n v="9"/>
    <n v="7"/>
    <n v="3"/>
    <n v="2"/>
    <n v="0"/>
    <n v="0"/>
    <n v="0"/>
    <n v="0"/>
    <n v="0"/>
    <n v="0"/>
    <n v="0"/>
    <n v="2"/>
  </r>
  <r>
    <x v="2"/>
    <x v="35"/>
    <x v="0"/>
    <x v="1"/>
    <x v="48"/>
    <x v="11"/>
    <n v="48"/>
    <n v="33"/>
    <n v="10"/>
    <n v="6"/>
    <n v="12"/>
    <n v="3"/>
    <n v="2"/>
    <n v="0"/>
    <n v="12"/>
    <n v="1"/>
    <n v="3"/>
    <n v="5"/>
    <n v="3"/>
    <n v="0"/>
    <n v="3"/>
  </r>
  <r>
    <x v="2"/>
    <x v="35"/>
    <x v="0"/>
    <x v="2"/>
    <x v="29"/>
    <x v="11"/>
    <n v="18"/>
    <n v="4"/>
    <n v="4"/>
    <n v="0"/>
    <n v="0"/>
    <n v="0"/>
    <n v="0"/>
    <n v="0"/>
    <n v="11"/>
    <n v="2"/>
    <n v="2"/>
    <n v="5"/>
    <n v="2"/>
    <n v="0"/>
    <n v="3"/>
  </r>
  <r>
    <x v="2"/>
    <x v="35"/>
    <x v="0"/>
    <x v="1"/>
    <x v="4"/>
    <x v="11"/>
    <n v="75"/>
    <n v="34"/>
    <n v="16"/>
    <n v="8"/>
    <n v="7"/>
    <n v="3"/>
    <n v="0"/>
    <n v="0"/>
    <n v="26"/>
    <n v="6"/>
    <n v="8"/>
    <n v="8"/>
    <n v="4"/>
    <n v="0"/>
    <n v="15"/>
  </r>
  <r>
    <x v="2"/>
    <x v="35"/>
    <x v="0"/>
    <x v="2"/>
    <x v="5"/>
    <x v="11"/>
    <n v="31"/>
    <n v="13"/>
    <n v="3"/>
    <n v="6"/>
    <n v="1"/>
    <n v="1"/>
    <n v="2"/>
    <n v="0"/>
    <n v="15"/>
    <n v="9"/>
    <n v="2"/>
    <n v="1"/>
    <n v="3"/>
    <n v="0"/>
    <n v="3"/>
  </r>
  <r>
    <x v="2"/>
    <x v="35"/>
    <x v="0"/>
    <x v="0"/>
    <x v="14"/>
    <x v="11"/>
    <n v="35"/>
    <n v="8"/>
    <n v="7"/>
    <n v="0"/>
    <n v="1"/>
    <n v="0"/>
    <n v="0"/>
    <n v="0"/>
    <n v="20"/>
    <n v="7"/>
    <n v="6"/>
    <n v="6"/>
    <n v="1"/>
    <n v="0"/>
    <n v="7"/>
  </r>
  <r>
    <x v="2"/>
    <x v="35"/>
    <x v="0"/>
    <x v="2"/>
    <x v="20"/>
    <x v="11"/>
    <n v="54"/>
    <n v="28"/>
    <n v="19"/>
    <n v="7"/>
    <n v="1"/>
    <n v="1"/>
    <n v="0"/>
    <n v="0"/>
    <n v="16"/>
    <n v="3"/>
    <n v="7"/>
    <n v="6"/>
    <n v="0"/>
    <n v="0"/>
    <n v="10"/>
  </r>
  <r>
    <x v="2"/>
    <x v="35"/>
    <x v="0"/>
    <x v="1"/>
    <x v="22"/>
    <x v="11"/>
    <n v="16"/>
    <n v="10"/>
    <n v="5"/>
    <n v="3"/>
    <n v="2"/>
    <n v="0"/>
    <n v="0"/>
    <n v="0"/>
    <n v="5"/>
    <n v="1"/>
    <n v="2"/>
    <n v="2"/>
    <n v="0"/>
    <n v="0"/>
    <n v="1"/>
  </r>
  <r>
    <x v="2"/>
    <x v="35"/>
    <x v="0"/>
    <x v="2"/>
    <x v="28"/>
    <x v="11"/>
    <n v="15"/>
    <n v="0"/>
    <n v="0"/>
    <n v="0"/>
    <n v="0"/>
    <n v="0"/>
    <n v="0"/>
    <n v="0"/>
    <n v="8"/>
    <n v="3"/>
    <n v="3"/>
    <n v="2"/>
    <n v="0"/>
    <n v="0"/>
    <n v="7"/>
  </r>
  <r>
    <x v="2"/>
    <x v="35"/>
    <x v="0"/>
    <x v="2"/>
    <x v="21"/>
    <x v="11"/>
    <n v="34"/>
    <n v="5"/>
    <n v="4"/>
    <n v="1"/>
    <n v="0"/>
    <n v="0"/>
    <n v="0"/>
    <n v="0"/>
    <n v="22"/>
    <n v="10"/>
    <n v="5"/>
    <n v="4"/>
    <n v="3"/>
    <n v="0"/>
    <n v="7"/>
  </r>
  <r>
    <x v="2"/>
    <x v="35"/>
    <x v="0"/>
    <x v="1"/>
    <x v="26"/>
    <x v="11"/>
    <n v="19"/>
    <n v="15"/>
    <n v="2"/>
    <n v="6"/>
    <n v="4"/>
    <n v="3"/>
    <n v="0"/>
    <n v="0"/>
    <n v="3"/>
    <n v="0"/>
    <n v="0"/>
    <n v="2"/>
    <n v="1"/>
    <n v="0"/>
    <n v="1"/>
  </r>
  <r>
    <x v="2"/>
    <x v="35"/>
    <x v="0"/>
    <x v="0"/>
    <x v="2"/>
    <x v="11"/>
    <n v="8"/>
    <n v="2"/>
    <n v="1"/>
    <n v="0"/>
    <n v="1"/>
    <n v="0"/>
    <n v="0"/>
    <n v="0"/>
    <n v="5"/>
    <n v="1"/>
    <n v="3"/>
    <n v="1"/>
    <n v="0"/>
    <n v="0"/>
    <n v="1"/>
  </r>
  <r>
    <x v="2"/>
    <x v="35"/>
    <x v="0"/>
    <x v="2"/>
    <x v="18"/>
    <x v="11"/>
    <n v="9"/>
    <n v="0"/>
    <n v="0"/>
    <n v="0"/>
    <n v="0"/>
    <n v="0"/>
    <n v="0"/>
    <n v="0"/>
    <n v="5"/>
    <n v="3"/>
    <n v="1"/>
    <n v="0"/>
    <n v="1"/>
    <n v="0"/>
    <n v="4"/>
  </r>
  <r>
    <x v="2"/>
    <x v="35"/>
    <x v="0"/>
    <x v="2"/>
    <x v="15"/>
    <x v="11"/>
    <n v="12"/>
    <n v="1"/>
    <n v="1"/>
    <n v="0"/>
    <n v="0"/>
    <n v="0"/>
    <n v="0"/>
    <n v="0"/>
    <n v="1"/>
    <n v="1"/>
    <n v="0"/>
    <n v="0"/>
    <n v="0"/>
    <n v="0"/>
    <n v="10"/>
  </r>
  <r>
    <x v="2"/>
    <x v="35"/>
    <x v="0"/>
    <x v="2"/>
    <x v="54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35"/>
    <x v="0"/>
    <x v="0"/>
    <x v="34"/>
    <x v="11"/>
    <n v="75"/>
    <n v="38"/>
    <n v="13"/>
    <n v="10"/>
    <n v="9"/>
    <n v="6"/>
    <n v="0"/>
    <n v="0"/>
    <n v="30"/>
    <n v="10"/>
    <n v="6"/>
    <n v="7"/>
    <n v="7"/>
    <n v="0"/>
    <n v="7"/>
  </r>
  <r>
    <x v="2"/>
    <x v="35"/>
    <x v="0"/>
    <x v="2"/>
    <x v="11"/>
    <x v="11"/>
    <n v="81"/>
    <n v="9"/>
    <n v="6"/>
    <n v="0"/>
    <n v="2"/>
    <n v="1"/>
    <n v="0"/>
    <n v="0"/>
    <n v="38"/>
    <n v="21"/>
    <n v="9"/>
    <n v="5"/>
    <n v="3"/>
    <n v="0"/>
    <n v="34"/>
  </r>
  <r>
    <x v="2"/>
    <x v="35"/>
    <x v="0"/>
    <x v="2"/>
    <x v="31"/>
    <x v="11"/>
    <n v="2"/>
    <n v="1"/>
    <n v="0"/>
    <n v="0"/>
    <n v="1"/>
    <n v="0"/>
    <n v="0"/>
    <n v="0"/>
    <n v="1"/>
    <n v="0"/>
    <n v="0"/>
    <n v="1"/>
    <n v="0"/>
    <n v="0"/>
    <n v="0"/>
  </r>
  <r>
    <x v="2"/>
    <x v="35"/>
    <x v="0"/>
    <x v="1"/>
    <x v="35"/>
    <x v="11"/>
    <n v="302"/>
    <n v="116"/>
    <n v="60"/>
    <n v="31"/>
    <n v="13"/>
    <n v="11"/>
    <n v="1"/>
    <n v="0"/>
    <n v="132"/>
    <n v="42"/>
    <n v="33"/>
    <n v="41"/>
    <n v="16"/>
    <n v="1"/>
    <n v="53"/>
  </r>
  <r>
    <x v="2"/>
    <x v="35"/>
    <x v="0"/>
    <x v="1"/>
    <x v="24"/>
    <x v="11"/>
    <n v="336"/>
    <n v="239"/>
    <n v="69"/>
    <n v="57"/>
    <n v="50"/>
    <n v="44"/>
    <n v="18"/>
    <n v="1"/>
    <n v="74"/>
    <n v="21"/>
    <n v="14"/>
    <n v="23"/>
    <n v="16"/>
    <n v="0"/>
    <n v="23"/>
  </r>
  <r>
    <x v="2"/>
    <x v="35"/>
    <x v="0"/>
    <x v="0"/>
    <x v="16"/>
    <x v="11"/>
    <n v="15"/>
    <n v="10"/>
    <n v="6"/>
    <n v="3"/>
    <n v="1"/>
    <n v="0"/>
    <n v="0"/>
    <n v="0"/>
    <n v="1"/>
    <n v="1"/>
    <n v="0"/>
    <n v="0"/>
    <n v="0"/>
    <n v="0"/>
    <n v="4"/>
  </r>
  <r>
    <x v="2"/>
    <x v="35"/>
    <x v="0"/>
    <x v="2"/>
    <x v="10"/>
    <x v="11"/>
    <n v="13"/>
    <n v="5"/>
    <n v="1"/>
    <n v="3"/>
    <n v="1"/>
    <n v="0"/>
    <n v="0"/>
    <n v="0"/>
    <n v="3"/>
    <n v="3"/>
    <n v="0"/>
    <n v="0"/>
    <n v="0"/>
    <n v="0"/>
    <n v="5"/>
  </r>
  <r>
    <x v="2"/>
    <x v="35"/>
    <x v="0"/>
    <x v="2"/>
    <x v="25"/>
    <x v="11"/>
    <n v="40"/>
    <n v="4"/>
    <n v="3"/>
    <n v="1"/>
    <n v="0"/>
    <n v="0"/>
    <n v="0"/>
    <n v="0"/>
    <n v="16"/>
    <n v="7"/>
    <n v="2"/>
    <n v="6"/>
    <n v="1"/>
    <n v="0"/>
    <n v="20"/>
  </r>
  <r>
    <x v="2"/>
    <x v="35"/>
    <x v="0"/>
    <x v="2"/>
    <x v="6"/>
    <x v="11"/>
    <n v="61"/>
    <n v="8"/>
    <n v="3"/>
    <n v="4"/>
    <n v="0"/>
    <n v="1"/>
    <n v="0"/>
    <n v="0"/>
    <n v="30"/>
    <n v="15"/>
    <n v="11"/>
    <n v="4"/>
    <n v="0"/>
    <n v="0"/>
    <n v="23"/>
  </r>
  <r>
    <x v="2"/>
    <x v="35"/>
    <x v="0"/>
    <x v="2"/>
    <x v="27"/>
    <x v="11"/>
    <n v="24"/>
    <n v="6"/>
    <n v="4"/>
    <n v="2"/>
    <n v="0"/>
    <n v="0"/>
    <n v="0"/>
    <n v="0"/>
    <n v="12"/>
    <n v="4"/>
    <n v="4"/>
    <n v="2"/>
    <n v="2"/>
    <n v="0"/>
    <n v="6"/>
  </r>
  <r>
    <x v="2"/>
    <x v="35"/>
    <x v="0"/>
    <x v="2"/>
    <x v="56"/>
    <x v="11"/>
    <n v="8"/>
    <n v="2"/>
    <n v="0"/>
    <n v="1"/>
    <n v="0"/>
    <n v="1"/>
    <n v="0"/>
    <n v="0"/>
    <n v="6"/>
    <n v="3"/>
    <n v="2"/>
    <n v="1"/>
    <n v="0"/>
    <n v="0"/>
    <n v="0"/>
  </r>
  <r>
    <x v="2"/>
    <x v="35"/>
    <x v="0"/>
    <x v="1"/>
    <x v="72"/>
    <x v="11"/>
    <n v="57"/>
    <n v="20"/>
    <n v="9"/>
    <n v="8"/>
    <n v="3"/>
    <n v="0"/>
    <n v="0"/>
    <n v="0"/>
    <n v="34"/>
    <n v="9"/>
    <n v="13"/>
    <n v="8"/>
    <n v="4"/>
    <n v="0"/>
    <n v="3"/>
  </r>
  <r>
    <x v="2"/>
    <x v="35"/>
    <x v="0"/>
    <x v="1"/>
    <x v="3"/>
    <x v="11"/>
    <n v="19"/>
    <n v="7"/>
    <n v="3"/>
    <n v="4"/>
    <n v="0"/>
    <n v="0"/>
    <n v="0"/>
    <n v="0"/>
    <n v="10"/>
    <n v="1"/>
    <n v="5"/>
    <n v="4"/>
    <n v="0"/>
    <n v="0"/>
    <n v="2"/>
  </r>
  <r>
    <x v="2"/>
    <x v="35"/>
    <x v="0"/>
    <x v="0"/>
    <x v="23"/>
    <x v="11"/>
    <n v="52"/>
    <n v="15"/>
    <n v="9"/>
    <n v="4"/>
    <n v="2"/>
    <n v="0"/>
    <n v="0"/>
    <n v="0"/>
    <n v="25"/>
    <n v="13"/>
    <n v="5"/>
    <n v="4"/>
    <n v="3"/>
    <n v="0"/>
    <n v="12"/>
  </r>
  <r>
    <x v="2"/>
    <x v="35"/>
    <x v="0"/>
    <x v="0"/>
    <x v="8"/>
    <x v="11"/>
    <n v="109"/>
    <n v="26"/>
    <n v="19"/>
    <n v="5"/>
    <n v="0"/>
    <n v="2"/>
    <n v="0"/>
    <n v="0"/>
    <n v="69"/>
    <n v="28"/>
    <n v="20"/>
    <n v="15"/>
    <n v="6"/>
    <n v="0"/>
    <n v="14"/>
  </r>
  <r>
    <x v="2"/>
    <x v="35"/>
    <x v="0"/>
    <x v="2"/>
    <x v="30"/>
    <x v="11"/>
    <n v="55"/>
    <n v="19"/>
    <n v="13"/>
    <n v="5"/>
    <n v="0"/>
    <n v="0"/>
    <n v="1"/>
    <n v="0"/>
    <n v="24"/>
    <n v="7"/>
    <n v="7"/>
    <n v="6"/>
    <n v="4"/>
    <n v="0"/>
    <n v="12"/>
  </r>
  <r>
    <x v="2"/>
    <x v="35"/>
    <x v="0"/>
    <x v="0"/>
    <x v="0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5"/>
    <x v="1"/>
    <x v="3"/>
    <x v="36"/>
    <x v="12"/>
    <n v="812"/>
    <n v="743"/>
    <n v="129"/>
    <n v="122"/>
    <n v="156"/>
    <n v="186"/>
    <n v="122"/>
    <n v="28"/>
    <n v="12"/>
    <n v="0"/>
    <n v="2"/>
    <n v="3"/>
    <n v="7"/>
    <n v="0"/>
    <n v="57"/>
  </r>
  <r>
    <x v="2"/>
    <x v="35"/>
    <x v="1"/>
    <x v="4"/>
    <x v="39"/>
    <x v="13"/>
    <n v="957"/>
    <n v="811"/>
    <n v="110"/>
    <n v="98"/>
    <n v="115"/>
    <n v="151"/>
    <n v="270"/>
    <n v="67"/>
    <n v="111"/>
    <n v="26"/>
    <n v="27"/>
    <n v="44"/>
    <n v="14"/>
    <n v="0"/>
    <n v="35"/>
  </r>
  <r>
    <x v="2"/>
    <x v="35"/>
    <x v="1"/>
    <x v="3"/>
    <x v="37"/>
    <x v="12"/>
    <n v="769"/>
    <n v="734"/>
    <n v="112"/>
    <n v="118"/>
    <n v="122"/>
    <n v="180"/>
    <n v="170"/>
    <n v="32"/>
    <n v="6"/>
    <n v="0"/>
    <n v="0"/>
    <n v="1"/>
    <n v="5"/>
    <n v="2"/>
    <n v="27"/>
  </r>
  <r>
    <x v="2"/>
    <x v="35"/>
    <x v="1"/>
    <x v="4"/>
    <x v="38"/>
    <x v="14"/>
    <n v="714"/>
    <n v="607"/>
    <n v="92"/>
    <n v="96"/>
    <n v="154"/>
    <n v="128"/>
    <n v="117"/>
    <n v="20"/>
    <n v="72"/>
    <n v="9"/>
    <n v="15"/>
    <n v="31"/>
    <n v="17"/>
    <n v="0"/>
    <n v="35"/>
  </r>
  <r>
    <x v="2"/>
    <x v="35"/>
    <x v="2"/>
    <x v="7"/>
    <x v="43"/>
    <x v="12"/>
    <n v="25"/>
    <n v="25"/>
    <n v="4"/>
    <n v="11"/>
    <n v="5"/>
    <n v="4"/>
    <n v="1"/>
    <n v="0"/>
    <n v="0"/>
    <n v="0"/>
    <n v="0"/>
    <n v="0"/>
    <n v="0"/>
    <n v="0"/>
    <n v="0"/>
  </r>
  <r>
    <x v="2"/>
    <x v="35"/>
    <x v="2"/>
    <x v="9"/>
    <x v="46"/>
    <x v="12"/>
    <n v="64"/>
    <n v="60"/>
    <n v="20"/>
    <n v="10"/>
    <n v="12"/>
    <n v="15"/>
    <n v="3"/>
    <n v="0"/>
    <n v="1"/>
    <n v="0"/>
    <n v="0"/>
    <n v="1"/>
    <n v="0"/>
    <n v="0"/>
    <n v="3"/>
  </r>
  <r>
    <x v="2"/>
    <x v="35"/>
    <x v="2"/>
    <x v="7"/>
    <x v="44"/>
    <x v="12"/>
    <n v="26"/>
    <n v="26"/>
    <n v="7"/>
    <n v="10"/>
    <n v="5"/>
    <n v="2"/>
    <n v="2"/>
    <n v="0"/>
    <n v="0"/>
    <n v="0"/>
    <n v="0"/>
    <n v="0"/>
    <n v="0"/>
    <n v="0"/>
    <n v="0"/>
  </r>
  <r>
    <x v="2"/>
    <x v="35"/>
    <x v="2"/>
    <x v="6"/>
    <x v="41"/>
    <x v="15"/>
    <n v="38"/>
    <n v="37"/>
    <n v="0"/>
    <n v="1"/>
    <n v="9"/>
    <n v="10"/>
    <n v="15"/>
    <n v="2"/>
    <n v="1"/>
    <n v="0"/>
    <n v="0"/>
    <n v="0"/>
    <n v="1"/>
    <n v="0"/>
    <n v="0"/>
  </r>
  <r>
    <x v="2"/>
    <x v="35"/>
    <x v="2"/>
    <x v="5"/>
    <x v="58"/>
    <x v="12"/>
    <n v="24"/>
    <n v="23"/>
    <n v="6"/>
    <n v="6"/>
    <n v="7"/>
    <n v="4"/>
    <n v="0"/>
    <n v="0"/>
    <n v="0"/>
    <n v="0"/>
    <n v="0"/>
    <n v="0"/>
    <n v="0"/>
    <n v="0"/>
    <n v="1"/>
  </r>
  <r>
    <x v="2"/>
    <x v="35"/>
    <x v="2"/>
    <x v="5"/>
    <x v="47"/>
    <x v="12"/>
    <n v="29"/>
    <n v="22"/>
    <n v="5"/>
    <n v="3"/>
    <n v="3"/>
    <n v="5"/>
    <n v="4"/>
    <n v="2"/>
    <n v="1"/>
    <n v="0"/>
    <n v="0"/>
    <n v="0"/>
    <n v="1"/>
    <n v="0"/>
    <n v="6"/>
  </r>
  <r>
    <x v="2"/>
    <x v="35"/>
    <x v="2"/>
    <x v="8"/>
    <x v="39"/>
    <x v="13"/>
    <n v="109"/>
    <n v="109"/>
    <n v="2"/>
    <n v="8"/>
    <n v="18"/>
    <n v="22"/>
    <n v="48"/>
    <n v="11"/>
    <n v="0"/>
    <n v="0"/>
    <n v="0"/>
    <n v="0"/>
    <n v="0"/>
    <n v="0"/>
    <n v="0"/>
  </r>
  <r>
    <x v="2"/>
    <x v="35"/>
    <x v="2"/>
    <x v="7"/>
    <x v="45"/>
    <x v="12"/>
    <n v="24"/>
    <n v="23"/>
    <n v="0"/>
    <n v="3"/>
    <n v="7"/>
    <n v="9"/>
    <n v="3"/>
    <n v="1"/>
    <n v="0"/>
    <n v="0"/>
    <n v="0"/>
    <n v="0"/>
    <n v="0"/>
    <n v="0"/>
    <n v="1"/>
  </r>
  <r>
    <x v="2"/>
    <x v="36"/>
    <x v="0"/>
    <x v="0"/>
    <x v="8"/>
    <x v="11"/>
    <n v="69"/>
    <n v="13"/>
    <n v="8"/>
    <n v="2"/>
    <n v="2"/>
    <n v="0"/>
    <n v="1"/>
    <n v="0"/>
    <n v="35"/>
    <n v="18"/>
    <n v="8"/>
    <n v="6"/>
    <n v="3"/>
    <n v="0"/>
    <n v="21"/>
  </r>
  <r>
    <x v="2"/>
    <x v="36"/>
    <x v="0"/>
    <x v="2"/>
    <x v="10"/>
    <x v="11"/>
    <n v="13"/>
    <n v="5"/>
    <n v="3"/>
    <n v="2"/>
    <n v="0"/>
    <n v="0"/>
    <n v="0"/>
    <n v="0"/>
    <n v="4"/>
    <n v="0"/>
    <n v="2"/>
    <n v="1"/>
    <n v="1"/>
    <n v="0"/>
    <n v="4"/>
  </r>
  <r>
    <x v="2"/>
    <x v="36"/>
    <x v="0"/>
    <x v="2"/>
    <x v="55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6"/>
    <x v="0"/>
    <x v="2"/>
    <x v="28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6"/>
    <x v="0"/>
    <x v="2"/>
    <x v="20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6"/>
    <x v="0"/>
    <x v="2"/>
    <x v="31"/>
    <x v="11"/>
    <n v="14"/>
    <n v="3"/>
    <n v="2"/>
    <n v="1"/>
    <n v="0"/>
    <n v="0"/>
    <n v="0"/>
    <n v="0"/>
    <n v="7"/>
    <n v="2"/>
    <n v="2"/>
    <n v="2"/>
    <n v="1"/>
    <n v="0"/>
    <n v="4"/>
  </r>
  <r>
    <x v="2"/>
    <x v="36"/>
    <x v="0"/>
    <x v="2"/>
    <x v="63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36"/>
    <x v="0"/>
    <x v="2"/>
    <x v="89"/>
    <x v="11"/>
    <n v="1"/>
    <n v="0"/>
    <n v="0"/>
    <n v="0"/>
    <n v="0"/>
    <n v="0"/>
    <n v="0"/>
    <n v="0"/>
    <n v="1"/>
    <n v="0"/>
    <n v="0"/>
    <n v="0"/>
    <n v="1"/>
    <n v="0"/>
    <n v="0"/>
  </r>
  <r>
    <x v="2"/>
    <x v="36"/>
    <x v="0"/>
    <x v="2"/>
    <x v="15"/>
    <x v="11"/>
    <n v="1"/>
    <n v="1"/>
    <n v="0"/>
    <n v="0"/>
    <n v="0"/>
    <n v="1"/>
    <n v="0"/>
    <n v="0"/>
    <n v="0"/>
    <n v="0"/>
    <n v="0"/>
    <n v="0"/>
    <n v="0"/>
    <n v="0"/>
    <n v="0"/>
  </r>
  <r>
    <x v="2"/>
    <x v="36"/>
    <x v="0"/>
    <x v="2"/>
    <x v="30"/>
    <x v="11"/>
    <n v="2"/>
    <n v="0"/>
    <n v="0"/>
    <n v="0"/>
    <n v="0"/>
    <n v="0"/>
    <n v="0"/>
    <n v="0"/>
    <n v="2"/>
    <n v="1"/>
    <n v="0"/>
    <n v="0"/>
    <n v="1"/>
    <n v="0"/>
    <n v="0"/>
  </r>
  <r>
    <x v="2"/>
    <x v="36"/>
    <x v="0"/>
    <x v="0"/>
    <x v="23"/>
    <x v="11"/>
    <n v="35"/>
    <n v="3"/>
    <n v="2"/>
    <n v="1"/>
    <n v="0"/>
    <n v="0"/>
    <n v="0"/>
    <n v="0"/>
    <n v="18"/>
    <n v="10"/>
    <n v="5"/>
    <n v="2"/>
    <n v="1"/>
    <n v="0"/>
    <n v="14"/>
  </r>
  <r>
    <x v="2"/>
    <x v="36"/>
    <x v="0"/>
    <x v="1"/>
    <x v="24"/>
    <x v="11"/>
    <n v="75"/>
    <n v="52"/>
    <n v="14"/>
    <n v="18"/>
    <n v="11"/>
    <n v="7"/>
    <n v="2"/>
    <n v="0"/>
    <n v="12"/>
    <n v="2"/>
    <n v="3"/>
    <n v="4"/>
    <n v="3"/>
    <n v="0"/>
    <n v="11"/>
  </r>
  <r>
    <x v="2"/>
    <x v="36"/>
    <x v="0"/>
    <x v="1"/>
    <x v="48"/>
    <x v="11"/>
    <n v="13"/>
    <n v="12"/>
    <n v="3"/>
    <n v="5"/>
    <n v="2"/>
    <n v="2"/>
    <n v="0"/>
    <n v="0"/>
    <n v="0"/>
    <n v="0"/>
    <n v="0"/>
    <n v="0"/>
    <n v="0"/>
    <n v="0"/>
    <n v="1"/>
  </r>
  <r>
    <x v="2"/>
    <x v="36"/>
    <x v="0"/>
    <x v="1"/>
    <x v="26"/>
    <x v="11"/>
    <n v="54"/>
    <n v="10"/>
    <n v="7"/>
    <n v="0"/>
    <n v="2"/>
    <n v="1"/>
    <n v="0"/>
    <n v="0"/>
    <n v="31"/>
    <n v="20"/>
    <n v="3"/>
    <n v="5"/>
    <n v="3"/>
    <n v="0"/>
    <n v="13"/>
  </r>
  <r>
    <x v="2"/>
    <x v="36"/>
    <x v="0"/>
    <x v="2"/>
    <x v="25"/>
    <x v="11"/>
    <n v="24"/>
    <n v="2"/>
    <n v="1"/>
    <n v="0"/>
    <n v="0"/>
    <n v="1"/>
    <n v="0"/>
    <n v="0"/>
    <n v="2"/>
    <n v="1"/>
    <n v="1"/>
    <n v="0"/>
    <n v="0"/>
    <n v="0"/>
    <n v="20"/>
  </r>
  <r>
    <x v="2"/>
    <x v="36"/>
    <x v="0"/>
    <x v="0"/>
    <x v="14"/>
    <x v="11"/>
    <n v="12"/>
    <n v="2"/>
    <n v="2"/>
    <n v="0"/>
    <n v="0"/>
    <n v="0"/>
    <n v="0"/>
    <n v="0"/>
    <n v="6"/>
    <n v="3"/>
    <n v="0"/>
    <n v="1"/>
    <n v="2"/>
    <n v="0"/>
    <n v="4"/>
  </r>
  <r>
    <x v="2"/>
    <x v="36"/>
    <x v="0"/>
    <x v="2"/>
    <x v="54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36"/>
    <x v="0"/>
    <x v="1"/>
    <x v="4"/>
    <x v="11"/>
    <n v="26"/>
    <n v="14"/>
    <n v="5"/>
    <n v="6"/>
    <n v="3"/>
    <n v="0"/>
    <n v="0"/>
    <n v="0"/>
    <n v="11"/>
    <n v="1"/>
    <n v="0"/>
    <n v="4"/>
    <n v="6"/>
    <n v="0"/>
    <n v="1"/>
  </r>
  <r>
    <x v="2"/>
    <x v="36"/>
    <x v="0"/>
    <x v="2"/>
    <x v="18"/>
    <x v="11"/>
    <n v="3"/>
    <n v="1"/>
    <n v="0"/>
    <n v="1"/>
    <n v="0"/>
    <n v="0"/>
    <n v="0"/>
    <n v="0"/>
    <n v="1"/>
    <n v="1"/>
    <n v="0"/>
    <n v="0"/>
    <n v="0"/>
    <n v="0"/>
    <n v="1"/>
  </r>
  <r>
    <x v="2"/>
    <x v="36"/>
    <x v="0"/>
    <x v="1"/>
    <x v="35"/>
    <x v="11"/>
    <n v="20"/>
    <n v="14"/>
    <n v="7"/>
    <n v="3"/>
    <n v="3"/>
    <n v="0"/>
    <n v="1"/>
    <n v="0"/>
    <n v="6"/>
    <n v="1"/>
    <n v="2"/>
    <n v="2"/>
    <n v="1"/>
    <n v="0"/>
    <n v="0"/>
  </r>
  <r>
    <x v="2"/>
    <x v="36"/>
    <x v="0"/>
    <x v="0"/>
    <x v="0"/>
    <x v="11"/>
    <n v="14"/>
    <n v="1"/>
    <n v="0"/>
    <n v="0"/>
    <n v="1"/>
    <n v="0"/>
    <n v="0"/>
    <n v="0"/>
    <n v="3"/>
    <n v="3"/>
    <n v="0"/>
    <n v="0"/>
    <n v="0"/>
    <n v="0"/>
    <n v="10"/>
  </r>
  <r>
    <x v="2"/>
    <x v="36"/>
    <x v="0"/>
    <x v="2"/>
    <x v="21"/>
    <x v="11"/>
    <n v="3"/>
    <n v="0"/>
    <n v="0"/>
    <n v="0"/>
    <n v="0"/>
    <n v="0"/>
    <n v="0"/>
    <n v="0"/>
    <n v="1"/>
    <n v="0"/>
    <n v="1"/>
    <n v="0"/>
    <n v="0"/>
    <n v="0"/>
    <n v="2"/>
  </r>
  <r>
    <x v="2"/>
    <x v="36"/>
    <x v="0"/>
    <x v="2"/>
    <x v="6"/>
    <x v="11"/>
    <n v="24"/>
    <n v="1"/>
    <n v="1"/>
    <n v="0"/>
    <n v="0"/>
    <n v="0"/>
    <n v="0"/>
    <n v="0"/>
    <n v="10"/>
    <n v="5"/>
    <n v="2"/>
    <n v="1"/>
    <n v="2"/>
    <n v="0"/>
    <n v="13"/>
  </r>
  <r>
    <x v="2"/>
    <x v="36"/>
    <x v="0"/>
    <x v="0"/>
    <x v="2"/>
    <x v="11"/>
    <n v="12"/>
    <n v="3"/>
    <n v="3"/>
    <n v="0"/>
    <n v="0"/>
    <n v="0"/>
    <n v="0"/>
    <n v="0"/>
    <n v="5"/>
    <n v="1"/>
    <n v="1"/>
    <n v="2"/>
    <n v="1"/>
    <n v="0"/>
    <n v="4"/>
  </r>
  <r>
    <x v="2"/>
    <x v="36"/>
    <x v="0"/>
    <x v="2"/>
    <x v="5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36"/>
    <x v="0"/>
    <x v="2"/>
    <x v="19"/>
    <x v="11"/>
    <n v="11"/>
    <n v="9"/>
    <n v="4"/>
    <n v="4"/>
    <n v="0"/>
    <n v="0"/>
    <n v="1"/>
    <n v="0"/>
    <n v="2"/>
    <n v="0"/>
    <n v="0"/>
    <n v="0"/>
    <n v="2"/>
    <n v="0"/>
    <n v="0"/>
  </r>
  <r>
    <x v="2"/>
    <x v="36"/>
    <x v="0"/>
    <x v="2"/>
    <x v="9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36"/>
    <x v="1"/>
    <x v="3"/>
    <x v="36"/>
    <x v="12"/>
    <n v="132"/>
    <n v="123"/>
    <n v="24"/>
    <n v="22"/>
    <n v="27"/>
    <n v="30"/>
    <n v="15"/>
    <n v="5"/>
    <n v="6"/>
    <n v="0"/>
    <n v="0"/>
    <n v="2"/>
    <n v="4"/>
    <n v="0"/>
    <n v="3"/>
  </r>
  <r>
    <x v="2"/>
    <x v="36"/>
    <x v="1"/>
    <x v="4"/>
    <x v="38"/>
    <x v="14"/>
    <n v="119"/>
    <n v="107"/>
    <n v="15"/>
    <n v="14"/>
    <n v="23"/>
    <n v="21"/>
    <n v="28"/>
    <n v="6"/>
    <n v="12"/>
    <n v="1"/>
    <n v="2"/>
    <n v="5"/>
    <n v="4"/>
    <n v="0"/>
    <n v="0"/>
  </r>
  <r>
    <x v="2"/>
    <x v="36"/>
    <x v="1"/>
    <x v="3"/>
    <x v="37"/>
    <x v="12"/>
    <n v="161"/>
    <n v="156"/>
    <n v="24"/>
    <n v="30"/>
    <n v="47"/>
    <n v="34"/>
    <n v="18"/>
    <n v="3"/>
    <n v="0"/>
    <n v="0"/>
    <n v="0"/>
    <n v="0"/>
    <n v="0"/>
    <n v="0"/>
    <n v="5"/>
  </r>
  <r>
    <x v="2"/>
    <x v="36"/>
    <x v="1"/>
    <x v="4"/>
    <x v="39"/>
    <x v="13"/>
    <n v="211"/>
    <n v="160"/>
    <n v="31"/>
    <n v="24"/>
    <n v="25"/>
    <n v="28"/>
    <n v="40"/>
    <n v="12"/>
    <n v="39"/>
    <n v="20"/>
    <n v="3"/>
    <n v="8"/>
    <n v="8"/>
    <n v="0"/>
    <n v="12"/>
  </r>
  <r>
    <x v="2"/>
    <x v="36"/>
    <x v="2"/>
    <x v="7"/>
    <x v="44"/>
    <x v="12"/>
    <n v="18"/>
    <n v="17"/>
    <n v="6"/>
    <n v="5"/>
    <n v="2"/>
    <n v="2"/>
    <n v="2"/>
    <n v="0"/>
    <n v="0"/>
    <n v="0"/>
    <n v="0"/>
    <n v="0"/>
    <n v="0"/>
    <n v="0"/>
    <n v="1"/>
  </r>
  <r>
    <x v="2"/>
    <x v="36"/>
    <x v="2"/>
    <x v="9"/>
    <x v="46"/>
    <x v="12"/>
    <n v="24"/>
    <n v="24"/>
    <n v="9"/>
    <n v="6"/>
    <n v="4"/>
    <n v="3"/>
    <n v="2"/>
    <n v="0"/>
    <n v="0"/>
    <n v="0"/>
    <n v="0"/>
    <n v="0"/>
    <n v="0"/>
    <n v="0"/>
    <n v="0"/>
  </r>
  <r>
    <x v="2"/>
    <x v="36"/>
    <x v="2"/>
    <x v="7"/>
    <x v="45"/>
    <x v="12"/>
    <n v="10"/>
    <n v="10"/>
    <n v="4"/>
    <n v="0"/>
    <n v="2"/>
    <n v="1"/>
    <n v="3"/>
    <n v="0"/>
    <n v="0"/>
    <n v="0"/>
    <n v="0"/>
    <n v="0"/>
    <n v="0"/>
    <n v="0"/>
    <n v="0"/>
  </r>
  <r>
    <x v="2"/>
    <x v="36"/>
    <x v="2"/>
    <x v="7"/>
    <x v="43"/>
    <x v="12"/>
    <n v="17"/>
    <n v="15"/>
    <n v="5"/>
    <n v="5"/>
    <n v="4"/>
    <n v="1"/>
    <n v="0"/>
    <n v="0"/>
    <n v="1"/>
    <n v="0"/>
    <n v="0"/>
    <n v="0"/>
    <n v="1"/>
    <n v="0"/>
    <n v="1"/>
  </r>
  <r>
    <x v="2"/>
    <x v="36"/>
    <x v="2"/>
    <x v="7"/>
    <x v="66"/>
    <x v="12"/>
    <n v="9"/>
    <n v="7"/>
    <n v="1"/>
    <n v="2"/>
    <n v="1"/>
    <n v="2"/>
    <n v="0"/>
    <n v="1"/>
    <n v="1"/>
    <n v="0"/>
    <n v="0"/>
    <n v="0"/>
    <n v="1"/>
    <n v="0"/>
    <n v="1"/>
  </r>
  <r>
    <x v="2"/>
    <x v="36"/>
    <x v="2"/>
    <x v="6"/>
    <x v="41"/>
    <x v="15"/>
    <n v="27"/>
    <n v="25"/>
    <n v="4"/>
    <n v="5"/>
    <n v="6"/>
    <n v="6"/>
    <n v="4"/>
    <n v="0"/>
    <n v="2"/>
    <n v="0"/>
    <n v="0"/>
    <n v="1"/>
    <n v="1"/>
    <n v="0"/>
    <n v="0"/>
  </r>
  <r>
    <x v="2"/>
    <x v="36"/>
    <x v="2"/>
    <x v="5"/>
    <x v="47"/>
    <x v="12"/>
    <n v="14"/>
    <n v="8"/>
    <n v="2"/>
    <n v="1"/>
    <n v="0"/>
    <n v="1"/>
    <n v="3"/>
    <n v="1"/>
    <n v="4"/>
    <n v="0"/>
    <n v="1"/>
    <n v="2"/>
    <n v="1"/>
    <n v="0"/>
    <n v="2"/>
  </r>
  <r>
    <x v="2"/>
    <x v="37"/>
    <x v="0"/>
    <x v="2"/>
    <x v="21"/>
    <x v="11"/>
    <n v="61"/>
    <n v="22"/>
    <n v="11"/>
    <n v="5"/>
    <n v="4"/>
    <n v="1"/>
    <n v="1"/>
    <n v="0"/>
    <n v="24"/>
    <n v="11"/>
    <n v="1"/>
    <n v="8"/>
    <n v="4"/>
    <n v="0"/>
    <n v="15"/>
  </r>
  <r>
    <x v="2"/>
    <x v="37"/>
    <x v="0"/>
    <x v="0"/>
    <x v="8"/>
    <x v="11"/>
    <n v="29"/>
    <n v="6"/>
    <n v="2"/>
    <n v="3"/>
    <n v="1"/>
    <n v="0"/>
    <n v="0"/>
    <n v="0"/>
    <n v="16"/>
    <n v="7"/>
    <n v="3"/>
    <n v="4"/>
    <n v="2"/>
    <n v="0"/>
    <n v="7"/>
  </r>
  <r>
    <x v="2"/>
    <x v="37"/>
    <x v="0"/>
    <x v="1"/>
    <x v="35"/>
    <x v="11"/>
    <n v="86"/>
    <n v="55"/>
    <n v="16"/>
    <n v="19"/>
    <n v="11"/>
    <n v="7"/>
    <n v="2"/>
    <n v="0"/>
    <n v="22"/>
    <n v="5"/>
    <n v="6"/>
    <n v="9"/>
    <n v="2"/>
    <n v="0"/>
    <n v="9"/>
  </r>
  <r>
    <x v="2"/>
    <x v="37"/>
    <x v="0"/>
    <x v="0"/>
    <x v="17"/>
    <x v="11"/>
    <n v="3"/>
    <n v="1"/>
    <n v="1"/>
    <n v="0"/>
    <n v="0"/>
    <n v="0"/>
    <n v="0"/>
    <n v="0"/>
    <n v="1"/>
    <n v="1"/>
    <n v="0"/>
    <n v="0"/>
    <n v="0"/>
    <n v="0"/>
    <n v="1"/>
  </r>
  <r>
    <x v="2"/>
    <x v="37"/>
    <x v="0"/>
    <x v="1"/>
    <x v="4"/>
    <x v="11"/>
    <n v="53"/>
    <n v="27"/>
    <n v="17"/>
    <n v="5"/>
    <n v="4"/>
    <n v="1"/>
    <n v="0"/>
    <n v="0"/>
    <n v="18"/>
    <n v="1"/>
    <n v="7"/>
    <n v="7"/>
    <n v="3"/>
    <n v="0"/>
    <n v="8"/>
  </r>
  <r>
    <x v="2"/>
    <x v="37"/>
    <x v="0"/>
    <x v="2"/>
    <x v="10"/>
    <x v="11"/>
    <n v="20"/>
    <n v="3"/>
    <n v="3"/>
    <n v="0"/>
    <n v="0"/>
    <n v="0"/>
    <n v="0"/>
    <n v="0"/>
    <n v="12"/>
    <n v="2"/>
    <n v="2"/>
    <n v="6"/>
    <n v="2"/>
    <n v="0"/>
    <n v="5"/>
  </r>
  <r>
    <x v="2"/>
    <x v="37"/>
    <x v="0"/>
    <x v="1"/>
    <x v="24"/>
    <x v="11"/>
    <n v="426"/>
    <n v="267"/>
    <n v="92"/>
    <n v="64"/>
    <n v="57"/>
    <n v="38"/>
    <n v="16"/>
    <n v="0"/>
    <n v="100"/>
    <n v="35"/>
    <n v="25"/>
    <n v="27"/>
    <n v="13"/>
    <n v="0"/>
    <n v="59"/>
  </r>
  <r>
    <x v="2"/>
    <x v="37"/>
    <x v="0"/>
    <x v="0"/>
    <x v="2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7"/>
    <x v="0"/>
    <x v="0"/>
    <x v="15"/>
    <x v="11"/>
    <n v="1"/>
    <n v="0"/>
    <n v="0"/>
    <n v="0"/>
    <n v="0"/>
    <n v="0"/>
    <n v="0"/>
    <n v="0"/>
    <n v="1"/>
    <n v="0"/>
    <n v="0"/>
    <n v="0"/>
    <n v="1"/>
    <n v="0"/>
    <n v="0"/>
  </r>
  <r>
    <x v="2"/>
    <x v="37"/>
    <x v="0"/>
    <x v="2"/>
    <x v="18"/>
    <x v="11"/>
    <n v="2"/>
    <n v="1"/>
    <n v="1"/>
    <n v="0"/>
    <n v="0"/>
    <n v="0"/>
    <n v="0"/>
    <n v="0"/>
    <n v="0"/>
    <n v="0"/>
    <n v="0"/>
    <n v="0"/>
    <n v="0"/>
    <n v="0"/>
    <n v="1"/>
  </r>
  <r>
    <x v="2"/>
    <x v="37"/>
    <x v="0"/>
    <x v="2"/>
    <x v="55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7"/>
    <x v="0"/>
    <x v="1"/>
    <x v="22"/>
    <x v="11"/>
    <n v="37"/>
    <n v="19"/>
    <n v="13"/>
    <n v="3"/>
    <n v="2"/>
    <n v="1"/>
    <n v="0"/>
    <n v="0"/>
    <n v="12"/>
    <n v="0"/>
    <n v="3"/>
    <n v="5"/>
    <n v="4"/>
    <n v="0"/>
    <n v="6"/>
  </r>
  <r>
    <x v="2"/>
    <x v="37"/>
    <x v="0"/>
    <x v="1"/>
    <x v="71"/>
    <x v="11"/>
    <n v="18"/>
    <n v="4"/>
    <n v="3"/>
    <n v="0"/>
    <n v="1"/>
    <n v="0"/>
    <n v="0"/>
    <n v="0"/>
    <n v="10"/>
    <n v="4"/>
    <n v="2"/>
    <n v="4"/>
    <n v="0"/>
    <n v="0"/>
    <n v="4"/>
  </r>
  <r>
    <x v="2"/>
    <x v="37"/>
    <x v="0"/>
    <x v="1"/>
    <x v="3"/>
    <x v="11"/>
    <n v="51"/>
    <n v="42"/>
    <n v="15"/>
    <n v="18"/>
    <n v="6"/>
    <n v="2"/>
    <n v="1"/>
    <n v="0"/>
    <n v="7"/>
    <n v="0"/>
    <n v="2"/>
    <n v="3"/>
    <n v="2"/>
    <n v="0"/>
    <n v="2"/>
  </r>
  <r>
    <x v="2"/>
    <x v="37"/>
    <x v="0"/>
    <x v="2"/>
    <x v="28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37"/>
    <x v="0"/>
    <x v="2"/>
    <x v="56"/>
    <x v="11"/>
    <n v="7"/>
    <n v="1"/>
    <n v="1"/>
    <n v="0"/>
    <n v="0"/>
    <n v="0"/>
    <n v="0"/>
    <n v="0"/>
    <n v="6"/>
    <n v="4"/>
    <n v="1"/>
    <n v="1"/>
    <n v="0"/>
    <n v="0"/>
    <n v="0"/>
  </r>
  <r>
    <x v="2"/>
    <x v="37"/>
    <x v="0"/>
    <x v="2"/>
    <x v="30"/>
    <x v="11"/>
    <n v="65"/>
    <n v="10"/>
    <n v="7"/>
    <n v="2"/>
    <n v="1"/>
    <n v="0"/>
    <n v="0"/>
    <n v="0"/>
    <n v="35"/>
    <n v="11"/>
    <n v="8"/>
    <n v="14"/>
    <n v="2"/>
    <n v="0"/>
    <n v="20"/>
  </r>
  <r>
    <x v="2"/>
    <x v="37"/>
    <x v="0"/>
    <x v="2"/>
    <x v="29"/>
    <x v="11"/>
    <n v="49"/>
    <n v="10"/>
    <n v="9"/>
    <n v="0"/>
    <n v="1"/>
    <n v="0"/>
    <n v="0"/>
    <n v="0"/>
    <n v="19"/>
    <n v="11"/>
    <n v="2"/>
    <n v="5"/>
    <n v="1"/>
    <n v="0"/>
    <n v="20"/>
  </r>
  <r>
    <x v="2"/>
    <x v="37"/>
    <x v="0"/>
    <x v="0"/>
    <x v="16"/>
    <x v="11"/>
    <n v="8"/>
    <n v="0"/>
    <n v="0"/>
    <n v="0"/>
    <n v="0"/>
    <n v="0"/>
    <n v="0"/>
    <n v="0"/>
    <n v="6"/>
    <n v="5"/>
    <n v="1"/>
    <n v="0"/>
    <n v="0"/>
    <n v="0"/>
    <n v="2"/>
  </r>
  <r>
    <x v="2"/>
    <x v="37"/>
    <x v="0"/>
    <x v="2"/>
    <x v="20"/>
    <x v="11"/>
    <n v="111"/>
    <n v="23"/>
    <n v="13"/>
    <n v="5"/>
    <n v="3"/>
    <n v="2"/>
    <n v="0"/>
    <n v="0"/>
    <n v="47"/>
    <n v="14"/>
    <n v="7"/>
    <n v="18"/>
    <n v="8"/>
    <n v="0"/>
    <n v="41"/>
  </r>
  <r>
    <x v="2"/>
    <x v="37"/>
    <x v="0"/>
    <x v="2"/>
    <x v="31"/>
    <x v="11"/>
    <n v="32"/>
    <n v="0"/>
    <n v="0"/>
    <n v="0"/>
    <n v="0"/>
    <n v="0"/>
    <n v="0"/>
    <n v="0"/>
    <n v="17"/>
    <n v="10"/>
    <n v="5"/>
    <n v="0"/>
    <n v="2"/>
    <n v="0"/>
    <n v="15"/>
  </r>
  <r>
    <x v="2"/>
    <x v="37"/>
    <x v="0"/>
    <x v="2"/>
    <x v="9"/>
    <x v="11"/>
    <n v="15"/>
    <n v="0"/>
    <n v="0"/>
    <n v="0"/>
    <n v="0"/>
    <n v="0"/>
    <n v="0"/>
    <n v="0"/>
    <n v="7"/>
    <n v="4"/>
    <n v="1"/>
    <n v="1"/>
    <n v="1"/>
    <n v="0"/>
    <n v="8"/>
  </r>
  <r>
    <x v="2"/>
    <x v="37"/>
    <x v="0"/>
    <x v="2"/>
    <x v="49"/>
    <x v="11"/>
    <n v="4"/>
    <n v="0"/>
    <n v="0"/>
    <n v="0"/>
    <n v="0"/>
    <n v="0"/>
    <n v="0"/>
    <n v="0"/>
    <n v="0"/>
    <n v="0"/>
    <n v="0"/>
    <n v="0"/>
    <n v="0"/>
    <n v="0"/>
    <n v="4"/>
  </r>
  <r>
    <x v="2"/>
    <x v="37"/>
    <x v="0"/>
    <x v="0"/>
    <x v="0"/>
    <x v="11"/>
    <n v="16"/>
    <n v="0"/>
    <n v="0"/>
    <n v="0"/>
    <n v="0"/>
    <n v="0"/>
    <n v="0"/>
    <n v="0"/>
    <n v="6"/>
    <n v="4"/>
    <n v="0"/>
    <n v="2"/>
    <n v="0"/>
    <n v="0"/>
    <n v="10"/>
  </r>
  <r>
    <x v="2"/>
    <x v="37"/>
    <x v="0"/>
    <x v="1"/>
    <x v="72"/>
    <x v="11"/>
    <n v="6"/>
    <n v="0"/>
    <n v="0"/>
    <n v="0"/>
    <n v="0"/>
    <n v="0"/>
    <n v="0"/>
    <n v="0"/>
    <n v="3"/>
    <n v="1"/>
    <n v="2"/>
    <n v="0"/>
    <n v="0"/>
    <n v="0"/>
    <n v="3"/>
  </r>
  <r>
    <x v="2"/>
    <x v="37"/>
    <x v="0"/>
    <x v="1"/>
    <x v="48"/>
    <x v="11"/>
    <n v="70"/>
    <n v="46"/>
    <n v="17"/>
    <n v="15"/>
    <n v="12"/>
    <n v="2"/>
    <n v="0"/>
    <n v="0"/>
    <n v="20"/>
    <n v="3"/>
    <n v="5"/>
    <n v="9"/>
    <n v="3"/>
    <n v="0"/>
    <n v="4"/>
  </r>
  <r>
    <x v="2"/>
    <x v="37"/>
    <x v="0"/>
    <x v="0"/>
    <x v="23"/>
    <x v="11"/>
    <n v="89"/>
    <n v="13"/>
    <n v="10"/>
    <n v="0"/>
    <n v="3"/>
    <n v="0"/>
    <n v="0"/>
    <n v="0"/>
    <n v="46"/>
    <n v="19"/>
    <n v="12"/>
    <n v="11"/>
    <n v="4"/>
    <n v="0"/>
    <n v="30"/>
  </r>
  <r>
    <x v="2"/>
    <x v="37"/>
    <x v="0"/>
    <x v="2"/>
    <x v="88"/>
    <x v="11"/>
    <n v="7"/>
    <n v="0"/>
    <n v="0"/>
    <n v="0"/>
    <n v="0"/>
    <n v="0"/>
    <n v="0"/>
    <n v="0"/>
    <n v="5"/>
    <n v="3"/>
    <n v="1"/>
    <n v="0"/>
    <n v="1"/>
    <n v="0"/>
    <n v="2"/>
  </r>
  <r>
    <x v="2"/>
    <x v="37"/>
    <x v="0"/>
    <x v="0"/>
    <x v="34"/>
    <x v="11"/>
    <n v="6"/>
    <n v="3"/>
    <n v="2"/>
    <n v="1"/>
    <n v="0"/>
    <n v="0"/>
    <n v="0"/>
    <n v="0"/>
    <n v="2"/>
    <n v="1"/>
    <n v="1"/>
    <n v="0"/>
    <n v="0"/>
    <n v="0"/>
    <n v="1"/>
  </r>
  <r>
    <x v="2"/>
    <x v="37"/>
    <x v="0"/>
    <x v="2"/>
    <x v="50"/>
    <x v="11"/>
    <n v="9"/>
    <n v="1"/>
    <n v="1"/>
    <n v="0"/>
    <n v="0"/>
    <n v="0"/>
    <n v="0"/>
    <n v="0"/>
    <n v="5"/>
    <n v="3"/>
    <n v="1"/>
    <n v="0"/>
    <n v="1"/>
    <n v="0"/>
    <n v="3"/>
  </r>
  <r>
    <x v="2"/>
    <x v="37"/>
    <x v="0"/>
    <x v="2"/>
    <x v="5"/>
    <x v="11"/>
    <n v="85"/>
    <n v="37"/>
    <n v="23"/>
    <n v="8"/>
    <n v="4"/>
    <n v="1"/>
    <n v="1"/>
    <n v="0"/>
    <n v="32"/>
    <n v="13"/>
    <n v="6"/>
    <n v="9"/>
    <n v="4"/>
    <n v="0"/>
    <n v="16"/>
  </r>
  <r>
    <x v="2"/>
    <x v="37"/>
    <x v="0"/>
    <x v="1"/>
    <x v="26"/>
    <x v="11"/>
    <n v="7"/>
    <n v="3"/>
    <n v="3"/>
    <n v="0"/>
    <n v="0"/>
    <n v="0"/>
    <n v="0"/>
    <n v="0"/>
    <n v="0"/>
    <n v="0"/>
    <n v="0"/>
    <n v="0"/>
    <n v="0"/>
    <n v="0"/>
    <n v="4"/>
  </r>
  <r>
    <x v="2"/>
    <x v="37"/>
    <x v="0"/>
    <x v="2"/>
    <x v="6"/>
    <x v="11"/>
    <n v="10"/>
    <n v="1"/>
    <n v="1"/>
    <n v="0"/>
    <n v="0"/>
    <n v="0"/>
    <n v="0"/>
    <n v="0"/>
    <n v="3"/>
    <n v="1"/>
    <n v="1"/>
    <n v="0"/>
    <n v="1"/>
    <n v="0"/>
    <n v="6"/>
  </r>
  <r>
    <x v="2"/>
    <x v="37"/>
    <x v="0"/>
    <x v="2"/>
    <x v="19"/>
    <x v="11"/>
    <n v="41"/>
    <n v="8"/>
    <n v="6"/>
    <n v="1"/>
    <n v="1"/>
    <n v="0"/>
    <n v="0"/>
    <n v="0"/>
    <n v="26"/>
    <n v="14"/>
    <n v="5"/>
    <n v="5"/>
    <n v="2"/>
    <n v="0"/>
    <n v="7"/>
  </r>
  <r>
    <x v="2"/>
    <x v="37"/>
    <x v="0"/>
    <x v="2"/>
    <x v="11"/>
    <x v="11"/>
    <n v="10"/>
    <n v="0"/>
    <n v="0"/>
    <n v="0"/>
    <n v="0"/>
    <n v="0"/>
    <n v="0"/>
    <n v="0"/>
    <n v="3"/>
    <n v="3"/>
    <n v="0"/>
    <n v="0"/>
    <n v="0"/>
    <n v="0"/>
    <n v="7"/>
  </r>
  <r>
    <x v="2"/>
    <x v="37"/>
    <x v="0"/>
    <x v="2"/>
    <x v="27"/>
    <x v="11"/>
    <n v="7"/>
    <n v="0"/>
    <n v="0"/>
    <n v="0"/>
    <n v="0"/>
    <n v="0"/>
    <n v="0"/>
    <n v="0"/>
    <n v="4"/>
    <n v="1"/>
    <n v="3"/>
    <n v="0"/>
    <n v="0"/>
    <n v="0"/>
    <n v="3"/>
  </r>
  <r>
    <x v="2"/>
    <x v="37"/>
    <x v="0"/>
    <x v="2"/>
    <x v="25"/>
    <x v="11"/>
    <n v="32"/>
    <n v="0"/>
    <n v="0"/>
    <n v="0"/>
    <n v="0"/>
    <n v="0"/>
    <n v="0"/>
    <n v="0"/>
    <n v="10"/>
    <n v="7"/>
    <n v="2"/>
    <n v="0"/>
    <n v="1"/>
    <n v="0"/>
    <n v="22"/>
  </r>
  <r>
    <x v="2"/>
    <x v="37"/>
    <x v="1"/>
    <x v="3"/>
    <x v="36"/>
    <x v="12"/>
    <n v="653"/>
    <n v="600"/>
    <n v="179"/>
    <n v="129"/>
    <n v="111"/>
    <n v="106"/>
    <n v="69"/>
    <n v="6"/>
    <n v="20"/>
    <n v="0"/>
    <n v="0"/>
    <n v="9"/>
    <n v="11"/>
    <n v="0"/>
    <n v="33"/>
  </r>
  <r>
    <x v="2"/>
    <x v="37"/>
    <x v="1"/>
    <x v="4"/>
    <x v="38"/>
    <x v="14"/>
    <n v="546"/>
    <n v="439"/>
    <n v="67"/>
    <n v="61"/>
    <n v="102"/>
    <n v="106"/>
    <n v="86"/>
    <n v="17"/>
    <n v="82"/>
    <n v="17"/>
    <n v="21"/>
    <n v="35"/>
    <n v="9"/>
    <n v="0"/>
    <n v="25"/>
  </r>
  <r>
    <x v="2"/>
    <x v="37"/>
    <x v="1"/>
    <x v="3"/>
    <x v="37"/>
    <x v="12"/>
    <n v="222"/>
    <n v="214"/>
    <n v="26"/>
    <n v="32"/>
    <n v="40"/>
    <n v="67"/>
    <n v="47"/>
    <n v="2"/>
    <n v="6"/>
    <n v="0"/>
    <n v="0"/>
    <n v="2"/>
    <n v="4"/>
    <n v="0"/>
    <n v="2"/>
  </r>
  <r>
    <x v="2"/>
    <x v="37"/>
    <x v="1"/>
    <x v="4"/>
    <x v="39"/>
    <x v="13"/>
    <n v="728"/>
    <n v="593"/>
    <n v="85"/>
    <n v="77"/>
    <n v="85"/>
    <n v="105"/>
    <n v="181"/>
    <n v="60"/>
    <n v="116"/>
    <n v="30"/>
    <n v="35"/>
    <n v="32"/>
    <n v="19"/>
    <n v="0"/>
    <n v="19"/>
  </r>
  <r>
    <x v="2"/>
    <x v="37"/>
    <x v="2"/>
    <x v="5"/>
    <x v="57"/>
    <x v="12"/>
    <n v="22"/>
    <n v="22"/>
    <n v="6"/>
    <n v="4"/>
    <n v="7"/>
    <n v="3"/>
    <n v="1"/>
    <n v="1"/>
    <n v="0"/>
    <n v="0"/>
    <n v="0"/>
    <n v="0"/>
    <n v="0"/>
    <n v="0"/>
    <n v="0"/>
  </r>
  <r>
    <x v="2"/>
    <x v="37"/>
    <x v="2"/>
    <x v="7"/>
    <x v="74"/>
    <x v="12"/>
    <n v="7"/>
    <n v="7"/>
    <n v="3"/>
    <n v="2"/>
    <n v="1"/>
    <n v="1"/>
    <n v="0"/>
    <n v="0"/>
    <n v="0"/>
    <n v="0"/>
    <n v="0"/>
    <n v="0"/>
    <n v="0"/>
    <n v="0"/>
    <n v="0"/>
  </r>
  <r>
    <x v="2"/>
    <x v="37"/>
    <x v="2"/>
    <x v="5"/>
    <x v="42"/>
    <x v="12"/>
    <n v="27"/>
    <n v="26"/>
    <n v="7"/>
    <n v="8"/>
    <n v="9"/>
    <n v="2"/>
    <n v="0"/>
    <n v="0"/>
    <n v="0"/>
    <n v="0"/>
    <n v="0"/>
    <n v="0"/>
    <n v="0"/>
    <n v="0"/>
    <n v="1"/>
  </r>
  <r>
    <x v="2"/>
    <x v="37"/>
    <x v="2"/>
    <x v="7"/>
    <x v="66"/>
    <x v="12"/>
    <n v="10"/>
    <n v="9"/>
    <n v="1"/>
    <n v="3"/>
    <n v="1"/>
    <n v="4"/>
    <n v="0"/>
    <n v="0"/>
    <n v="0"/>
    <n v="0"/>
    <n v="0"/>
    <n v="0"/>
    <n v="0"/>
    <n v="0"/>
    <n v="1"/>
  </r>
  <r>
    <x v="2"/>
    <x v="37"/>
    <x v="2"/>
    <x v="5"/>
    <x v="65"/>
    <x v="12"/>
    <n v="31"/>
    <n v="31"/>
    <n v="6"/>
    <n v="10"/>
    <n v="7"/>
    <n v="7"/>
    <n v="1"/>
    <n v="0"/>
    <n v="0"/>
    <n v="0"/>
    <n v="0"/>
    <n v="0"/>
    <n v="0"/>
    <n v="0"/>
    <n v="0"/>
  </r>
  <r>
    <x v="2"/>
    <x v="37"/>
    <x v="2"/>
    <x v="7"/>
    <x v="43"/>
    <x v="12"/>
    <n v="51"/>
    <n v="51"/>
    <n v="25"/>
    <n v="15"/>
    <n v="10"/>
    <n v="1"/>
    <n v="0"/>
    <n v="0"/>
    <n v="0"/>
    <n v="0"/>
    <n v="0"/>
    <n v="0"/>
    <n v="0"/>
    <n v="0"/>
    <n v="0"/>
  </r>
  <r>
    <x v="2"/>
    <x v="37"/>
    <x v="2"/>
    <x v="7"/>
    <x v="45"/>
    <x v="12"/>
    <n v="83"/>
    <n v="69"/>
    <n v="49"/>
    <n v="10"/>
    <n v="8"/>
    <n v="2"/>
    <n v="0"/>
    <n v="0"/>
    <n v="7"/>
    <n v="1"/>
    <n v="0"/>
    <n v="2"/>
    <n v="4"/>
    <n v="0"/>
    <n v="7"/>
  </r>
  <r>
    <x v="2"/>
    <x v="37"/>
    <x v="2"/>
    <x v="6"/>
    <x v="41"/>
    <x v="15"/>
    <n v="29"/>
    <n v="29"/>
    <n v="1"/>
    <n v="2"/>
    <n v="4"/>
    <n v="13"/>
    <n v="8"/>
    <n v="1"/>
    <n v="0"/>
    <n v="0"/>
    <n v="0"/>
    <n v="0"/>
    <n v="0"/>
    <n v="0"/>
    <n v="0"/>
  </r>
  <r>
    <x v="2"/>
    <x v="37"/>
    <x v="2"/>
    <x v="7"/>
    <x v="44"/>
    <x v="12"/>
    <n v="31"/>
    <n v="27"/>
    <n v="10"/>
    <n v="8"/>
    <n v="3"/>
    <n v="4"/>
    <n v="2"/>
    <n v="0"/>
    <n v="3"/>
    <n v="0"/>
    <n v="0"/>
    <n v="2"/>
    <n v="1"/>
    <n v="0"/>
    <n v="1"/>
  </r>
  <r>
    <x v="2"/>
    <x v="37"/>
    <x v="2"/>
    <x v="5"/>
    <x v="47"/>
    <x v="12"/>
    <n v="21"/>
    <n v="20"/>
    <n v="6"/>
    <n v="5"/>
    <n v="4"/>
    <n v="3"/>
    <n v="1"/>
    <n v="1"/>
    <n v="0"/>
    <n v="0"/>
    <n v="0"/>
    <n v="0"/>
    <n v="0"/>
    <n v="0"/>
    <n v="1"/>
  </r>
  <r>
    <x v="2"/>
    <x v="37"/>
    <x v="2"/>
    <x v="9"/>
    <x v="46"/>
    <x v="12"/>
    <n v="101"/>
    <n v="89"/>
    <n v="38"/>
    <n v="18"/>
    <n v="15"/>
    <n v="12"/>
    <n v="6"/>
    <n v="0"/>
    <n v="7"/>
    <n v="0"/>
    <n v="0"/>
    <n v="4"/>
    <n v="3"/>
    <n v="0"/>
    <n v="5"/>
  </r>
  <r>
    <x v="2"/>
    <x v="38"/>
    <x v="0"/>
    <x v="2"/>
    <x v="11"/>
    <x v="11"/>
    <n v="12"/>
    <n v="0"/>
    <n v="0"/>
    <n v="0"/>
    <n v="0"/>
    <n v="0"/>
    <n v="0"/>
    <n v="0"/>
    <n v="8"/>
    <n v="6"/>
    <n v="0"/>
    <n v="2"/>
    <n v="0"/>
    <n v="0"/>
    <n v="4"/>
  </r>
  <r>
    <x v="2"/>
    <x v="38"/>
    <x v="0"/>
    <x v="2"/>
    <x v="30"/>
    <x v="11"/>
    <n v="19"/>
    <n v="0"/>
    <n v="0"/>
    <n v="0"/>
    <n v="0"/>
    <n v="0"/>
    <n v="0"/>
    <n v="0"/>
    <n v="17"/>
    <n v="14"/>
    <n v="1"/>
    <n v="0"/>
    <n v="2"/>
    <n v="0"/>
    <n v="2"/>
  </r>
  <r>
    <x v="2"/>
    <x v="38"/>
    <x v="0"/>
    <x v="2"/>
    <x v="9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8"/>
    <x v="0"/>
    <x v="0"/>
    <x v="0"/>
    <x v="11"/>
    <n v="31"/>
    <n v="0"/>
    <n v="0"/>
    <n v="0"/>
    <n v="0"/>
    <n v="0"/>
    <n v="0"/>
    <n v="0"/>
    <n v="4"/>
    <n v="4"/>
    <n v="0"/>
    <n v="0"/>
    <n v="0"/>
    <n v="1"/>
    <n v="26"/>
  </r>
  <r>
    <x v="2"/>
    <x v="38"/>
    <x v="0"/>
    <x v="2"/>
    <x v="6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8"/>
    <x v="0"/>
    <x v="2"/>
    <x v="10"/>
    <x v="11"/>
    <n v="12"/>
    <n v="0"/>
    <n v="0"/>
    <n v="0"/>
    <n v="0"/>
    <n v="0"/>
    <n v="0"/>
    <n v="0"/>
    <n v="8"/>
    <n v="7"/>
    <n v="1"/>
    <n v="0"/>
    <n v="0"/>
    <n v="0"/>
    <n v="4"/>
  </r>
  <r>
    <x v="2"/>
    <x v="38"/>
    <x v="0"/>
    <x v="2"/>
    <x v="25"/>
    <x v="11"/>
    <n v="57"/>
    <n v="1"/>
    <n v="1"/>
    <n v="0"/>
    <n v="0"/>
    <n v="0"/>
    <n v="0"/>
    <n v="0"/>
    <n v="25"/>
    <n v="22"/>
    <n v="3"/>
    <n v="0"/>
    <n v="0"/>
    <n v="0"/>
    <n v="31"/>
  </r>
  <r>
    <x v="2"/>
    <x v="38"/>
    <x v="0"/>
    <x v="0"/>
    <x v="23"/>
    <x v="11"/>
    <n v="16"/>
    <n v="1"/>
    <n v="1"/>
    <n v="0"/>
    <n v="0"/>
    <n v="0"/>
    <n v="0"/>
    <n v="0"/>
    <n v="13"/>
    <n v="8"/>
    <n v="2"/>
    <n v="3"/>
    <n v="0"/>
    <n v="0"/>
    <n v="2"/>
  </r>
  <r>
    <x v="2"/>
    <x v="38"/>
    <x v="0"/>
    <x v="2"/>
    <x v="33"/>
    <x v="11"/>
    <n v="25"/>
    <n v="0"/>
    <n v="0"/>
    <n v="0"/>
    <n v="0"/>
    <n v="0"/>
    <n v="0"/>
    <n v="0"/>
    <n v="8"/>
    <n v="8"/>
    <n v="0"/>
    <n v="0"/>
    <n v="0"/>
    <n v="0"/>
    <n v="17"/>
  </r>
  <r>
    <x v="2"/>
    <x v="38"/>
    <x v="0"/>
    <x v="1"/>
    <x v="4"/>
    <x v="11"/>
    <n v="33"/>
    <n v="4"/>
    <n v="3"/>
    <n v="1"/>
    <n v="0"/>
    <n v="0"/>
    <n v="0"/>
    <n v="0"/>
    <n v="17"/>
    <n v="9"/>
    <n v="3"/>
    <n v="5"/>
    <n v="0"/>
    <n v="0"/>
    <n v="12"/>
  </r>
  <r>
    <x v="2"/>
    <x v="38"/>
    <x v="0"/>
    <x v="0"/>
    <x v="8"/>
    <x v="11"/>
    <n v="68"/>
    <n v="11"/>
    <n v="7"/>
    <n v="3"/>
    <n v="1"/>
    <n v="0"/>
    <n v="0"/>
    <n v="0"/>
    <n v="47"/>
    <n v="32"/>
    <n v="8"/>
    <n v="6"/>
    <n v="1"/>
    <n v="0"/>
    <n v="10"/>
  </r>
  <r>
    <x v="2"/>
    <x v="38"/>
    <x v="0"/>
    <x v="2"/>
    <x v="55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38"/>
    <x v="0"/>
    <x v="1"/>
    <x v="62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8"/>
    <x v="0"/>
    <x v="1"/>
    <x v="24"/>
    <x v="11"/>
    <n v="168"/>
    <n v="41"/>
    <n v="22"/>
    <n v="9"/>
    <n v="8"/>
    <n v="2"/>
    <n v="0"/>
    <n v="0"/>
    <n v="108"/>
    <n v="47"/>
    <n v="24"/>
    <n v="25"/>
    <n v="12"/>
    <n v="1"/>
    <n v="18"/>
  </r>
  <r>
    <x v="2"/>
    <x v="38"/>
    <x v="0"/>
    <x v="1"/>
    <x v="26"/>
    <x v="11"/>
    <n v="38"/>
    <n v="5"/>
    <n v="3"/>
    <n v="1"/>
    <n v="1"/>
    <n v="0"/>
    <n v="0"/>
    <n v="0"/>
    <n v="27"/>
    <n v="15"/>
    <n v="8"/>
    <n v="3"/>
    <n v="1"/>
    <n v="0"/>
    <n v="6"/>
  </r>
  <r>
    <x v="2"/>
    <x v="38"/>
    <x v="0"/>
    <x v="2"/>
    <x v="31"/>
    <x v="11"/>
    <n v="13"/>
    <n v="1"/>
    <n v="1"/>
    <n v="0"/>
    <n v="0"/>
    <n v="0"/>
    <n v="0"/>
    <n v="0"/>
    <n v="9"/>
    <n v="6"/>
    <n v="0"/>
    <n v="2"/>
    <n v="1"/>
    <n v="0"/>
    <n v="3"/>
  </r>
  <r>
    <x v="2"/>
    <x v="38"/>
    <x v="0"/>
    <x v="0"/>
    <x v="14"/>
    <x v="11"/>
    <n v="6"/>
    <n v="0"/>
    <n v="0"/>
    <n v="0"/>
    <n v="0"/>
    <n v="0"/>
    <n v="0"/>
    <n v="0"/>
    <n v="5"/>
    <n v="1"/>
    <n v="4"/>
    <n v="0"/>
    <n v="0"/>
    <n v="0"/>
    <n v="1"/>
  </r>
  <r>
    <x v="2"/>
    <x v="38"/>
    <x v="0"/>
    <x v="1"/>
    <x v="35"/>
    <x v="11"/>
    <n v="26"/>
    <n v="9"/>
    <n v="2"/>
    <n v="5"/>
    <n v="1"/>
    <n v="1"/>
    <n v="0"/>
    <n v="0"/>
    <n v="16"/>
    <n v="8"/>
    <n v="2"/>
    <n v="3"/>
    <n v="3"/>
    <n v="0"/>
    <n v="1"/>
  </r>
  <r>
    <x v="2"/>
    <x v="38"/>
    <x v="0"/>
    <x v="0"/>
    <x v="16"/>
    <x v="11"/>
    <n v="8"/>
    <n v="4"/>
    <n v="3"/>
    <n v="0"/>
    <n v="1"/>
    <n v="0"/>
    <n v="0"/>
    <n v="0"/>
    <n v="3"/>
    <n v="2"/>
    <n v="1"/>
    <n v="0"/>
    <n v="0"/>
    <n v="0"/>
    <n v="1"/>
  </r>
  <r>
    <x v="2"/>
    <x v="38"/>
    <x v="0"/>
    <x v="2"/>
    <x v="20"/>
    <x v="11"/>
    <n v="30"/>
    <n v="0"/>
    <n v="0"/>
    <n v="0"/>
    <n v="0"/>
    <n v="0"/>
    <n v="0"/>
    <n v="0"/>
    <n v="18"/>
    <n v="16"/>
    <n v="2"/>
    <n v="0"/>
    <n v="0"/>
    <n v="0"/>
    <n v="12"/>
  </r>
  <r>
    <x v="2"/>
    <x v="38"/>
    <x v="1"/>
    <x v="4"/>
    <x v="39"/>
    <x v="13"/>
    <n v="669"/>
    <n v="368"/>
    <n v="96"/>
    <n v="52"/>
    <n v="53"/>
    <n v="59"/>
    <n v="97"/>
    <n v="11"/>
    <n v="255"/>
    <n v="101"/>
    <n v="58"/>
    <n v="73"/>
    <n v="23"/>
    <n v="0"/>
    <n v="46"/>
  </r>
  <r>
    <x v="2"/>
    <x v="38"/>
    <x v="1"/>
    <x v="3"/>
    <x v="36"/>
    <x v="12"/>
    <n v="663"/>
    <n v="569"/>
    <n v="196"/>
    <n v="122"/>
    <n v="98"/>
    <n v="86"/>
    <n v="58"/>
    <n v="9"/>
    <n v="78"/>
    <n v="0"/>
    <n v="4"/>
    <n v="28"/>
    <n v="46"/>
    <n v="0"/>
    <n v="16"/>
  </r>
  <r>
    <x v="2"/>
    <x v="38"/>
    <x v="1"/>
    <x v="3"/>
    <x v="37"/>
    <x v="12"/>
    <n v="188"/>
    <n v="144"/>
    <n v="60"/>
    <n v="29"/>
    <n v="15"/>
    <n v="19"/>
    <n v="19"/>
    <n v="2"/>
    <n v="29"/>
    <n v="0"/>
    <n v="4"/>
    <n v="12"/>
    <n v="13"/>
    <n v="0"/>
    <n v="15"/>
  </r>
  <r>
    <x v="2"/>
    <x v="38"/>
    <x v="1"/>
    <x v="4"/>
    <x v="38"/>
    <x v="14"/>
    <n v="121"/>
    <n v="32"/>
    <n v="11"/>
    <n v="7"/>
    <n v="4"/>
    <n v="10"/>
    <n v="0"/>
    <n v="0"/>
    <n v="59"/>
    <n v="29"/>
    <n v="15"/>
    <n v="12"/>
    <n v="3"/>
    <n v="0"/>
    <n v="30"/>
  </r>
  <r>
    <x v="2"/>
    <x v="38"/>
    <x v="2"/>
    <x v="9"/>
    <x v="46"/>
    <x v="12"/>
    <n v="49"/>
    <n v="25"/>
    <n v="13"/>
    <n v="8"/>
    <n v="3"/>
    <n v="1"/>
    <n v="0"/>
    <n v="0"/>
    <n v="17"/>
    <n v="0"/>
    <n v="4"/>
    <n v="10"/>
    <n v="3"/>
    <n v="0"/>
    <n v="7"/>
  </r>
  <r>
    <x v="2"/>
    <x v="38"/>
    <x v="2"/>
    <x v="5"/>
    <x v="47"/>
    <x v="12"/>
    <n v="12"/>
    <n v="6"/>
    <n v="4"/>
    <n v="1"/>
    <n v="0"/>
    <n v="1"/>
    <n v="0"/>
    <n v="0"/>
    <n v="4"/>
    <n v="0"/>
    <n v="0"/>
    <n v="1"/>
    <n v="3"/>
    <n v="0"/>
    <n v="2"/>
  </r>
  <r>
    <x v="2"/>
    <x v="38"/>
    <x v="2"/>
    <x v="6"/>
    <x v="41"/>
    <x v="15"/>
    <n v="73"/>
    <n v="67"/>
    <n v="8"/>
    <n v="5"/>
    <n v="11"/>
    <n v="26"/>
    <n v="17"/>
    <n v="0"/>
    <n v="3"/>
    <n v="0"/>
    <n v="0"/>
    <n v="2"/>
    <n v="1"/>
    <n v="0"/>
    <n v="3"/>
  </r>
  <r>
    <x v="2"/>
    <x v="39"/>
    <x v="0"/>
    <x v="0"/>
    <x v="8"/>
    <x v="11"/>
    <n v="80"/>
    <n v="35"/>
    <n v="11"/>
    <n v="4"/>
    <n v="9"/>
    <n v="5"/>
    <n v="5"/>
    <n v="1"/>
    <n v="38"/>
    <n v="23"/>
    <n v="4"/>
    <n v="8"/>
    <n v="3"/>
    <n v="0"/>
    <n v="7"/>
  </r>
  <r>
    <x v="2"/>
    <x v="39"/>
    <x v="0"/>
    <x v="2"/>
    <x v="29"/>
    <x v="11"/>
    <n v="1"/>
    <n v="1"/>
    <n v="1"/>
    <n v="0"/>
    <n v="0"/>
    <n v="0"/>
    <n v="0"/>
    <n v="0"/>
    <n v="0"/>
    <n v="0"/>
    <n v="0"/>
    <n v="0"/>
    <n v="0"/>
    <n v="0"/>
    <n v="0"/>
  </r>
  <r>
    <x v="2"/>
    <x v="39"/>
    <x v="0"/>
    <x v="1"/>
    <x v="48"/>
    <x v="11"/>
    <n v="48"/>
    <n v="38"/>
    <n v="18"/>
    <n v="12"/>
    <n v="6"/>
    <n v="2"/>
    <n v="0"/>
    <n v="0"/>
    <n v="10"/>
    <n v="1"/>
    <n v="3"/>
    <n v="6"/>
    <n v="0"/>
    <n v="0"/>
    <n v="0"/>
  </r>
  <r>
    <x v="2"/>
    <x v="39"/>
    <x v="0"/>
    <x v="2"/>
    <x v="15"/>
    <x v="11"/>
    <n v="2"/>
    <n v="0"/>
    <n v="0"/>
    <n v="0"/>
    <n v="0"/>
    <n v="0"/>
    <n v="0"/>
    <n v="0"/>
    <n v="2"/>
    <n v="2"/>
    <n v="0"/>
    <n v="0"/>
    <n v="0"/>
    <n v="0"/>
    <n v="0"/>
  </r>
  <r>
    <x v="2"/>
    <x v="39"/>
    <x v="0"/>
    <x v="0"/>
    <x v="14"/>
    <x v="11"/>
    <n v="35"/>
    <n v="6"/>
    <n v="5"/>
    <n v="1"/>
    <n v="0"/>
    <n v="0"/>
    <n v="0"/>
    <n v="0"/>
    <n v="25"/>
    <n v="16"/>
    <n v="6"/>
    <n v="2"/>
    <n v="1"/>
    <n v="0"/>
    <n v="4"/>
  </r>
  <r>
    <x v="2"/>
    <x v="39"/>
    <x v="0"/>
    <x v="0"/>
    <x v="34"/>
    <x v="11"/>
    <n v="24"/>
    <n v="6"/>
    <n v="5"/>
    <n v="0"/>
    <n v="1"/>
    <n v="0"/>
    <n v="0"/>
    <n v="0"/>
    <n v="12"/>
    <n v="4"/>
    <n v="3"/>
    <n v="3"/>
    <n v="2"/>
    <n v="0"/>
    <n v="6"/>
  </r>
  <r>
    <x v="2"/>
    <x v="39"/>
    <x v="0"/>
    <x v="1"/>
    <x v="24"/>
    <x v="11"/>
    <n v="159"/>
    <n v="107"/>
    <n v="34"/>
    <n v="31"/>
    <n v="24"/>
    <n v="12"/>
    <n v="5"/>
    <n v="1"/>
    <n v="47"/>
    <n v="11"/>
    <n v="14"/>
    <n v="18"/>
    <n v="4"/>
    <n v="0"/>
    <n v="5"/>
  </r>
  <r>
    <x v="2"/>
    <x v="39"/>
    <x v="0"/>
    <x v="0"/>
    <x v="16"/>
    <x v="11"/>
    <n v="22"/>
    <n v="1"/>
    <n v="1"/>
    <n v="0"/>
    <n v="0"/>
    <n v="0"/>
    <n v="0"/>
    <n v="0"/>
    <n v="9"/>
    <n v="6"/>
    <n v="3"/>
    <n v="0"/>
    <n v="0"/>
    <n v="1"/>
    <n v="11"/>
  </r>
  <r>
    <x v="2"/>
    <x v="39"/>
    <x v="0"/>
    <x v="2"/>
    <x v="25"/>
    <x v="11"/>
    <n v="52"/>
    <n v="5"/>
    <n v="5"/>
    <n v="0"/>
    <n v="0"/>
    <n v="0"/>
    <n v="0"/>
    <n v="0"/>
    <n v="33"/>
    <n v="24"/>
    <n v="5"/>
    <n v="3"/>
    <n v="1"/>
    <n v="0"/>
    <n v="14"/>
  </r>
  <r>
    <x v="2"/>
    <x v="39"/>
    <x v="0"/>
    <x v="2"/>
    <x v="21"/>
    <x v="11"/>
    <n v="23"/>
    <n v="23"/>
    <n v="2"/>
    <n v="3"/>
    <n v="7"/>
    <n v="7"/>
    <n v="3"/>
    <n v="1"/>
    <n v="0"/>
    <n v="0"/>
    <n v="0"/>
    <n v="0"/>
    <n v="0"/>
    <n v="0"/>
    <n v="0"/>
  </r>
  <r>
    <x v="2"/>
    <x v="39"/>
    <x v="0"/>
    <x v="2"/>
    <x v="30"/>
    <x v="11"/>
    <n v="54"/>
    <n v="10"/>
    <n v="5"/>
    <n v="5"/>
    <n v="0"/>
    <n v="0"/>
    <n v="0"/>
    <n v="0"/>
    <n v="28"/>
    <n v="12"/>
    <n v="10"/>
    <n v="5"/>
    <n v="1"/>
    <n v="0"/>
    <n v="16"/>
  </r>
  <r>
    <x v="2"/>
    <x v="39"/>
    <x v="0"/>
    <x v="0"/>
    <x v="51"/>
    <x v="11"/>
    <n v="16"/>
    <n v="7"/>
    <n v="3"/>
    <n v="3"/>
    <n v="1"/>
    <n v="0"/>
    <n v="0"/>
    <n v="0"/>
    <n v="8"/>
    <n v="1"/>
    <n v="1"/>
    <n v="4"/>
    <n v="2"/>
    <n v="0"/>
    <n v="1"/>
  </r>
  <r>
    <x v="2"/>
    <x v="39"/>
    <x v="0"/>
    <x v="2"/>
    <x v="19"/>
    <x v="11"/>
    <n v="7"/>
    <n v="3"/>
    <n v="3"/>
    <n v="0"/>
    <n v="0"/>
    <n v="0"/>
    <n v="0"/>
    <n v="0"/>
    <n v="3"/>
    <n v="3"/>
    <n v="0"/>
    <n v="0"/>
    <n v="0"/>
    <n v="0"/>
    <n v="1"/>
  </r>
  <r>
    <x v="2"/>
    <x v="39"/>
    <x v="0"/>
    <x v="2"/>
    <x v="56"/>
    <x v="11"/>
    <n v="15"/>
    <n v="4"/>
    <n v="4"/>
    <n v="0"/>
    <n v="0"/>
    <n v="0"/>
    <n v="0"/>
    <n v="0"/>
    <n v="9"/>
    <n v="5"/>
    <n v="2"/>
    <n v="2"/>
    <n v="0"/>
    <n v="0"/>
    <n v="2"/>
  </r>
  <r>
    <x v="2"/>
    <x v="39"/>
    <x v="0"/>
    <x v="0"/>
    <x v="64"/>
    <x v="11"/>
    <n v="28"/>
    <n v="11"/>
    <n v="8"/>
    <n v="2"/>
    <n v="1"/>
    <n v="0"/>
    <n v="0"/>
    <n v="0"/>
    <n v="17"/>
    <n v="7"/>
    <n v="5"/>
    <n v="3"/>
    <n v="2"/>
    <n v="0"/>
    <n v="0"/>
  </r>
  <r>
    <x v="2"/>
    <x v="39"/>
    <x v="0"/>
    <x v="2"/>
    <x v="9"/>
    <x v="11"/>
    <n v="21"/>
    <n v="0"/>
    <n v="0"/>
    <n v="0"/>
    <n v="0"/>
    <n v="0"/>
    <n v="0"/>
    <n v="0"/>
    <n v="19"/>
    <n v="12"/>
    <n v="4"/>
    <n v="2"/>
    <n v="1"/>
    <n v="0"/>
    <n v="2"/>
  </r>
  <r>
    <x v="2"/>
    <x v="39"/>
    <x v="0"/>
    <x v="1"/>
    <x v="4"/>
    <x v="11"/>
    <n v="46"/>
    <n v="32"/>
    <n v="9"/>
    <n v="13"/>
    <n v="7"/>
    <n v="3"/>
    <n v="0"/>
    <n v="0"/>
    <n v="14"/>
    <n v="2"/>
    <n v="6"/>
    <n v="4"/>
    <n v="2"/>
    <n v="0"/>
    <n v="0"/>
  </r>
  <r>
    <x v="2"/>
    <x v="39"/>
    <x v="0"/>
    <x v="2"/>
    <x v="5"/>
    <x v="11"/>
    <n v="52"/>
    <n v="31"/>
    <n v="8"/>
    <n v="6"/>
    <n v="8"/>
    <n v="5"/>
    <n v="4"/>
    <n v="0"/>
    <n v="18"/>
    <n v="8"/>
    <n v="7"/>
    <n v="2"/>
    <n v="1"/>
    <n v="0"/>
    <n v="3"/>
  </r>
  <r>
    <x v="2"/>
    <x v="39"/>
    <x v="0"/>
    <x v="2"/>
    <x v="63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9"/>
    <x v="0"/>
    <x v="2"/>
    <x v="54"/>
    <x v="11"/>
    <n v="5"/>
    <n v="3"/>
    <n v="3"/>
    <n v="0"/>
    <n v="0"/>
    <n v="0"/>
    <n v="0"/>
    <n v="0"/>
    <n v="2"/>
    <n v="2"/>
    <n v="0"/>
    <n v="0"/>
    <n v="0"/>
    <n v="0"/>
    <n v="0"/>
  </r>
  <r>
    <x v="2"/>
    <x v="39"/>
    <x v="0"/>
    <x v="1"/>
    <x v="35"/>
    <x v="11"/>
    <n v="79"/>
    <n v="33"/>
    <n v="6"/>
    <n v="9"/>
    <n v="8"/>
    <n v="9"/>
    <n v="1"/>
    <n v="0"/>
    <n v="35"/>
    <n v="18"/>
    <n v="6"/>
    <n v="8"/>
    <n v="3"/>
    <n v="0"/>
    <n v="11"/>
  </r>
  <r>
    <x v="2"/>
    <x v="39"/>
    <x v="0"/>
    <x v="2"/>
    <x v="6"/>
    <x v="11"/>
    <n v="21"/>
    <n v="1"/>
    <n v="1"/>
    <n v="0"/>
    <n v="0"/>
    <n v="0"/>
    <n v="0"/>
    <n v="0"/>
    <n v="13"/>
    <n v="13"/>
    <n v="0"/>
    <n v="0"/>
    <n v="0"/>
    <n v="0"/>
    <n v="7"/>
  </r>
  <r>
    <x v="2"/>
    <x v="39"/>
    <x v="0"/>
    <x v="2"/>
    <x v="50"/>
    <x v="11"/>
    <n v="10"/>
    <n v="0"/>
    <n v="0"/>
    <n v="0"/>
    <n v="0"/>
    <n v="0"/>
    <n v="0"/>
    <n v="0"/>
    <n v="6"/>
    <n v="3"/>
    <n v="2"/>
    <n v="1"/>
    <n v="0"/>
    <n v="0"/>
    <n v="4"/>
  </r>
  <r>
    <x v="2"/>
    <x v="39"/>
    <x v="0"/>
    <x v="2"/>
    <x v="49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9"/>
    <x v="0"/>
    <x v="2"/>
    <x v="31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9"/>
    <x v="0"/>
    <x v="2"/>
    <x v="11"/>
    <x v="11"/>
    <n v="64"/>
    <n v="6"/>
    <n v="5"/>
    <n v="1"/>
    <n v="0"/>
    <n v="0"/>
    <n v="0"/>
    <n v="0"/>
    <n v="45"/>
    <n v="23"/>
    <n v="18"/>
    <n v="4"/>
    <n v="0"/>
    <n v="1"/>
    <n v="12"/>
  </r>
  <r>
    <x v="2"/>
    <x v="39"/>
    <x v="0"/>
    <x v="1"/>
    <x v="3"/>
    <x v="11"/>
    <n v="13"/>
    <n v="4"/>
    <n v="1"/>
    <n v="1"/>
    <n v="1"/>
    <n v="1"/>
    <n v="0"/>
    <n v="0"/>
    <n v="7"/>
    <n v="1"/>
    <n v="4"/>
    <n v="2"/>
    <n v="0"/>
    <n v="0"/>
    <n v="2"/>
  </r>
  <r>
    <x v="2"/>
    <x v="39"/>
    <x v="0"/>
    <x v="2"/>
    <x v="10"/>
    <x v="11"/>
    <n v="27"/>
    <n v="3"/>
    <n v="2"/>
    <n v="1"/>
    <n v="0"/>
    <n v="0"/>
    <n v="0"/>
    <n v="0"/>
    <n v="12"/>
    <n v="6"/>
    <n v="1"/>
    <n v="5"/>
    <n v="0"/>
    <n v="0"/>
    <n v="12"/>
  </r>
  <r>
    <x v="2"/>
    <x v="39"/>
    <x v="0"/>
    <x v="1"/>
    <x v="26"/>
    <x v="11"/>
    <n v="24"/>
    <n v="16"/>
    <n v="10"/>
    <n v="4"/>
    <n v="0"/>
    <n v="2"/>
    <n v="0"/>
    <n v="0"/>
    <n v="7"/>
    <n v="3"/>
    <n v="0"/>
    <n v="1"/>
    <n v="3"/>
    <n v="0"/>
    <n v="1"/>
  </r>
  <r>
    <x v="2"/>
    <x v="39"/>
    <x v="0"/>
    <x v="1"/>
    <x v="22"/>
    <x v="11"/>
    <n v="12"/>
    <n v="5"/>
    <n v="5"/>
    <n v="0"/>
    <n v="0"/>
    <n v="0"/>
    <n v="0"/>
    <n v="0"/>
    <n v="6"/>
    <n v="3"/>
    <n v="1"/>
    <n v="2"/>
    <n v="0"/>
    <n v="0"/>
    <n v="1"/>
  </r>
  <r>
    <x v="2"/>
    <x v="39"/>
    <x v="0"/>
    <x v="2"/>
    <x v="18"/>
    <x v="11"/>
    <n v="4"/>
    <n v="2"/>
    <n v="1"/>
    <n v="1"/>
    <n v="0"/>
    <n v="0"/>
    <n v="0"/>
    <n v="0"/>
    <n v="1"/>
    <n v="0"/>
    <n v="1"/>
    <n v="0"/>
    <n v="0"/>
    <n v="0"/>
    <n v="1"/>
  </r>
  <r>
    <x v="2"/>
    <x v="39"/>
    <x v="0"/>
    <x v="2"/>
    <x v="20"/>
    <x v="11"/>
    <n v="67"/>
    <n v="22"/>
    <n v="7"/>
    <n v="8"/>
    <n v="6"/>
    <n v="1"/>
    <n v="0"/>
    <n v="0"/>
    <n v="33"/>
    <n v="17"/>
    <n v="7"/>
    <n v="8"/>
    <n v="1"/>
    <n v="0"/>
    <n v="12"/>
  </r>
  <r>
    <x v="2"/>
    <x v="39"/>
    <x v="0"/>
    <x v="0"/>
    <x v="23"/>
    <x v="11"/>
    <n v="39"/>
    <n v="18"/>
    <n v="10"/>
    <n v="2"/>
    <n v="3"/>
    <n v="3"/>
    <n v="0"/>
    <n v="0"/>
    <n v="18"/>
    <n v="5"/>
    <n v="4"/>
    <n v="9"/>
    <n v="0"/>
    <n v="0"/>
    <n v="3"/>
  </r>
  <r>
    <x v="2"/>
    <x v="39"/>
    <x v="1"/>
    <x v="4"/>
    <x v="38"/>
    <x v="14"/>
    <n v="594"/>
    <n v="445"/>
    <n v="72"/>
    <n v="63"/>
    <n v="76"/>
    <n v="101"/>
    <n v="108"/>
    <n v="25"/>
    <n v="109"/>
    <n v="28"/>
    <n v="28"/>
    <n v="34"/>
    <n v="19"/>
    <n v="0"/>
    <n v="40"/>
  </r>
  <r>
    <x v="2"/>
    <x v="39"/>
    <x v="1"/>
    <x v="3"/>
    <x v="36"/>
    <x v="12"/>
    <n v="332"/>
    <n v="326"/>
    <n v="32"/>
    <n v="45"/>
    <n v="58"/>
    <n v="74"/>
    <n v="95"/>
    <n v="22"/>
    <n v="0"/>
    <n v="0"/>
    <n v="0"/>
    <n v="0"/>
    <n v="0"/>
    <n v="0"/>
    <n v="6"/>
  </r>
  <r>
    <x v="2"/>
    <x v="39"/>
    <x v="1"/>
    <x v="4"/>
    <x v="39"/>
    <x v="13"/>
    <n v="376"/>
    <n v="345"/>
    <n v="33"/>
    <n v="39"/>
    <n v="46"/>
    <n v="56"/>
    <n v="137"/>
    <n v="34"/>
    <n v="25"/>
    <n v="9"/>
    <n v="6"/>
    <n v="9"/>
    <n v="1"/>
    <n v="0"/>
    <n v="6"/>
  </r>
  <r>
    <x v="2"/>
    <x v="39"/>
    <x v="1"/>
    <x v="3"/>
    <x v="37"/>
    <x v="12"/>
    <n v="238"/>
    <n v="226"/>
    <n v="33"/>
    <n v="36"/>
    <n v="34"/>
    <n v="49"/>
    <n v="59"/>
    <n v="15"/>
    <n v="6"/>
    <n v="0"/>
    <n v="0"/>
    <n v="4"/>
    <n v="2"/>
    <n v="0"/>
    <n v="6"/>
  </r>
  <r>
    <x v="2"/>
    <x v="39"/>
    <x v="2"/>
    <x v="7"/>
    <x v="43"/>
    <x v="12"/>
    <n v="30"/>
    <n v="29"/>
    <n v="8"/>
    <n v="6"/>
    <n v="6"/>
    <n v="3"/>
    <n v="5"/>
    <n v="1"/>
    <n v="1"/>
    <n v="0"/>
    <n v="0"/>
    <n v="1"/>
    <n v="0"/>
    <n v="0"/>
    <n v="0"/>
  </r>
  <r>
    <x v="2"/>
    <x v="39"/>
    <x v="2"/>
    <x v="6"/>
    <x v="41"/>
    <x v="15"/>
    <n v="31"/>
    <n v="31"/>
    <n v="1"/>
    <n v="1"/>
    <n v="5"/>
    <n v="12"/>
    <n v="9"/>
    <n v="3"/>
    <n v="0"/>
    <n v="0"/>
    <n v="0"/>
    <n v="0"/>
    <n v="0"/>
    <n v="0"/>
    <n v="0"/>
  </r>
  <r>
    <x v="2"/>
    <x v="39"/>
    <x v="2"/>
    <x v="9"/>
    <x v="46"/>
    <x v="12"/>
    <n v="54"/>
    <n v="50"/>
    <n v="13"/>
    <n v="12"/>
    <n v="12"/>
    <n v="10"/>
    <n v="2"/>
    <n v="1"/>
    <n v="1"/>
    <n v="0"/>
    <n v="0"/>
    <n v="0"/>
    <n v="1"/>
    <n v="0"/>
    <n v="3"/>
  </r>
  <r>
    <x v="2"/>
    <x v="39"/>
    <x v="2"/>
    <x v="5"/>
    <x v="47"/>
    <x v="12"/>
    <n v="28"/>
    <n v="26"/>
    <n v="5"/>
    <n v="10"/>
    <n v="4"/>
    <n v="4"/>
    <n v="3"/>
    <n v="0"/>
    <n v="0"/>
    <n v="0"/>
    <n v="0"/>
    <n v="0"/>
    <n v="0"/>
    <n v="0"/>
    <n v="2"/>
  </r>
  <r>
    <x v="2"/>
    <x v="39"/>
    <x v="2"/>
    <x v="7"/>
    <x v="44"/>
    <x v="12"/>
    <n v="27"/>
    <n v="26"/>
    <n v="4"/>
    <n v="8"/>
    <n v="3"/>
    <n v="7"/>
    <n v="4"/>
    <n v="0"/>
    <n v="0"/>
    <n v="0"/>
    <n v="0"/>
    <n v="0"/>
    <n v="0"/>
    <n v="0"/>
    <n v="1"/>
  </r>
  <r>
    <x v="2"/>
    <x v="40"/>
    <x v="0"/>
    <x v="2"/>
    <x v="5"/>
    <x v="11"/>
    <n v="36"/>
    <n v="22"/>
    <n v="8"/>
    <n v="6"/>
    <n v="6"/>
    <n v="2"/>
    <n v="0"/>
    <n v="0"/>
    <n v="11"/>
    <n v="2"/>
    <n v="5"/>
    <n v="1"/>
    <n v="3"/>
    <n v="0"/>
    <n v="3"/>
  </r>
  <r>
    <x v="2"/>
    <x v="40"/>
    <x v="0"/>
    <x v="1"/>
    <x v="48"/>
    <x v="11"/>
    <n v="29"/>
    <n v="29"/>
    <n v="0"/>
    <n v="1"/>
    <n v="4"/>
    <n v="14"/>
    <n v="10"/>
    <n v="0"/>
    <n v="0"/>
    <n v="0"/>
    <n v="0"/>
    <n v="0"/>
    <n v="0"/>
    <n v="0"/>
    <n v="0"/>
  </r>
  <r>
    <x v="2"/>
    <x v="40"/>
    <x v="0"/>
    <x v="2"/>
    <x v="19"/>
    <x v="11"/>
    <n v="23"/>
    <n v="10"/>
    <n v="2"/>
    <n v="3"/>
    <n v="3"/>
    <n v="2"/>
    <n v="0"/>
    <n v="0"/>
    <n v="11"/>
    <n v="2"/>
    <n v="1"/>
    <n v="4"/>
    <n v="4"/>
    <n v="0"/>
    <n v="2"/>
  </r>
  <r>
    <x v="2"/>
    <x v="40"/>
    <x v="0"/>
    <x v="1"/>
    <x v="22"/>
    <x v="11"/>
    <n v="15"/>
    <n v="1"/>
    <n v="0"/>
    <n v="1"/>
    <n v="0"/>
    <n v="0"/>
    <n v="0"/>
    <n v="0"/>
    <n v="12"/>
    <n v="9"/>
    <n v="0"/>
    <n v="2"/>
    <n v="1"/>
    <n v="0"/>
    <n v="2"/>
  </r>
  <r>
    <x v="2"/>
    <x v="40"/>
    <x v="0"/>
    <x v="1"/>
    <x v="62"/>
    <x v="11"/>
    <n v="55"/>
    <n v="51"/>
    <n v="5"/>
    <n v="11"/>
    <n v="17"/>
    <n v="15"/>
    <n v="3"/>
    <n v="0"/>
    <n v="2"/>
    <n v="0"/>
    <n v="1"/>
    <n v="0"/>
    <n v="1"/>
    <n v="0"/>
    <n v="2"/>
  </r>
  <r>
    <x v="2"/>
    <x v="40"/>
    <x v="0"/>
    <x v="2"/>
    <x v="21"/>
    <x v="11"/>
    <n v="6"/>
    <n v="0"/>
    <n v="0"/>
    <n v="0"/>
    <n v="0"/>
    <n v="0"/>
    <n v="0"/>
    <n v="0"/>
    <n v="1"/>
    <n v="1"/>
    <n v="0"/>
    <n v="0"/>
    <n v="0"/>
    <n v="0"/>
    <n v="5"/>
  </r>
  <r>
    <x v="2"/>
    <x v="40"/>
    <x v="0"/>
    <x v="2"/>
    <x v="29"/>
    <x v="11"/>
    <n v="1"/>
    <n v="0"/>
    <n v="0"/>
    <n v="0"/>
    <n v="0"/>
    <n v="0"/>
    <n v="0"/>
    <n v="0"/>
    <n v="1"/>
    <n v="0"/>
    <n v="0"/>
    <n v="0"/>
    <n v="1"/>
    <n v="0"/>
    <n v="0"/>
  </r>
  <r>
    <x v="2"/>
    <x v="40"/>
    <x v="0"/>
    <x v="1"/>
    <x v="3"/>
    <x v="11"/>
    <n v="62"/>
    <n v="32"/>
    <n v="8"/>
    <n v="4"/>
    <n v="8"/>
    <n v="7"/>
    <n v="5"/>
    <n v="0"/>
    <n v="25"/>
    <n v="14"/>
    <n v="5"/>
    <n v="5"/>
    <n v="1"/>
    <n v="0"/>
    <n v="5"/>
  </r>
  <r>
    <x v="2"/>
    <x v="40"/>
    <x v="0"/>
    <x v="2"/>
    <x v="31"/>
    <x v="11"/>
    <n v="42"/>
    <n v="16"/>
    <n v="6"/>
    <n v="6"/>
    <n v="3"/>
    <n v="1"/>
    <n v="0"/>
    <n v="0"/>
    <n v="14"/>
    <n v="6"/>
    <n v="3"/>
    <n v="4"/>
    <n v="1"/>
    <n v="0"/>
    <n v="12"/>
  </r>
  <r>
    <x v="2"/>
    <x v="40"/>
    <x v="0"/>
    <x v="0"/>
    <x v="32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40"/>
    <x v="0"/>
    <x v="0"/>
    <x v="16"/>
    <x v="11"/>
    <n v="13"/>
    <n v="2"/>
    <n v="1"/>
    <n v="1"/>
    <n v="0"/>
    <n v="0"/>
    <n v="0"/>
    <n v="0"/>
    <n v="9"/>
    <n v="3"/>
    <n v="2"/>
    <n v="3"/>
    <n v="1"/>
    <n v="0"/>
    <n v="2"/>
  </r>
  <r>
    <x v="2"/>
    <x v="40"/>
    <x v="0"/>
    <x v="1"/>
    <x v="35"/>
    <x v="11"/>
    <n v="67"/>
    <n v="44"/>
    <n v="4"/>
    <n v="8"/>
    <n v="8"/>
    <n v="14"/>
    <n v="9"/>
    <n v="1"/>
    <n v="18"/>
    <n v="5"/>
    <n v="3"/>
    <n v="6"/>
    <n v="4"/>
    <n v="0"/>
    <n v="5"/>
  </r>
  <r>
    <x v="2"/>
    <x v="40"/>
    <x v="0"/>
    <x v="2"/>
    <x v="30"/>
    <x v="11"/>
    <n v="8"/>
    <n v="2"/>
    <n v="2"/>
    <n v="0"/>
    <n v="0"/>
    <n v="0"/>
    <n v="0"/>
    <n v="0"/>
    <n v="2"/>
    <n v="1"/>
    <n v="0"/>
    <n v="1"/>
    <n v="0"/>
    <n v="0"/>
    <n v="4"/>
  </r>
  <r>
    <x v="2"/>
    <x v="40"/>
    <x v="0"/>
    <x v="2"/>
    <x v="20"/>
    <x v="11"/>
    <n v="17"/>
    <n v="9"/>
    <n v="5"/>
    <n v="1"/>
    <n v="2"/>
    <n v="1"/>
    <n v="0"/>
    <n v="0"/>
    <n v="7"/>
    <n v="0"/>
    <n v="1"/>
    <n v="3"/>
    <n v="3"/>
    <n v="0"/>
    <n v="1"/>
  </r>
  <r>
    <x v="2"/>
    <x v="40"/>
    <x v="0"/>
    <x v="2"/>
    <x v="27"/>
    <x v="11"/>
    <n v="7"/>
    <n v="1"/>
    <n v="1"/>
    <n v="0"/>
    <n v="0"/>
    <n v="0"/>
    <n v="0"/>
    <n v="0"/>
    <n v="6"/>
    <n v="2"/>
    <n v="2"/>
    <n v="2"/>
    <n v="0"/>
    <n v="0"/>
    <n v="0"/>
  </r>
  <r>
    <x v="2"/>
    <x v="40"/>
    <x v="0"/>
    <x v="2"/>
    <x v="25"/>
    <x v="11"/>
    <n v="2"/>
    <n v="0"/>
    <n v="0"/>
    <n v="0"/>
    <n v="0"/>
    <n v="0"/>
    <n v="0"/>
    <n v="0"/>
    <n v="2"/>
    <n v="2"/>
    <n v="0"/>
    <n v="0"/>
    <n v="0"/>
    <n v="0"/>
    <n v="0"/>
  </r>
  <r>
    <x v="2"/>
    <x v="40"/>
    <x v="0"/>
    <x v="2"/>
    <x v="11"/>
    <x v="11"/>
    <n v="61"/>
    <n v="9"/>
    <n v="4"/>
    <n v="2"/>
    <n v="2"/>
    <n v="1"/>
    <n v="0"/>
    <n v="0"/>
    <n v="29"/>
    <n v="4"/>
    <n v="10"/>
    <n v="9"/>
    <n v="6"/>
    <n v="0"/>
    <n v="23"/>
  </r>
  <r>
    <x v="2"/>
    <x v="40"/>
    <x v="0"/>
    <x v="2"/>
    <x v="6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40"/>
    <x v="0"/>
    <x v="2"/>
    <x v="56"/>
    <x v="11"/>
    <n v="22"/>
    <n v="3"/>
    <n v="2"/>
    <n v="0"/>
    <n v="1"/>
    <n v="0"/>
    <n v="0"/>
    <n v="0"/>
    <n v="12"/>
    <n v="1"/>
    <n v="4"/>
    <n v="5"/>
    <n v="2"/>
    <n v="0"/>
    <n v="7"/>
  </r>
  <r>
    <x v="2"/>
    <x v="40"/>
    <x v="0"/>
    <x v="2"/>
    <x v="33"/>
    <x v="11"/>
    <n v="10"/>
    <n v="4"/>
    <n v="4"/>
    <n v="0"/>
    <n v="0"/>
    <n v="0"/>
    <n v="0"/>
    <n v="0"/>
    <n v="4"/>
    <n v="2"/>
    <n v="1"/>
    <n v="1"/>
    <n v="0"/>
    <n v="0"/>
    <n v="2"/>
  </r>
  <r>
    <x v="2"/>
    <x v="40"/>
    <x v="0"/>
    <x v="0"/>
    <x v="64"/>
    <x v="11"/>
    <n v="7"/>
    <n v="2"/>
    <n v="1"/>
    <n v="1"/>
    <n v="0"/>
    <n v="0"/>
    <n v="0"/>
    <n v="0"/>
    <n v="0"/>
    <n v="0"/>
    <n v="0"/>
    <n v="0"/>
    <n v="0"/>
    <n v="0"/>
    <n v="5"/>
  </r>
  <r>
    <x v="2"/>
    <x v="40"/>
    <x v="0"/>
    <x v="0"/>
    <x v="8"/>
    <x v="11"/>
    <n v="62"/>
    <n v="14"/>
    <n v="12"/>
    <n v="1"/>
    <n v="0"/>
    <n v="1"/>
    <n v="0"/>
    <n v="0"/>
    <n v="37"/>
    <n v="12"/>
    <n v="8"/>
    <n v="13"/>
    <n v="4"/>
    <n v="0"/>
    <n v="11"/>
  </r>
  <r>
    <x v="2"/>
    <x v="40"/>
    <x v="0"/>
    <x v="0"/>
    <x v="23"/>
    <x v="11"/>
    <n v="16"/>
    <n v="7"/>
    <n v="2"/>
    <n v="1"/>
    <n v="2"/>
    <n v="2"/>
    <n v="0"/>
    <n v="0"/>
    <n v="5"/>
    <n v="2"/>
    <n v="2"/>
    <n v="0"/>
    <n v="1"/>
    <n v="0"/>
    <n v="4"/>
  </r>
  <r>
    <x v="2"/>
    <x v="40"/>
    <x v="0"/>
    <x v="2"/>
    <x v="55"/>
    <x v="11"/>
    <n v="3"/>
    <n v="0"/>
    <n v="0"/>
    <n v="0"/>
    <n v="0"/>
    <n v="0"/>
    <n v="0"/>
    <n v="0"/>
    <n v="1"/>
    <n v="0"/>
    <n v="0"/>
    <n v="1"/>
    <n v="0"/>
    <n v="0"/>
    <n v="2"/>
  </r>
  <r>
    <x v="2"/>
    <x v="40"/>
    <x v="0"/>
    <x v="2"/>
    <x v="10"/>
    <x v="11"/>
    <n v="22"/>
    <n v="7"/>
    <n v="2"/>
    <n v="3"/>
    <n v="2"/>
    <n v="0"/>
    <n v="0"/>
    <n v="0"/>
    <n v="14"/>
    <n v="6"/>
    <n v="2"/>
    <n v="4"/>
    <n v="2"/>
    <n v="0"/>
    <n v="1"/>
  </r>
  <r>
    <x v="2"/>
    <x v="40"/>
    <x v="0"/>
    <x v="1"/>
    <x v="4"/>
    <x v="11"/>
    <n v="97"/>
    <n v="29"/>
    <n v="9"/>
    <n v="9"/>
    <n v="6"/>
    <n v="5"/>
    <n v="0"/>
    <n v="0"/>
    <n v="37"/>
    <n v="20"/>
    <n v="1"/>
    <n v="10"/>
    <n v="6"/>
    <n v="0"/>
    <n v="31"/>
  </r>
  <r>
    <x v="2"/>
    <x v="40"/>
    <x v="0"/>
    <x v="1"/>
    <x v="24"/>
    <x v="11"/>
    <n v="154"/>
    <n v="113"/>
    <n v="18"/>
    <n v="24"/>
    <n v="23"/>
    <n v="28"/>
    <n v="20"/>
    <n v="0"/>
    <n v="29"/>
    <n v="6"/>
    <n v="7"/>
    <n v="5"/>
    <n v="11"/>
    <n v="0"/>
    <n v="12"/>
  </r>
  <r>
    <x v="2"/>
    <x v="40"/>
    <x v="0"/>
    <x v="0"/>
    <x v="14"/>
    <x v="11"/>
    <n v="26"/>
    <n v="4"/>
    <n v="2"/>
    <n v="1"/>
    <n v="1"/>
    <n v="0"/>
    <n v="0"/>
    <n v="0"/>
    <n v="18"/>
    <n v="6"/>
    <n v="5"/>
    <n v="1"/>
    <n v="6"/>
    <n v="0"/>
    <n v="4"/>
  </r>
  <r>
    <x v="2"/>
    <x v="40"/>
    <x v="1"/>
    <x v="4"/>
    <x v="39"/>
    <x v="13"/>
    <n v="265"/>
    <n v="243"/>
    <n v="25"/>
    <n v="17"/>
    <n v="32"/>
    <n v="46"/>
    <n v="109"/>
    <n v="14"/>
    <n v="18"/>
    <n v="2"/>
    <n v="4"/>
    <n v="5"/>
    <n v="7"/>
    <n v="0"/>
    <n v="4"/>
  </r>
  <r>
    <x v="2"/>
    <x v="40"/>
    <x v="1"/>
    <x v="3"/>
    <x v="36"/>
    <x v="12"/>
    <n v="364"/>
    <n v="351"/>
    <n v="64"/>
    <n v="44"/>
    <n v="50"/>
    <n v="76"/>
    <n v="89"/>
    <n v="28"/>
    <n v="5"/>
    <n v="1"/>
    <n v="0"/>
    <n v="1"/>
    <n v="3"/>
    <n v="1"/>
    <n v="7"/>
  </r>
  <r>
    <x v="2"/>
    <x v="40"/>
    <x v="1"/>
    <x v="4"/>
    <x v="38"/>
    <x v="14"/>
    <n v="157"/>
    <n v="128"/>
    <n v="14"/>
    <n v="13"/>
    <n v="28"/>
    <n v="31"/>
    <n v="40"/>
    <n v="2"/>
    <n v="18"/>
    <n v="3"/>
    <n v="5"/>
    <n v="6"/>
    <n v="4"/>
    <n v="0"/>
    <n v="11"/>
  </r>
  <r>
    <x v="2"/>
    <x v="40"/>
    <x v="1"/>
    <x v="3"/>
    <x v="37"/>
    <x v="12"/>
    <n v="222"/>
    <n v="191"/>
    <n v="43"/>
    <n v="29"/>
    <n v="17"/>
    <n v="32"/>
    <n v="44"/>
    <n v="26"/>
    <n v="11"/>
    <n v="0"/>
    <n v="0"/>
    <n v="5"/>
    <n v="6"/>
    <n v="0"/>
    <n v="20"/>
  </r>
  <r>
    <x v="2"/>
    <x v="40"/>
    <x v="2"/>
    <x v="6"/>
    <x v="41"/>
    <x v="15"/>
    <n v="58"/>
    <n v="55"/>
    <n v="4"/>
    <n v="6"/>
    <n v="24"/>
    <n v="16"/>
    <n v="5"/>
    <n v="0"/>
    <n v="2"/>
    <n v="0"/>
    <n v="0"/>
    <n v="1"/>
    <n v="1"/>
    <n v="0"/>
    <n v="1"/>
  </r>
  <r>
    <x v="2"/>
    <x v="40"/>
    <x v="2"/>
    <x v="9"/>
    <x v="46"/>
    <x v="12"/>
    <n v="63"/>
    <n v="55"/>
    <n v="13"/>
    <n v="11"/>
    <n v="13"/>
    <n v="9"/>
    <n v="9"/>
    <n v="0"/>
    <n v="1"/>
    <n v="0"/>
    <n v="0"/>
    <n v="1"/>
    <n v="0"/>
    <n v="0"/>
    <n v="7"/>
  </r>
  <r>
    <x v="2"/>
    <x v="40"/>
    <x v="2"/>
    <x v="7"/>
    <x v="45"/>
    <x v="12"/>
    <n v="26"/>
    <n v="23"/>
    <n v="8"/>
    <n v="7"/>
    <n v="5"/>
    <n v="3"/>
    <n v="0"/>
    <n v="0"/>
    <n v="2"/>
    <n v="0"/>
    <n v="0"/>
    <n v="1"/>
    <n v="1"/>
    <n v="0"/>
    <n v="1"/>
  </r>
  <r>
    <x v="2"/>
    <x v="40"/>
    <x v="2"/>
    <x v="7"/>
    <x v="44"/>
    <x v="12"/>
    <n v="31"/>
    <n v="25"/>
    <n v="8"/>
    <n v="8"/>
    <n v="5"/>
    <n v="1"/>
    <n v="3"/>
    <n v="0"/>
    <n v="3"/>
    <n v="0"/>
    <n v="0"/>
    <n v="2"/>
    <n v="1"/>
    <n v="0"/>
    <n v="3"/>
  </r>
  <r>
    <x v="2"/>
    <x v="40"/>
    <x v="2"/>
    <x v="7"/>
    <x v="43"/>
    <x v="12"/>
    <n v="19"/>
    <n v="15"/>
    <n v="9"/>
    <n v="3"/>
    <n v="2"/>
    <n v="1"/>
    <n v="0"/>
    <n v="0"/>
    <n v="2"/>
    <n v="0"/>
    <n v="0"/>
    <n v="2"/>
    <n v="0"/>
    <n v="0"/>
    <n v="2"/>
  </r>
  <r>
    <x v="2"/>
    <x v="41"/>
    <x v="0"/>
    <x v="2"/>
    <x v="21"/>
    <x v="11"/>
    <n v="3"/>
    <n v="1"/>
    <n v="1"/>
    <n v="0"/>
    <n v="0"/>
    <n v="0"/>
    <n v="0"/>
    <n v="0"/>
    <n v="1"/>
    <n v="0"/>
    <n v="0"/>
    <n v="0"/>
    <n v="1"/>
    <n v="0"/>
    <n v="1"/>
  </r>
  <r>
    <x v="2"/>
    <x v="41"/>
    <x v="0"/>
    <x v="2"/>
    <x v="56"/>
    <x v="11"/>
    <n v="9"/>
    <n v="7"/>
    <n v="3"/>
    <n v="3"/>
    <n v="0"/>
    <n v="0"/>
    <n v="1"/>
    <n v="0"/>
    <n v="1"/>
    <n v="0"/>
    <n v="0"/>
    <n v="1"/>
    <n v="0"/>
    <n v="0"/>
    <n v="1"/>
  </r>
  <r>
    <x v="2"/>
    <x v="41"/>
    <x v="0"/>
    <x v="2"/>
    <x v="29"/>
    <x v="11"/>
    <n v="2"/>
    <n v="0"/>
    <n v="0"/>
    <n v="0"/>
    <n v="0"/>
    <n v="0"/>
    <n v="0"/>
    <n v="0"/>
    <n v="2"/>
    <n v="1"/>
    <n v="1"/>
    <n v="0"/>
    <n v="0"/>
    <n v="0"/>
    <n v="0"/>
  </r>
  <r>
    <x v="2"/>
    <x v="41"/>
    <x v="0"/>
    <x v="2"/>
    <x v="18"/>
    <x v="11"/>
    <n v="3"/>
    <n v="0"/>
    <n v="0"/>
    <n v="0"/>
    <n v="0"/>
    <n v="0"/>
    <n v="0"/>
    <n v="0"/>
    <n v="2"/>
    <n v="1"/>
    <n v="1"/>
    <n v="0"/>
    <n v="0"/>
    <n v="0"/>
    <n v="1"/>
  </r>
  <r>
    <x v="2"/>
    <x v="41"/>
    <x v="0"/>
    <x v="1"/>
    <x v="3"/>
    <x v="11"/>
    <n v="19"/>
    <n v="5"/>
    <n v="2"/>
    <n v="3"/>
    <n v="0"/>
    <n v="0"/>
    <n v="0"/>
    <n v="0"/>
    <n v="10"/>
    <n v="3"/>
    <n v="4"/>
    <n v="1"/>
    <n v="2"/>
    <n v="0"/>
    <n v="4"/>
  </r>
  <r>
    <x v="2"/>
    <x v="41"/>
    <x v="0"/>
    <x v="2"/>
    <x v="5"/>
    <x v="11"/>
    <n v="37"/>
    <n v="13"/>
    <n v="8"/>
    <n v="4"/>
    <n v="1"/>
    <n v="0"/>
    <n v="0"/>
    <n v="0"/>
    <n v="15"/>
    <n v="5"/>
    <n v="4"/>
    <n v="2"/>
    <n v="4"/>
    <n v="0"/>
    <n v="9"/>
  </r>
  <r>
    <x v="2"/>
    <x v="41"/>
    <x v="0"/>
    <x v="2"/>
    <x v="13"/>
    <x v="11"/>
    <n v="12"/>
    <n v="0"/>
    <n v="0"/>
    <n v="0"/>
    <n v="0"/>
    <n v="0"/>
    <n v="0"/>
    <n v="0"/>
    <n v="4"/>
    <n v="1"/>
    <n v="2"/>
    <n v="1"/>
    <n v="0"/>
    <n v="0"/>
    <n v="8"/>
  </r>
  <r>
    <x v="2"/>
    <x v="41"/>
    <x v="0"/>
    <x v="2"/>
    <x v="30"/>
    <x v="11"/>
    <n v="10"/>
    <n v="4"/>
    <n v="1"/>
    <n v="0"/>
    <n v="2"/>
    <n v="1"/>
    <n v="0"/>
    <n v="0"/>
    <n v="4"/>
    <n v="0"/>
    <n v="1"/>
    <n v="3"/>
    <n v="0"/>
    <n v="0"/>
    <n v="2"/>
  </r>
  <r>
    <x v="2"/>
    <x v="41"/>
    <x v="0"/>
    <x v="2"/>
    <x v="63"/>
    <x v="11"/>
    <n v="13"/>
    <n v="3"/>
    <n v="2"/>
    <n v="1"/>
    <n v="0"/>
    <n v="0"/>
    <n v="0"/>
    <n v="0"/>
    <n v="4"/>
    <n v="1"/>
    <n v="1"/>
    <n v="2"/>
    <n v="0"/>
    <n v="0"/>
    <n v="6"/>
  </r>
  <r>
    <x v="2"/>
    <x v="41"/>
    <x v="0"/>
    <x v="0"/>
    <x v="76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41"/>
    <x v="0"/>
    <x v="2"/>
    <x v="20"/>
    <x v="11"/>
    <n v="9"/>
    <n v="1"/>
    <n v="1"/>
    <n v="0"/>
    <n v="0"/>
    <n v="0"/>
    <n v="0"/>
    <n v="0"/>
    <n v="7"/>
    <n v="6"/>
    <n v="1"/>
    <n v="0"/>
    <n v="0"/>
    <n v="0"/>
    <n v="1"/>
  </r>
  <r>
    <x v="2"/>
    <x v="41"/>
    <x v="0"/>
    <x v="0"/>
    <x v="8"/>
    <x v="11"/>
    <n v="50"/>
    <n v="16"/>
    <n v="9"/>
    <n v="3"/>
    <n v="2"/>
    <n v="2"/>
    <n v="0"/>
    <n v="0"/>
    <n v="19"/>
    <n v="13"/>
    <n v="2"/>
    <n v="2"/>
    <n v="2"/>
    <n v="0"/>
    <n v="15"/>
  </r>
  <r>
    <x v="2"/>
    <x v="41"/>
    <x v="0"/>
    <x v="2"/>
    <x v="31"/>
    <x v="11"/>
    <n v="1"/>
    <n v="1"/>
    <n v="0"/>
    <n v="1"/>
    <n v="0"/>
    <n v="0"/>
    <n v="0"/>
    <n v="0"/>
    <n v="0"/>
    <n v="0"/>
    <n v="0"/>
    <n v="0"/>
    <n v="0"/>
    <n v="0"/>
    <n v="0"/>
  </r>
  <r>
    <x v="2"/>
    <x v="41"/>
    <x v="0"/>
    <x v="0"/>
    <x v="32"/>
    <x v="11"/>
    <n v="38"/>
    <n v="5"/>
    <n v="4"/>
    <n v="0"/>
    <n v="1"/>
    <n v="0"/>
    <n v="0"/>
    <n v="0"/>
    <n v="15"/>
    <n v="7"/>
    <n v="6"/>
    <n v="2"/>
    <n v="0"/>
    <n v="0"/>
    <n v="18"/>
  </r>
  <r>
    <x v="2"/>
    <x v="41"/>
    <x v="0"/>
    <x v="0"/>
    <x v="0"/>
    <x v="11"/>
    <n v="15"/>
    <n v="6"/>
    <n v="3"/>
    <n v="2"/>
    <n v="1"/>
    <n v="0"/>
    <n v="0"/>
    <n v="0"/>
    <n v="5"/>
    <n v="1"/>
    <n v="2"/>
    <n v="2"/>
    <n v="0"/>
    <n v="0"/>
    <n v="4"/>
  </r>
  <r>
    <x v="2"/>
    <x v="41"/>
    <x v="0"/>
    <x v="2"/>
    <x v="33"/>
    <x v="11"/>
    <n v="3"/>
    <n v="2"/>
    <n v="2"/>
    <n v="0"/>
    <n v="0"/>
    <n v="0"/>
    <n v="0"/>
    <n v="0"/>
    <n v="0"/>
    <n v="0"/>
    <n v="0"/>
    <n v="0"/>
    <n v="0"/>
    <n v="0"/>
    <n v="1"/>
  </r>
  <r>
    <x v="2"/>
    <x v="41"/>
    <x v="0"/>
    <x v="0"/>
    <x v="23"/>
    <x v="11"/>
    <n v="29"/>
    <n v="15"/>
    <n v="15"/>
    <n v="0"/>
    <n v="0"/>
    <n v="0"/>
    <n v="0"/>
    <n v="0"/>
    <n v="9"/>
    <n v="0"/>
    <n v="1"/>
    <n v="5"/>
    <n v="3"/>
    <n v="0"/>
    <n v="5"/>
  </r>
  <r>
    <x v="2"/>
    <x v="41"/>
    <x v="0"/>
    <x v="1"/>
    <x v="72"/>
    <x v="11"/>
    <n v="30"/>
    <n v="17"/>
    <n v="8"/>
    <n v="5"/>
    <n v="4"/>
    <n v="0"/>
    <n v="0"/>
    <n v="0"/>
    <n v="11"/>
    <n v="2"/>
    <n v="2"/>
    <n v="4"/>
    <n v="3"/>
    <n v="0"/>
    <n v="2"/>
  </r>
  <r>
    <x v="2"/>
    <x v="41"/>
    <x v="0"/>
    <x v="2"/>
    <x v="55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41"/>
    <x v="0"/>
    <x v="2"/>
    <x v="6"/>
    <x v="11"/>
    <n v="14"/>
    <n v="0"/>
    <n v="0"/>
    <n v="0"/>
    <n v="0"/>
    <n v="0"/>
    <n v="0"/>
    <n v="0"/>
    <n v="12"/>
    <n v="6"/>
    <n v="2"/>
    <n v="4"/>
    <n v="0"/>
    <n v="0"/>
    <n v="2"/>
  </r>
  <r>
    <x v="2"/>
    <x v="41"/>
    <x v="0"/>
    <x v="2"/>
    <x v="11"/>
    <x v="11"/>
    <n v="2"/>
    <n v="0"/>
    <n v="0"/>
    <n v="0"/>
    <n v="0"/>
    <n v="0"/>
    <n v="0"/>
    <n v="0"/>
    <n v="1"/>
    <n v="0"/>
    <n v="0"/>
    <n v="0"/>
    <n v="1"/>
    <n v="0"/>
    <n v="1"/>
  </r>
  <r>
    <x v="2"/>
    <x v="41"/>
    <x v="0"/>
    <x v="2"/>
    <x v="19"/>
    <x v="11"/>
    <n v="16"/>
    <n v="8"/>
    <n v="4"/>
    <n v="3"/>
    <n v="1"/>
    <n v="0"/>
    <n v="0"/>
    <n v="0"/>
    <n v="6"/>
    <n v="0"/>
    <n v="1"/>
    <n v="4"/>
    <n v="1"/>
    <n v="0"/>
    <n v="2"/>
  </r>
  <r>
    <x v="2"/>
    <x v="41"/>
    <x v="0"/>
    <x v="1"/>
    <x v="22"/>
    <x v="11"/>
    <n v="31"/>
    <n v="0"/>
    <n v="0"/>
    <n v="0"/>
    <n v="0"/>
    <n v="0"/>
    <n v="0"/>
    <n v="0"/>
    <n v="22"/>
    <n v="8"/>
    <n v="5"/>
    <n v="8"/>
    <n v="1"/>
    <n v="0"/>
    <n v="9"/>
  </r>
  <r>
    <x v="2"/>
    <x v="41"/>
    <x v="0"/>
    <x v="0"/>
    <x v="60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41"/>
    <x v="0"/>
    <x v="1"/>
    <x v="4"/>
    <x v="11"/>
    <n v="42"/>
    <n v="5"/>
    <n v="3"/>
    <n v="1"/>
    <n v="1"/>
    <n v="0"/>
    <n v="0"/>
    <n v="0"/>
    <n v="19"/>
    <n v="6"/>
    <n v="6"/>
    <n v="4"/>
    <n v="3"/>
    <n v="0"/>
    <n v="18"/>
  </r>
  <r>
    <x v="2"/>
    <x v="41"/>
    <x v="0"/>
    <x v="1"/>
    <x v="26"/>
    <x v="11"/>
    <n v="58"/>
    <n v="14"/>
    <n v="7"/>
    <n v="5"/>
    <n v="2"/>
    <n v="0"/>
    <n v="0"/>
    <n v="0"/>
    <n v="28"/>
    <n v="13"/>
    <n v="7"/>
    <n v="4"/>
    <n v="4"/>
    <n v="0"/>
    <n v="16"/>
  </r>
  <r>
    <x v="2"/>
    <x v="41"/>
    <x v="0"/>
    <x v="1"/>
    <x v="48"/>
    <x v="11"/>
    <n v="2"/>
    <n v="0"/>
    <n v="0"/>
    <n v="0"/>
    <n v="0"/>
    <n v="0"/>
    <n v="0"/>
    <n v="0"/>
    <n v="2"/>
    <n v="0"/>
    <n v="2"/>
    <n v="0"/>
    <n v="0"/>
    <n v="0"/>
    <n v="0"/>
  </r>
  <r>
    <x v="2"/>
    <x v="41"/>
    <x v="0"/>
    <x v="0"/>
    <x v="14"/>
    <x v="11"/>
    <n v="6"/>
    <n v="0"/>
    <n v="0"/>
    <n v="0"/>
    <n v="0"/>
    <n v="0"/>
    <n v="0"/>
    <n v="0"/>
    <n v="6"/>
    <n v="3"/>
    <n v="2"/>
    <n v="1"/>
    <n v="0"/>
    <n v="0"/>
    <n v="0"/>
  </r>
  <r>
    <x v="2"/>
    <x v="41"/>
    <x v="0"/>
    <x v="2"/>
    <x v="9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41"/>
    <x v="0"/>
    <x v="2"/>
    <x v="10"/>
    <x v="11"/>
    <n v="35"/>
    <n v="8"/>
    <n v="2"/>
    <n v="6"/>
    <n v="0"/>
    <n v="0"/>
    <n v="0"/>
    <n v="0"/>
    <n v="21"/>
    <n v="7"/>
    <n v="6"/>
    <n v="8"/>
    <n v="0"/>
    <n v="0"/>
    <n v="6"/>
  </r>
  <r>
    <x v="2"/>
    <x v="41"/>
    <x v="0"/>
    <x v="0"/>
    <x v="1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41"/>
    <x v="0"/>
    <x v="1"/>
    <x v="24"/>
    <x v="11"/>
    <n v="227"/>
    <n v="161"/>
    <n v="51"/>
    <n v="49"/>
    <n v="37"/>
    <n v="16"/>
    <n v="8"/>
    <n v="0"/>
    <n v="50"/>
    <n v="9"/>
    <n v="13"/>
    <n v="20"/>
    <n v="8"/>
    <n v="0"/>
    <n v="16"/>
  </r>
  <r>
    <x v="2"/>
    <x v="41"/>
    <x v="0"/>
    <x v="1"/>
    <x v="35"/>
    <x v="11"/>
    <n v="96"/>
    <n v="53"/>
    <n v="24"/>
    <n v="18"/>
    <n v="9"/>
    <n v="1"/>
    <n v="1"/>
    <n v="0"/>
    <n v="34"/>
    <n v="4"/>
    <n v="10"/>
    <n v="10"/>
    <n v="10"/>
    <n v="0"/>
    <n v="9"/>
  </r>
  <r>
    <x v="2"/>
    <x v="41"/>
    <x v="0"/>
    <x v="2"/>
    <x v="25"/>
    <x v="11"/>
    <n v="56"/>
    <n v="10"/>
    <n v="6"/>
    <n v="3"/>
    <n v="1"/>
    <n v="0"/>
    <n v="0"/>
    <n v="0"/>
    <n v="32"/>
    <n v="17"/>
    <n v="7"/>
    <n v="4"/>
    <n v="4"/>
    <n v="0"/>
    <n v="14"/>
  </r>
  <r>
    <x v="2"/>
    <x v="41"/>
    <x v="0"/>
    <x v="2"/>
    <x v="27"/>
    <x v="11"/>
    <n v="28"/>
    <n v="3"/>
    <n v="3"/>
    <n v="0"/>
    <n v="0"/>
    <n v="0"/>
    <n v="0"/>
    <n v="0"/>
    <n v="18"/>
    <n v="7"/>
    <n v="6"/>
    <n v="5"/>
    <n v="0"/>
    <n v="0"/>
    <n v="7"/>
  </r>
  <r>
    <x v="2"/>
    <x v="41"/>
    <x v="0"/>
    <x v="0"/>
    <x v="16"/>
    <x v="11"/>
    <n v="19"/>
    <n v="5"/>
    <n v="5"/>
    <n v="0"/>
    <n v="0"/>
    <n v="0"/>
    <n v="0"/>
    <n v="0"/>
    <n v="9"/>
    <n v="6"/>
    <n v="2"/>
    <n v="1"/>
    <n v="0"/>
    <n v="0"/>
    <n v="5"/>
  </r>
  <r>
    <x v="2"/>
    <x v="41"/>
    <x v="1"/>
    <x v="3"/>
    <x v="36"/>
    <x v="12"/>
    <n v="420"/>
    <n v="402"/>
    <n v="78"/>
    <n v="71"/>
    <n v="87"/>
    <n v="76"/>
    <n v="80"/>
    <n v="10"/>
    <n v="8"/>
    <n v="0"/>
    <n v="0"/>
    <n v="3"/>
    <n v="5"/>
    <n v="0"/>
    <n v="10"/>
  </r>
  <r>
    <x v="2"/>
    <x v="41"/>
    <x v="1"/>
    <x v="4"/>
    <x v="38"/>
    <x v="14"/>
    <n v="457"/>
    <n v="377"/>
    <n v="53"/>
    <n v="53"/>
    <n v="63"/>
    <n v="87"/>
    <n v="97"/>
    <n v="24"/>
    <n v="55"/>
    <n v="11"/>
    <n v="11"/>
    <n v="21"/>
    <n v="12"/>
    <n v="0"/>
    <n v="25"/>
  </r>
  <r>
    <x v="2"/>
    <x v="41"/>
    <x v="1"/>
    <x v="4"/>
    <x v="39"/>
    <x v="13"/>
    <n v="275"/>
    <n v="224"/>
    <n v="32"/>
    <n v="21"/>
    <n v="29"/>
    <n v="49"/>
    <n v="73"/>
    <n v="20"/>
    <n v="44"/>
    <n v="10"/>
    <n v="12"/>
    <n v="15"/>
    <n v="7"/>
    <n v="0"/>
    <n v="7"/>
  </r>
  <r>
    <x v="2"/>
    <x v="41"/>
    <x v="1"/>
    <x v="3"/>
    <x v="37"/>
    <x v="12"/>
    <n v="436"/>
    <n v="412"/>
    <n v="79"/>
    <n v="68"/>
    <n v="75"/>
    <n v="91"/>
    <n v="81"/>
    <n v="18"/>
    <n v="8"/>
    <n v="0"/>
    <n v="0"/>
    <n v="3"/>
    <n v="5"/>
    <n v="0"/>
    <n v="16"/>
  </r>
  <r>
    <x v="2"/>
    <x v="41"/>
    <x v="2"/>
    <x v="5"/>
    <x v="47"/>
    <x v="12"/>
    <n v="15"/>
    <n v="14"/>
    <n v="4"/>
    <n v="2"/>
    <n v="4"/>
    <n v="3"/>
    <n v="1"/>
    <n v="0"/>
    <n v="0"/>
    <n v="0"/>
    <n v="0"/>
    <n v="0"/>
    <n v="0"/>
    <n v="0"/>
    <n v="1"/>
  </r>
  <r>
    <x v="2"/>
    <x v="41"/>
    <x v="2"/>
    <x v="9"/>
    <x v="46"/>
    <x v="12"/>
    <n v="98"/>
    <n v="79"/>
    <n v="56"/>
    <n v="10"/>
    <n v="8"/>
    <n v="3"/>
    <n v="2"/>
    <n v="0"/>
    <n v="14"/>
    <n v="0"/>
    <n v="0"/>
    <n v="1"/>
    <n v="13"/>
    <n v="0"/>
    <n v="5"/>
  </r>
  <r>
    <x v="2"/>
    <x v="41"/>
    <x v="2"/>
    <x v="7"/>
    <x v="44"/>
    <x v="12"/>
    <n v="30"/>
    <n v="30"/>
    <n v="14"/>
    <n v="8"/>
    <n v="4"/>
    <n v="3"/>
    <n v="1"/>
    <n v="0"/>
    <n v="0"/>
    <n v="0"/>
    <n v="0"/>
    <n v="0"/>
    <n v="0"/>
    <n v="0"/>
    <n v="0"/>
  </r>
  <r>
    <x v="2"/>
    <x v="41"/>
    <x v="2"/>
    <x v="6"/>
    <x v="41"/>
    <x v="15"/>
    <n v="50"/>
    <n v="47"/>
    <n v="4"/>
    <n v="9"/>
    <n v="24"/>
    <n v="9"/>
    <n v="1"/>
    <n v="0"/>
    <n v="1"/>
    <n v="0"/>
    <n v="0"/>
    <n v="1"/>
    <n v="0"/>
    <n v="0"/>
    <n v="2"/>
  </r>
  <r>
    <x v="2"/>
    <x v="41"/>
    <x v="2"/>
    <x v="7"/>
    <x v="43"/>
    <x v="12"/>
    <n v="20"/>
    <n v="16"/>
    <n v="13"/>
    <n v="1"/>
    <n v="1"/>
    <n v="0"/>
    <n v="1"/>
    <n v="0"/>
    <n v="3"/>
    <n v="0"/>
    <n v="0"/>
    <n v="1"/>
    <n v="2"/>
    <n v="0"/>
    <n v="1"/>
  </r>
  <r>
    <x v="2"/>
    <x v="41"/>
    <x v="2"/>
    <x v="6"/>
    <x v="92"/>
    <x v="12"/>
    <n v="27"/>
    <n v="19"/>
    <n v="12"/>
    <n v="6"/>
    <n v="0"/>
    <n v="0"/>
    <n v="1"/>
    <n v="0"/>
    <n v="5"/>
    <n v="0"/>
    <n v="0"/>
    <n v="1"/>
    <n v="4"/>
    <n v="0"/>
    <n v="3"/>
  </r>
  <r>
    <x v="3"/>
    <x v="0"/>
    <x v="0"/>
    <x v="2"/>
    <x v="9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0"/>
    <x v="0"/>
    <x v="2"/>
    <x v="28"/>
    <x v="16"/>
    <n v="1"/>
    <n v="0"/>
    <n v="0"/>
    <n v="0"/>
    <n v="0"/>
    <n v="0"/>
    <n v="0"/>
    <n v="0"/>
    <n v="1"/>
    <n v="0"/>
    <n v="0"/>
    <n v="0"/>
    <n v="1"/>
    <n v="0"/>
    <n v="0"/>
  </r>
  <r>
    <x v="3"/>
    <x v="0"/>
    <x v="0"/>
    <x v="1"/>
    <x v="4"/>
    <x v="17"/>
    <n v="23"/>
    <n v="18"/>
    <n v="0"/>
    <n v="6"/>
    <n v="5"/>
    <n v="6"/>
    <n v="1"/>
    <n v="0"/>
    <n v="5"/>
    <n v="0"/>
    <n v="0"/>
    <n v="3"/>
    <n v="2"/>
    <n v="0"/>
    <n v="0"/>
  </r>
  <r>
    <x v="3"/>
    <x v="0"/>
    <x v="0"/>
    <x v="0"/>
    <x v="0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0"/>
    <x v="0"/>
    <x v="2"/>
    <x v="6"/>
    <x v="18"/>
    <n v="7"/>
    <n v="1"/>
    <n v="0"/>
    <n v="0"/>
    <n v="0"/>
    <n v="1"/>
    <n v="0"/>
    <n v="0"/>
    <n v="4"/>
    <n v="2"/>
    <n v="2"/>
    <n v="0"/>
    <n v="0"/>
    <n v="0"/>
    <n v="2"/>
  </r>
  <r>
    <x v="3"/>
    <x v="0"/>
    <x v="0"/>
    <x v="2"/>
    <x v="9"/>
    <x v="18"/>
    <n v="2"/>
    <n v="1"/>
    <n v="0"/>
    <n v="0"/>
    <n v="0"/>
    <n v="1"/>
    <n v="0"/>
    <n v="0"/>
    <n v="0"/>
    <n v="0"/>
    <n v="0"/>
    <n v="0"/>
    <n v="0"/>
    <n v="0"/>
    <n v="1"/>
  </r>
  <r>
    <x v="3"/>
    <x v="0"/>
    <x v="0"/>
    <x v="2"/>
    <x v="11"/>
    <x v="18"/>
    <n v="9"/>
    <n v="2"/>
    <n v="2"/>
    <n v="0"/>
    <n v="0"/>
    <n v="0"/>
    <n v="0"/>
    <n v="0"/>
    <n v="4"/>
    <n v="2"/>
    <n v="2"/>
    <n v="0"/>
    <n v="0"/>
    <n v="0"/>
    <n v="3"/>
  </r>
  <r>
    <x v="3"/>
    <x v="0"/>
    <x v="0"/>
    <x v="0"/>
    <x v="32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0"/>
    <x v="0"/>
    <x v="0"/>
    <x v="34"/>
    <x v="18"/>
    <n v="7"/>
    <n v="2"/>
    <n v="1"/>
    <n v="1"/>
    <n v="0"/>
    <n v="0"/>
    <n v="0"/>
    <n v="0"/>
    <n v="3"/>
    <n v="1"/>
    <n v="0"/>
    <n v="2"/>
    <n v="0"/>
    <n v="1"/>
    <n v="1"/>
  </r>
  <r>
    <x v="3"/>
    <x v="0"/>
    <x v="0"/>
    <x v="0"/>
    <x v="23"/>
    <x v="19"/>
    <n v="1"/>
    <n v="1"/>
    <n v="0"/>
    <n v="0"/>
    <n v="1"/>
    <n v="0"/>
    <n v="0"/>
    <n v="0"/>
    <n v="0"/>
    <n v="0"/>
    <n v="0"/>
    <n v="0"/>
    <n v="0"/>
    <n v="0"/>
    <n v="0"/>
  </r>
  <r>
    <x v="3"/>
    <x v="0"/>
    <x v="0"/>
    <x v="2"/>
    <x v="21"/>
    <x v="19"/>
    <n v="1"/>
    <n v="1"/>
    <n v="1"/>
    <n v="0"/>
    <n v="0"/>
    <n v="0"/>
    <n v="0"/>
    <n v="0"/>
    <n v="0"/>
    <n v="0"/>
    <n v="0"/>
    <n v="0"/>
    <n v="0"/>
    <n v="0"/>
    <n v="0"/>
  </r>
  <r>
    <x v="3"/>
    <x v="0"/>
    <x v="0"/>
    <x v="0"/>
    <x v="2"/>
    <x v="19"/>
    <n v="11"/>
    <n v="2"/>
    <n v="1"/>
    <n v="1"/>
    <n v="0"/>
    <n v="0"/>
    <n v="0"/>
    <n v="0"/>
    <n v="0"/>
    <n v="0"/>
    <n v="0"/>
    <n v="0"/>
    <n v="0"/>
    <n v="0"/>
    <n v="9"/>
  </r>
  <r>
    <x v="3"/>
    <x v="0"/>
    <x v="0"/>
    <x v="2"/>
    <x v="5"/>
    <x v="20"/>
    <n v="5"/>
    <n v="4"/>
    <n v="0"/>
    <n v="1"/>
    <n v="2"/>
    <n v="1"/>
    <n v="0"/>
    <n v="0"/>
    <n v="1"/>
    <n v="0"/>
    <n v="0"/>
    <n v="0"/>
    <n v="1"/>
    <n v="0"/>
    <n v="0"/>
  </r>
  <r>
    <x v="3"/>
    <x v="0"/>
    <x v="0"/>
    <x v="1"/>
    <x v="26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0"/>
    <x v="0"/>
    <x v="2"/>
    <x v="12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0"/>
    <x v="0"/>
    <x v="2"/>
    <x v="7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0"/>
    <x v="0"/>
    <x v="2"/>
    <x v="30"/>
    <x v="18"/>
    <n v="32"/>
    <n v="9"/>
    <n v="5"/>
    <n v="1"/>
    <n v="2"/>
    <n v="1"/>
    <n v="0"/>
    <n v="0"/>
    <n v="18"/>
    <n v="4"/>
    <n v="7"/>
    <n v="7"/>
    <n v="0"/>
    <n v="0"/>
    <n v="5"/>
  </r>
  <r>
    <x v="3"/>
    <x v="0"/>
    <x v="0"/>
    <x v="2"/>
    <x v="31"/>
    <x v="18"/>
    <n v="3"/>
    <n v="1"/>
    <n v="1"/>
    <n v="0"/>
    <n v="0"/>
    <n v="0"/>
    <n v="0"/>
    <n v="0"/>
    <n v="1"/>
    <n v="0"/>
    <n v="0"/>
    <n v="0"/>
    <n v="1"/>
    <n v="0"/>
    <n v="1"/>
  </r>
  <r>
    <x v="3"/>
    <x v="0"/>
    <x v="0"/>
    <x v="2"/>
    <x v="19"/>
    <x v="20"/>
    <n v="3"/>
    <n v="0"/>
    <n v="0"/>
    <n v="0"/>
    <n v="0"/>
    <n v="0"/>
    <n v="0"/>
    <n v="0"/>
    <n v="2"/>
    <n v="0"/>
    <n v="1"/>
    <n v="1"/>
    <n v="0"/>
    <n v="0"/>
    <n v="1"/>
  </r>
  <r>
    <x v="3"/>
    <x v="0"/>
    <x v="0"/>
    <x v="1"/>
    <x v="4"/>
    <x v="23"/>
    <n v="2"/>
    <n v="2"/>
    <n v="1"/>
    <n v="0"/>
    <n v="0"/>
    <n v="1"/>
    <n v="0"/>
    <n v="0"/>
    <n v="0"/>
    <n v="0"/>
    <n v="0"/>
    <n v="0"/>
    <n v="0"/>
    <n v="0"/>
    <n v="0"/>
  </r>
  <r>
    <x v="3"/>
    <x v="0"/>
    <x v="0"/>
    <x v="2"/>
    <x v="18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0"/>
    <x v="0"/>
    <x v="2"/>
    <x v="29"/>
    <x v="16"/>
    <n v="5"/>
    <n v="2"/>
    <n v="1"/>
    <n v="0"/>
    <n v="0"/>
    <n v="1"/>
    <n v="0"/>
    <n v="0"/>
    <n v="0"/>
    <n v="0"/>
    <n v="0"/>
    <n v="0"/>
    <n v="0"/>
    <n v="0"/>
    <n v="3"/>
  </r>
  <r>
    <x v="3"/>
    <x v="0"/>
    <x v="0"/>
    <x v="0"/>
    <x v="2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0"/>
    <x v="0"/>
    <x v="1"/>
    <x v="22"/>
    <x v="17"/>
    <n v="28"/>
    <n v="27"/>
    <n v="2"/>
    <n v="2"/>
    <n v="5"/>
    <n v="9"/>
    <n v="9"/>
    <n v="0"/>
    <n v="1"/>
    <n v="0"/>
    <n v="1"/>
    <n v="0"/>
    <n v="0"/>
    <n v="0"/>
    <n v="0"/>
  </r>
  <r>
    <x v="3"/>
    <x v="0"/>
    <x v="0"/>
    <x v="1"/>
    <x v="22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0"/>
    <x v="0"/>
    <x v="2"/>
    <x v="25"/>
    <x v="18"/>
    <n v="14"/>
    <n v="1"/>
    <n v="0"/>
    <n v="1"/>
    <n v="0"/>
    <n v="0"/>
    <n v="0"/>
    <n v="0"/>
    <n v="7"/>
    <n v="4"/>
    <n v="2"/>
    <n v="1"/>
    <n v="0"/>
    <n v="1"/>
    <n v="5"/>
  </r>
  <r>
    <x v="3"/>
    <x v="0"/>
    <x v="0"/>
    <x v="1"/>
    <x v="35"/>
    <x v="17"/>
    <n v="39"/>
    <n v="36"/>
    <n v="7"/>
    <n v="10"/>
    <n v="7"/>
    <n v="3"/>
    <n v="9"/>
    <n v="0"/>
    <n v="2"/>
    <n v="0"/>
    <n v="0"/>
    <n v="0"/>
    <n v="2"/>
    <n v="0"/>
    <n v="1"/>
  </r>
  <r>
    <x v="3"/>
    <x v="0"/>
    <x v="0"/>
    <x v="1"/>
    <x v="24"/>
    <x v="23"/>
    <n v="52"/>
    <n v="50"/>
    <n v="3"/>
    <n v="4"/>
    <n v="11"/>
    <n v="16"/>
    <n v="14"/>
    <n v="2"/>
    <n v="1"/>
    <n v="0"/>
    <n v="0"/>
    <n v="0"/>
    <n v="1"/>
    <n v="0"/>
    <n v="1"/>
  </r>
  <r>
    <x v="3"/>
    <x v="0"/>
    <x v="0"/>
    <x v="2"/>
    <x v="5"/>
    <x v="16"/>
    <n v="1"/>
    <n v="1"/>
    <n v="0"/>
    <n v="0"/>
    <n v="1"/>
    <n v="0"/>
    <n v="0"/>
    <n v="0"/>
    <n v="0"/>
    <n v="0"/>
    <n v="0"/>
    <n v="0"/>
    <n v="0"/>
    <n v="0"/>
    <n v="0"/>
  </r>
  <r>
    <x v="3"/>
    <x v="0"/>
    <x v="0"/>
    <x v="0"/>
    <x v="14"/>
    <x v="18"/>
    <n v="24"/>
    <n v="5"/>
    <n v="3"/>
    <n v="2"/>
    <n v="0"/>
    <n v="0"/>
    <n v="0"/>
    <n v="0"/>
    <n v="9"/>
    <n v="2"/>
    <n v="1"/>
    <n v="3"/>
    <n v="3"/>
    <n v="0"/>
    <n v="10"/>
  </r>
  <r>
    <x v="3"/>
    <x v="0"/>
    <x v="0"/>
    <x v="0"/>
    <x v="17"/>
    <x v="16"/>
    <n v="1"/>
    <n v="1"/>
    <n v="0"/>
    <n v="1"/>
    <n v="0"/>
    <n v="0"/>
    <n v="0"/>
    <n v="0"/>
    <n v="0"/>
    <n v="0"/>
    <n v="0"/>
    <n v="0"/>
    <n v="0"/>
    <n v="0"/>
    <n v="0"/>
  </r>
  <r>
    <x v="3"/>
    <x v="0"/>
    <x v="0"/>
    <x v="1"/>
    <x v="35"/>
    <x v="23"/>
    <n v="18"/>
    <n v="17"/>
    <n v="1"/>
    <n v="1"/>
    <n v="3"/>
    <n v="3"/>
    <n v="7"/>
    <n v="2"/>
    <n v="1"/>
    <n v="0"/>
    <n v="0"/>
    <n v="1"/>
    <n v="0"/>
    <n v="0"/>
    <n v="0"/>
  </r>
  <r>
    <x v="3"/>
    <x v="0"/>
    <x v="0"/>
    <x v="2"/>
    <x v="5"/>
    <x v="18"/>
    <n v="68"/>
    <n v="22"/>
    <n v="4"/>
    <n v="3"/>
    <n v="8"/>
    <n v="7"/>
    <n v="0"/>
    <n v="0"/>
    <n v="34"/>
    <n v="7"/>
    <n v="13"/>
    <n v="13"/>
    <n v="1"/>
    <n v="0"/>
    <n v="12"/>
  </r>
  <r>
    <x v="3"/>
    <x v="0"/>
    <x v="0"/>
    <x v="2"/>
    <x v="31"/>
    <x v="16"/>
    <n v="2"/>
    <n v="0"/>
    <n v="0"/>
    <n v="0"/>
    <n v="0"/>
    <n v="0"/>
    <n v="0"/>
    <n v="0"/>
    <n v="1"/>
    <n v="0"/>
    <n v="1"/>
    <n v="0"/>
    <n v="0"/>
    <n v="0"/>
    <n v="1"/>
  </r>
  <r>
    <x v="3"/>
    <x v="0"/>
    <x v="0"/>
    <x v="2"/>
    <x v="19"/>
    <x v="18"/>
    <n v="15"/>
    <n v="3"/>
    <n v="1"/>
    <n v="2"/>
    <n v="0"/>
    <n v="0"/>
    <n v="0"/>
    <n v="0"/>
    <n v="9"/>
    <n v="2"/>
    <n v="7"/>
    <n v="0"/>
    <n v="0"/>
    <n v="0"/>
    <n v="3"/>
  </r>
  <r>
    <x v="3"/>
    <x v="0"/>
    <x v="0"/>
    <x v="1"/>
    <x v="22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0"/>
    <x v="0"/>
    <x v="2"/>
    <x v="6"/>
    <x v="16"/>
    <n v="1"/>
    <n v="1"/>
    <n v="0"/>
    <n v="1"/>
    <n v="0"/>
    <n v="0"/>
    <n v="0"/>
    <n v="0"/>
    <n v="0"/>
    <n v="0"/>
    <n v="0"/>
    <n v="0"/>
    <n v="0"/>
    <n v="0"/>
    <n v="0"/>
  </r>
  <r>
    <x v="3"/>
    <x v="0"/>
    <x v="0"/>
    <x v="2"/>
    <x v="20"/>
    <x v="18"/>
    <n v="19"/>
    <n v="4"/>
    <n v="0"/>
    <n v="2"/>
    <n v="0"/>
    <n v="2"/>
    <n v="0"/>
    <n v="0"/>
    <n v="12"/>
    <n v="4"/>
    <n v="3"/>
    <n v="4"/>
    <n v="1"/>
    <n v="0"/>
    <n v="3"/>
  </r>
  <r>
    <x v="3"/>
    <x v="0"/>
    <x v="0"/>
    <x v="1"/>
    <x v="24"/>
    <x v="17"/>
    <n v="134"/>
    <n v="129"/>
    <n v="9"/>
    <n v="7"/>
    <n v="26"/>
    <n v="44"/>
    <n v="38"/>
    <n v="5"/>
    <n v="1"/>
    <n v="0"/>
    <n v="0"/>
    <n v="0"/>
    <n v="1"/>
    <n v="0"/>
    <n v="4"/>
  </r>
  <r>
    <x v="3"/>
    <x v="0"/>
    <x v="0"/>
    <x v="1"/>
    <x v="26"/>
    <x v="17"/>
    <n v="50"/>
    <n v="48"/>
    <n v="5"/>
    <n v="6"/>
    <n v="15"/>
    <n v="14"/>
    <n v="8"/>
    <n v="0"/>
    <n v="1"/>
    <n v="0"/>
    <n v="0"/>
    <n v="1"/>
    <n v="0"/>
    <n v="0"/>
    <n v="1"/>
  </r>
  <r>
    <x v="3"/>
    <x v="0"/>
    <x v="0"/>
    <x v="2"/>
    <x v="28"/>
    <x v="18"/>
    <n v="8"/>
    <n v="4"/>
    <n v="1"/>
    <n v="2"/>
    <n v="0"/>
    <n v="1"/>
    <n v="0"/>
    <n v="0"/>
    <n v="2"/>
    <n v="0"/>
    <n v="2"/>
    <n v="0"/>
    <n v="0"/>
    <n v="0"/>
    <n v="2"/>
  </r>
  <r>
    <x v="3"/>
    <x v="0"/>
    <x v="0"/>
    <x v="0"/>
    <x v="16"/>
    <x v="18"/>
    <n v="8"/>
    <n v="3"/>
    <n v="2"/>
    <n v="0"/>
    <n v="0"/>
    <n v="1"/>
    <n v="0"/>
    <n v="0"/>
    <n v="4"/>
    <n v="0"/>
    <n v="2"/>
    <n v="2"/>
    <n v="0"/>
    <n v="0"/>
    <n v="1"/>
  </r>
  <r>
    <x v="3"/>
    <x v="0"/>
    <x v="0"/>
    <x v="2"/>
    <x v="15"/>
    <x v="16"/>
    <n v="7"/>
    <n v="0"/>
    <n v="0"/>
    <n v="0"/>
    <n v="0"/>
    <n v="0"/>
    <n v="0"/>
    <n v="0"/>
    <n v="0"/>
    <n v="0"/>
    <n v="0"/>
    <n v="0"/>
    <n v="0"/>
    <n v="0"/>
    <n v="7"/>
  </r>
  <r>
    <x v="3"/>
    <x v="0"/>
    <x v="0"/>
    <x v="2"/>
    <x v="29"/>
    <x v="20"/>
    <n v="6"/>
    <n v="0"/>
    <n v="0"/>
    <n v="0"/>
    <n v="0"/>
    <n v="0"/>
    <n v="0"/>
    <n v="0"/>
    <n v="1"/>
    <n v="0"/>
    <n v="0"/>
    <n v="0"/>
    <n v="1"/>
    <n v="0"/>
    <n v="5"/>
  </r>
  <r>
    <x v="3"/>
    <x v="0"/>
    <x v="0"/>
    <x v="2"/>
    <x v="12"/>
    <x v="18"/>
    <n v="24"/>
    <n v="4"/>
    <n v="3"/>
    <n v="0"/>
    <n v="1"/>
    <n v="0"/>
    <n v="0"/>
    <n v="0"/>
    <n v="11"/>
    <n v="0"/>
    <n v="8"/>
    <n v="3"/>
    <n v="0"/>
    <n v="0"/>
    <n v="9"/>
  </r>
  <r>
    <x v="3"/>
    <x v="0"/>
    <x v="0"/>
    <x v="2"/>
    <x v="21"/>
    <x v="18"/>
    <n v="5"/>
    <n v="2"/>
    <n v="0"/>
    <n v="1"/>
    <n v="1"/>
    <n v="0"/>
    <n v="0"/>
    <n v="0"/>
    <n v="1"/>
    <n v="0"/>
    <n v="1"/>
    <n v="0"/>
    <n v="0"/>
    <n v="0"/>
    <n v="2"/>
  </r>
  <r>
    <x v="3"/>
    <x v="0"/>
    <x v="0"/>
    <x v="1"/>
    <x v="3"/>
    <x v="23"/>
    <n v="10"/>
    <n v="9"/>
    <n v="0"/>
    <n v="2"/>
    <n v="2"/>
    <n v="2"/>
    <n v="3"/>
    <n v="0"/>
    <n v="0"/>
    <n v="0"/>
    <n v="0"/>
    <n v="0"/>
    <n v="0"/>
    <n v="0"/>
    <n v="1"/>
  </r>
  <r>
    <x v="3"/>
    <x v="0"/>
    <x v="0"/>
    <x v="2"/>
    <x v="33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0"/>
    <x v="0"/>
    <x v="0"/>
    <x v="17"/>
    <x v="18"/>
    <n v="23"/>
    <n v="13"/>
    <n v="3"/>
    <n v="6"/>
    <n v="2"/>
    <n v="2"/>
    <n v="0"/>
    <n v="0"/>
    <n v="8"/>
    <n v="0"/>
    <n v="4"/>
    <n v="1"/>
    <n v="3"/>
    <n v="0"/>
    <n v="2"/>
  </r>
  <r>
    <x v="3"/>
    <x v="0"/>
    <x v="0"/>
    <x v="1"/>
    <x v="3"/>
    <x v="17"/>
    <n v="17"/>
    <n v="16"/>
    <n v="0"/>
    <n v="1"/>
    <n v="2"/>
    <n v="3"/>
    <n v="10"/>
    <n v="0"/>
    <n v="0"/>
    <n v="0"/>
    <n v="0"/>
    <n v="0"/>
    <n v="0"/>
    <n v="0"/>
    <n v="1"/>
  </r>
  <r>
    <x v="3"/>
    <x v="0"/>
    <x v="0"/>
    <x v="0"/>
    <x v="32"/>
    <x v="19"/>
    <n v="28"/>
    <n v="19"/>
    <n v="9"/>
    <n v="5"/>
    <n v="2"/>
    <n v="3"/>
    <n v="0"/>
    <n v="0"/>
    <n v="4"/>
    <n v="0"/>
    <n v="0"/>
    <n v="1"/>
    <n v="3"/>
    <n v="0"/>
    <n v="5"/>
  </r>
  <r>
    <x v="3"/>
    <x v="0"/>
    <x v="0"/>
    <x v="2"/>
    <x v="6"/>
    <x v="22"/>
    <n v="7"/>
    <n v="0"/>
    <n v="0"/>
    <n v="0"/>
    <n v="0"/>
    <n v="0"/>
    <n v="0"/>
    <n v="0"/>
    <n v="0"/>
    <n v="0"/>
    <n v="0"/>
    <n v="0"/>
    <n v="0"/>
    <n v="0"/>
    <n v="7"/>
  </r>
  <r>
    <x v="3"/>
    <x v="0"/>
    <x v="0"/>
    <x v="2"/>
    <x v="20"/>
    <x v="16"/>
    <n v="4"/>
    <n v="0"/>
    <n v="0"/>
    <n v="0"/>
    <n v="0"/>
    <n v="0"/>
    <n v="0"/>
    <n v="0"/>
    <n v="0"/>
    <n v="0"/>
    <n v="0"/>
    <n v="0"/>
    <n v="0"/>
    <n v="0"/>
    <n v="4"/>
  </r>
  <r>
    <x v="3"/>
    <x v="0"/>
    <x v="0"/>
    <x v="1"/>
    <x v="62"/>
    <x v="23"/>
    <n v="1"/>
    <n v="1"/>
    <n v="1"/>
    <n v="0"/>
    <n v="0"/>
    <n v="0"/>
    <n v="0"/>
    <n v="0"/>
    <n v="0"/>
    <n v="0"/>
    <n v="0"/>
    <n v="0"/>
    <n v="0"/>
    <n v="0"/>
    <n v="0"/>
  </r>
  <r>
    <x v="3"/>
    <x v="0"/>
    <x v="0"/>
    <x v="2"/>
    <x v="33"/>
    <x v="18"/>
    <n v="2"/>
    <n v="0"/>
    <n v="0"/>
    <n v="0"/>
    <n v="0"/>
    <n v="0"/>
    <n v="0"/>
    <n v="0"/>
    <n v="1"/>
    <n v="0"/>
    <n v="0"/>
    <n v="0"/>
    <n v="1"/>
    <n v="0"/>
    <n v="1"/>
  </r>
  <r>
    <x v="3"/>
    <x v="0"/>
    <x v="0"/>
    <x v="2"/>
    <x v="13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0"/>
    <x v="0"/>
    <x v="0"/>
    <x v="8"/>
    <x v="18"/>
    <n v="4"/>
    <n v="1"/>
    <n v="1"/>
    <n v="0"/>
    <n v="0"/>
    <n v="0"/>
    <n v="0"/>
    <n v="0"/>
    <n v="2"/>
    <n v="0"/>
    <n v="1"/>
    <n v="1"/>
    <n v="0"/>
    <n v="0"/>
    <n v="1"/>
  </r>
  <r>
    <x v="3"/>
    <x v="0"/>
    <x v="0"/>
    <x v="2"/>
    <x v="29"/>
    <x v="18"/>
    <n v="9"/>
    <n v="0"/>
    <n v="0"/>
    <n v="0"/>
    <n v="0"/>
    <n v="0"/>
    <n v="0"/>
    <n v="0"/>
    <n v="3"/>
    <n v="0"/>
    <n v="1"/>
    <n v="2"/>
    <n v="0"/>
    <n v="0"/>
    <n v="6"/>
  </r>
  <r>
    <x v="3"/>
    <x v="0"/>
    <x v="0"/>
    <x v="1"/>
    <x v="26"/>
    <x v="23"/>
    <n v="10"/>
    <n v="7"/>
    <n v="0"/>
    <n v="0"/>
    <n v="1"/>
    <n v="5"/>
    <n v="1"/>
    <n v="0"/>
    <n v="2"/>
    <n v="0"/>
    <n v="0"/>
    <n v="1"/>
    <n v="1"/>
    <n v="0"/>
    <n v="1"/>
  </r>
  <r>
    <x v="3"/>
    <x v="0"/>
    <x v="0"/>
    <x v="0"/>
    <x v="17"/>
    <x v="20"/>
    <n v="4"/>
    <n v="2"/>
    <n v="2"/>
    <n v="0"/>
    <n v="0"/>
    <n v="0"/>
    <n v="0"/>
    <n v="0"/>
    <n v="2"/>
    <n v="0"/>
    <n v="0"/>
    <n v="1"/>
    <n v="1"/>
    <n v="0"/>
    <n v="0"/>
  </r>
  <r>
    <x v="3"/>
    <x v="0"/>
    <x v="0"/>
    <x v="2"/>
    <x v="20"/>
    <x v="20"/>
    <n v="3"/>
    <n v="0"/>
    <n v="0"/>
    <n v="0"/>
    <n v="0"/>
    <n v="0"/>
    <n v="0"/>
    <n v="0"/>
    <n v="0"/>
    <n v="0"/>
    <n v="0"/>
    <n v="0"/>
    <n v="0"/>
    <n v="0"/>
    <n v="3"/>
  </r>
  <r>
    <x v="3"/>
    <x v="0"/>
    <x v="0"/>
    <x v="2"/>
    <x v="10"/>
    <x v="18"/>
    <n v="8"/>
    <n v="2"/>
    <n v="1"/>
    <n v="1"/>
    <n v="0"/>
    <n v="0"/>
    <n v="0"/>
    <n v="0"/>
    <n v="4"/>
    <n v="0"/>
    <n v="2"/>
    <n v="2"/>
    <n v="0"/>
    <n v="0"/>
    <n v="2"/>
  </r>
  <r>
    <x v="3"/>
    <x v="0"/>
    <x v="0"/>
    <x v="2"/>
    <x v="27"/>
    <x v="18"/>
    <n v="30"/>
    <n v="10"/>
    <n v="6"/>
    <n v="0"/>
    <n v="3"/>
    <n v="1"/>
    <n v="0"/>
    <n v="0"/>
    <n v="16"/>
    <n v="4"/>
    <n v="6"/>
    <n v="4"/>
    <n v="2"/>
    <n v="0"/>
    <n v="4"/>
  </r>
  <r>
    <x v="3"/>
    <x v="0"/>
    <x v="1"/>
    <x v="4"/>
    <x v="38"/>
    <x v="24"/>
    <n v="21"/>
    <n v="21"/>
    <n v="0"/>
    <n v="3"/>
    <n v="5"/>
    <n v="4"/>
    <n v="8"/>
    <n v="1"/>
    <n v="0"/>
    <n v="0"/>
    <n v="0"/>
    <n v="0"/>
    <n v="0"/>
    <n v="0"/>
    <n v="0"/>
  </r>
  <r>
    <x v="3"/>
    <x v="0"/>
    <x v="1"/>
    <x v="3"/>
    <x v="36"/>
    <x v="21"/>
    <n v="11"/>
    <n v="11"/>
    <n v="1"/>
    <n v="1"/>
    <n v="1"/>
    <n v="4"/>
    <n v="4"/>
    <n v="0"/>
    <n v="0"/>
    <n v="0"/>
    <n v="0"/>
    <n v="0"/>
    <n v="0"/>
    <n v="0"/>
    <n v="0"/>
  </r>
  <r>
    <x v="3"/>
    <x v="0"/>
    <x v="1"/>
    <x v="3"/>
    <x v="36"/>
    <x v="17"/>
    <n v="208"/>
    <n v="199"/>
    <n v="8"/>
    <n v="19"/>
    <n v="28"/>
    <n v="69"/>
    <n v="60"/>
    <n v="15"/>
    <n v="8"/>
    <n v="0"/>
    <n v="1"/>
    <n v="3"/>
    <n v="4"/>
    <n v="0"/>
    <n v="1"/>
  </r>
  <r>
    <x v="3"/>
    <x v="0"/>
    <x v="1"/>
    <x v="3"/>
    <x v="37"/>
    <x v="25"/>
    <n v="10"/>
    <n v="9"/>
    <n v="0"/>
    <n v="0"/>
    <n v="1"/>
    <n v="0"/>
    <n v="6"/>
    <n v="2"/>
    <n v="0"/>
    <n v="0"/>
    <n v="0"/>
    <n v="0"/>
    <n v="0"/>
    <n v="0"/>
    <n v="1"/>
  </r>
  <r>
    <x v="3"/>
    <x v="0"/>
    <x v="1"/>
    <x v="3"/>
    <x v="36"/>
    <x v="23"/>
    <n v="136"/>
    <n v="131"/>
    <n v="4"/>
    <n v="10"/>
    <n v="15"/>
    <n v="37"/>
    <n v="50"/>
    <n v="15"/>
    <n v="4"/>
    <n v="0"/>
    <n v="1"/>
    <n v="1"/>
    <n v="2"/>
    <n v="0"/>
    <n v="1"/>
  </r>
  <r>
    <x v="3"/>
    <x v="0"/>
    <x v="1"/>
    <x v="4"/>
    <x v="39"/>
    <x v="19"/>
    <n v="74"/>
    <n v="71"/>
    <n v="3"/>
    <n v="3"/>
    <n v="10"/>
    <n v="13"/>
    <n v="38"/>
    <n v="4"/>
    <n v="2"/>
    <n v="0"/>
    <n v="1"/>
    <n v="0"/>
    <n v="1"/>
    <n v="0"/>
    <n v="1"/>
  </r>
  <r>
    <x v="3"/>
    <x v="0"/>
    <x v="1"/>
    <x v="4"/>
    <x v="39"/>
    <x v="26"/>
    <n v="43"/>
    <n v="43"/>
    <n v="2"/>
    <n v="8"/>
    <n v="4"/>
    <n v="9"/>
    <n v="19"/>
    <n v="1"/>
    <n v="0"/>
    <n v="0"/>
    <n v="0"/>
    <n v="0"/>
    <n v="0"/>
    <n v="0"/>
    <n v="0"/>
  </r>
  <r>
    <x v="3"/>
    <x v="0"/>
    <x v="1"/>
    <x v="4"/>
    <x v="38"/>
    <x v="27"/>
    <n v="4"/>
    <n v="4"/>
    <n v="0"/>
    <n v="1"/>
    <n v="0"/>
    <n v="1"/>
    <n v="1"/>
    <n v="1"/>
    <n v="0"/>
    <n v="0"/>
    <n v="0"/>
    <n v="0"/>
    <n v="0"/>
    <n v="0"/>
    <n v="0"/>
  </r>
  <r>
    <x v="3"/>
    <x v="0"/>
    <x v="1"/>
    <x v="4"/>
    <x v="39"/>
    <x v="24"/>
    <n v="13"/>
    <n v="13"/>
    <n v="0"/>
    <n v="0"/>
    <n v="3"/>
    <n v="4"/>
    <n v="5"/>
    <n v="1"/>
    <n v="0"/>
    <n v="0"/>
    <n v="0"/>
    <n v="0"/>
    <n v="0"/>
    <n v="0"/>
    <n v="0"/>
  </r>
  <r>
    <x v="3"/>
    <x v="0"/>
    <x v="1"/>
    <x v="4"/>
    <x v="38"/>
    <x v="19"/>
    <n v="190"/>
    <n v="181"/>
    <n v="6"/>
    <n v="9"/>
    <n v="27"/>
    <n v="37"/>
    <n v="95"/>
    <n v="7"/>
    <n v="2"/>
    <n v="0"/>
    <n v="0"/>
    <n v="2"/>
    <n v="0"/>
    <n v="0"/>
    <n v="7"/>
  </r>
  <r>
    <x v="3"/>
    <x v="0"/>
    <x v="1"/>
    <x v="4"/>
    <x v="38"/>
    <x v="28"/>
    <n v="27"/>
    <n v="25"/>
    <n v="3"/>
    <n v="5"/>
    <n v="3"/>
    <n v="7"/>
    <n v="6"/>
    <n v="1"/>
    <n v="1"/>
    <n v="0"/>
    <n v="0"/>
    <n v="1"/>
    <n v="0"/>
    <n v="0"/>
    <n v="1"/>
  </r>
  <r>
    <x v="3"/>
    <x v="0"/>
    <x v="1"/>
    <x v="3"/>
    <x v="37"/>
    <x v="21"/>
    <n v="6"/>
    <n v="6"/>
    <n v="2"/>
    <n v="0"/>
    <n v="1"/>
    <n v="2"/>
    <n v="1"/>
    <n v="0"/>
    <n v="0"/>
    <n v="0"/>
    <n v="0"/>
    <n v="0"/>
    <n v="0"/>
    <n v="0"/>
    <n v="0"/>
  </r>
  <r>
    <x v="3"/>
    <x v="0"/>
    <x v="1"/>
    <x v="3"/>
    <x v="36"/>
    <x v="29"/>
    <n v="1"/>
    <n v="1"/>
    <n v="0"/>
    <n v="0"/>
    <n v="0"/>
    <n v="1"/>
    <n v="0"/>
    <n v="0"/>
    <n v="0"/>
    <n v="0"/>
    <n v="0"/>
    <n v="0"/>
    <n v="0"/>
    <n v="0"/>
    <n v="0"/>
  </r>
  <r>
    <x v="3"/>
    <x v="0"/>
    <x v="1"/>
    <x v="3"/>
    <x v="37"/>
    <x v="23"/>
    <n v="60"/>
    <n v="55"/>
    <n v="3"/>
    <n v="3"/>
    <n v="13"/>
    <n v="14"/>
    <n v="17"/>
    <n v="5"/>
    <n v="4"/>
    <n v="0"/>
    <n v="0"/>
    <n v="1"/>
    <n v="3"/>
    <n v="0"/>
    <n v="1"/>
  </r>
  <r>
    <x v="3"/>
    <x v="0"/>
    <x v="1"/>
    <x v="4"/>
    <x v="39"/>
    <x v="28"/>
    <n v="2"/>
    <n v="2"/>
    <n v="0"/>
    <n v="0"/>
    <n v="0"/>
    <n v="0"/>
    <n v="2"/>
    <n v="0"/>
    <n v="0"/>
    <n v="0"/>
    <n v="0"/>
    <n v="0"/>
    <n v="0"/>
    <n v="0"/>
    <n v="0"/>
  </r>
  <r>
    <x v="3"/>
    <x v="0"/>
    <x v="1"/>
    <x v="4"/>
    <x v="39"/>
    <x v="18"/>
    <n v="47"/>
    <n v="46"/>
    <n v="1"/>
    <n v="2"/>
    <n v="8"/>
    <n v="19"/>
    <n v="13"/>
    <n v="3"/>
    <n v="0"/>
    <n v="0"/>
    <n v="0"/>
    <n v="0"/>
    <n v="0"/>
    <n v="0"/>
    <n v="1"/>
  </r>
  <r>
    <x v="3"/>
    <x v="0"/>
    <x v="1"/>
    <x v="4"/>
    <x v="39"/>
    <x v="30"/>
    <n v="168"/>
    <n v="165"/>
    <n v="2"/>
    <n v="8"/>
    <n v="32"/>
    <n v="58"/>
    <n v="60"/>
    <n v="5"/>
    <n v="3"/>
    <n v="0"/>
    <n v="0"/>
    <n v="2"/>
    <n v="1"/>
    <n v="0"/>
    <n v="0"/>
  </r>
  <r>
    <x v="3"/>
    <x v="0"/>
    <x v="1"/>
    <x v="4"/>
    <x v="39"/>
    <x v="27"/>
    <n v="13"/>
    <n v="12"/>
    <n v="0"/>
    <n v="0"/>
    <n v="2"/>
    <n v="5"/>
    <n v="3"/>
    <n v="2"/>
    <n v="1"/>
    <n v="0"/>
    <n v="0"/>
    <n v="1"/>
    <n v="0"/>
    <n v="0"/>
    <n v="0"/>
  </r>
  <r>
    <x v="3"/>
    <x v="0"/>
    <x v="1"/>
    <x v="4"/>
    <x v="38"/>
    <x v="18"/>
    <n v="92"/>
    <n v="85"/>
    <n v="4"/>
    <n v="11"/>
    <n v="16"/>
    <n v="23"/>
    <n v="30"/>
    <n v="1"/>
    <n v="6"/>
    <n v="1"/>
    <n v="1"/>
    <n v="0"/>
    <n v="4"/>
    <n v="0"/>
    <n v="1"/>
  </r>
  <r>
    <x v="3"/>
    <x v="0"/>
    <x v="1"/>
    <x v="3"/>
    <x v="37"/>
    <x v="17"/>
    <n v="71"/>
    <n v="69"/>
    <n v="2"/>
    <n v="7"/>
    <n v="7"/>
    <n v="15"/>
    <n v="32"/>
    <n v="6"/>
    <n v="1"/>
    <n v="0"/>
    <n v="0"/>
    <n v="1"/>
    <n v="0"/>
    <n v="0"/>
    <n v="1"/>
  </r>
  <r>
    <x v="3"/>
    <x v="0"/>
    <x v="1"/>
    <x v="3"/>
    <x v="36"/>
    <x v="25"/>
    <n v="26"/>
    <n v="26"/>
    <n v="0"/>
    <n v="3"/>
    <n v="4"/>
    <n v="13"/>
    <n v="6"/>
    <n v="0"/>
    <n v="0"/>
    <n v="0"/>
    <n v="0"/>
    <n v="0"/>
    <n v="0"/>
    <n v="0"/>
    <n v="0"/>
  </r>
  <r>
    <x v="3"/>
    <x v="0"/>
    <x v="1"/>
    <x v="4"/>
    <x v="38"/>
    <x v="31"/>
    <n v="4"/>
    <n v="4"/>
    <n v="0"/>
    <n v="0"/>
    <n v="1"/>
    <n v="0"/>
    <n v="3"/>
    <n v="0"/>
    <n v="0"/>
    <n v="0"/>
    <n v="0"/>
    <n v="0"/>
    <n v="0"/>
    <n v="0"/>
    <n v="0"/>
  </r>
  <r>
    <x v="3"/>
    <x v="0"/>
    <x v="2"/>
    <x v="6"/>
    <x v="41"/>
    <x v="21"/>
    <n v="4"/>
    <n v="4"/>
    <n v="0"/>
    <n v="0"/>
    <n v="3"/>
    <n v="0"/>
    <n v="1"/>
    <n v="0"/>
    <n v="0"/>
    <n v="0"/>
    <n v="0"/>
    <n v="0"/>
    <n v="0"/>
    <n v="0"/>
    <n v="0"/>
  </r>
  <r>
    <x v="3"/>
    <x v="0"/>
    <x v="2"/>
    <x v="9"/>
    <x v="46"/>
    <x v="17"/>
    <n v="37"/>
    <n v="30"/>
    <n v="4"/>
    <n v="6"/>
    <n v="11"/>
    <n v="3"/>
    <n v="6"/>
    <n v="0"/>
    <n v="3"/>
    <n v="0"/>
    <n v="0"/>
    <n v="3"/>
    <n v="0"/>
    <n v="0"/>
    <n v="4"/>
  </r>
  <r>
    <x v="3"/>
    <x v="0"/>
    <x v="2"/>
    <x v="7"/>
    <x v="43"/>
    <x v="17"/>
    <n v="12"/>
    <n v="12"/>
    <n v="1"/>
    <n v="0"/>
    <n v="1"/>
    <n v="5"/>
    <n v="4"/>
    <n v="1"/>
    <n v="0"/>
    <n v="0"/>
    <n v="0"/>
    <n v="0"/>
    <n v="0"/>
    <n v="0"/>
    <n v="0"/>
  </r>
  <r>
    <x v="3"/>
    <x v="0"/>
    <x v="2"/>
    <x v="7"/>
    <x v="45"/>
    <x v="17"/>
    <n v="11"/>
    <n v="11"/>
    <n v="1"/>
    <n v="0"/>
    <n v="0"/>
    <n v="2"/>
    <n v="6"/>
    <n v="2"/>
    <n v="0"/>
    <n v="0"/>
    <n v="0"/>
    <n v="0"/>
    <n v="0"/>
    <n v="0"/>
    <n v="0"/>
  </r>
  <r>
    <x v="3"/>
    <x v="0"/>
    <x v="2"/>
    <x v="7"/>
    <x v="45"/>
    <x v="23"/>
    <n v="13"/>
    <n v="13"/>
    <n v="0"/>
    <n v="0"/>
    <n v="0"/>
    <n v="1"/>
    <n v="9"/>
    <n v="3"/>
    <n v="0"/>
    <n v="0"/>
    <n v="0"/>
    <n v="0"/>
    <n v="0"/>
    <n v="0"/>
    <n v="0"/>
  </r>
  <r>
    <x v="3"/>
    <x v="0"/>
    <x v="2"/>
    <x v="5"/>
    <x v="40"/>
    <x v="17"/>
    <n v="8"/>
    <n v="6"/>
    <n v="1"/>
    <n v="2"/>
    <n v="0"/>
    <n v="2"/>
    <n v="1"/>
    <n v="0"/>
    <n v="2"/>
    <n v="0"/>
    <n v="0"/>
    <n v="0"/>
    <n v="2"/>
    <n v="0"/>
    <n v="0"/>
  </r>
  <r>
    <x v="3"/>
    <x v="0"/>
    <x v="2"/>
    <x v="7"/>
    <x v="44"/>
    <x v="17"/>
    <n v="13"/>
    <n v="12"/>
    <n v="2"/>
    <n v="1"/>
    <n v="3"/>
    <n v="2"/>
    <n v="4"/>
    <n v="0"/>
    <n v="1"/>
    <n v="0"/>
    <n v="0"/>
    <n v="1"/>
    <n v="0"/>
    <n v="0"/>
    <n v="0"/>
  </r>
  <r>
    <x v="3"/>
    <x v="0"/>
    <x v="2"/>
    <x v="7"/>
    <x v="45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0"/>
    <x v="2"/>
    <x v="6"/>
    <x v="41"/>
    <x v="17"/>
    <n v="50"/>
    <n v="49"/>
    <n v="2"/>
    <n v="7"/>
    <n v="8"/>
    <n v="16"/>
    <n v="14"/>
    <n v="2"/>
    <n v="0"/>
    <n v="0"/>
    <n v="0"/>
    <n v="0"/>
    <n v="0"/>
    <n v="0"/>
    <n v="1"/>
  </r>
  <r>
    <x v="3"/>
    <x v="0"/>
    <x v="2"/>
    <x v="6"/>
    <x v="41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0"/>
    <x v="2"/>
    <x v="5"/>
    <x v="42"/>
    <x v="17"/>
    <n v="17"/>
    <n v="13"/>
    <n v="2"/>
    <n v="5"/>
    <n v="3"/>
    <n v="1"/>
    <n v="2"/>
    <n v="0"/>
    <n v="3"/>
    <n v="0"/>
    <n v="1"/>
    <n v="2"/>
    <n v="0"/>
    <n v="0"/>
    <n v="1"/>
  </r>
  <r>
    <x v="3"/>
    <x v="0"/>
    <x v="2"/>
    <x v="8"/>
    <x v="39"/>
    <x v="18"/>
    <n v="24"/>
    <n v="24"/>
    <n v="0"/>
    <n v="4"/>
    <n v="6"/>
    <n v="9"/>
    <n v="5"/>
    <n v="0"/>
    <n v="0"/>
    <n v="0"/>
    <n v="0"/>
    <n v="0"/>
    <n v="0"/>
    <n v="0"/>
    <n v="0"/>
  </r>
  <r>
    <x v="3"/>
    <x v="0"/>
    <x v="2"/>
    <x v="7"/>
    <x v="44"/>
    <x v="23"/>
    <n v="15"/>
    <n v="15"/>
    <n v="0"/>
    <n v="0"/>
    <n v="3"/>
    <n v="6"/>
    <n v="5"/>
    <n v="1"/>
    <n v="0"/>
    <n v="0"/>
    <n v="0"/>
    <n v="0"/>
    <n v="0"/>
    <n v="0"/>
    <n v="0"/>
  </r>
  <r>
    <x v="3"/>
    <x v="0"/>
    <x v="2"/>
    <x v="7"/>
    <x v="43"/>
    <x v="23"/>
    <n v="7"/>
    <n v="7"/>
    <n v="0"/>
    <n v="0"/>
    <n v="1"/>
    <n v="1"/>
    <n v="3"/>
    <n v="2"/>
    <n v="0"/>
    <n v="0"/>
    <n v="0"/>
    <n v="0"/>
    <n v="0"/>
    <n v="0"/>
    <n v="0"/>
  </r>
  <r>
    <x v="3"/>
    <x v="0"/>
    <x v="2"/>
    <x v="6"/>
    <x v="41"/>
    <x v="23"/>
    <n v="17"/>
    <n v="17"/>
    <n v="2"/>
    <n v="1"/>
    <n v="4"/>
    <n v="6"/>
    <n v="3"/>
    <n v="1"/>
    <n v="0"/>
    <n v="0"/>
    <n v="0"/>
    <n v="0"/>
    <n v="0"/>
    <n v="0"/>
    <n v="0"/>
  </r>
  <r>
    <x v="3"/>
    <x v="0"/>
    <x v="2"/>
    <x v="8"/>
    <x v="39"/>
    <x v="30"/>
    <n v="4"/>
    <n v="4"/>
    <n v="0"/>
    <n v="1"/>
    <n v="0"/>
    <n v="3"/>
    <n v="0"/>
    <n v="0"/>
    <n v="0"/>
    <n v="0"/>
    <n v="0"/>
    <n v="0"/>
    <n v="0"/>
    <n v="0"/>
    <n v="0"/>
  </r>
  <r>
    <x v="3"/>
    <x v="0"/>
    <x v="2"/>
    <x v="5"/>
    <x v="40"/>
    <x v="23"/>
    <n v="9"/>
    <n v="3"/>
    <n v="1"/>
    <n v="1"/>
    <n v="0"/>
    <n v="1"/>
    <n v="0"/>
    <n v="0"/>
    <n v="5"/>
    <n v="3"/>
    <n v="1"/>
    <n v="0"/>
    <n v="1"/>
    <n v="0"/>
    <n v="1"/>
  </r>
  <r>
    <x v="3"/>
    <x v="0"/>
    <x v="2"/>
    <x v="5"/>
    <x v="47"/>
    <x v="17"/>
    <n v="15"/>
    <n v="14"/>
    <n v="0"/>
    <n v="1"/>
    <n v="2"/>
    <n v="6"/>
    <n v="5"/>
    <n v="0"/>
    <n v="0"/>
    <n v="0"/>
    <n v="0"/>
    <n v="0"/>
    <n v="0"/>
    <n v="0"/>
    <n v="1"/>
  </r>
  <r>
    <x v="3"/>
    <x v="0"/>
    <x v="2"/>
    <x v="9"/>
    <x v="46"/>
    <x v="23"/>
    <n v="24"/>
    <n v="22"/>
    <n v="1"/>
    <n v="2"/>
    <n v="3"/>
    <n v="8"/>
    <n v="7"/>
    <n v="1"/>
    <n v="2"/>
    <n v="0"/>
    <n v="0"/>
    <n v="0"/>
    <n v="2"/>
    <n v="0"/>
    <n v="0"/>
  </r>
  <r>
    <x v="3"/>
    <x v="0"/>
    <x v="2"/>
    <x v="8"/>
    <x v="39"/>
    <x v="27"/>
    <n v="78"/>
    <n v="78"/>
    <n v="2"/>
    <n v="0"/>
    <n v="10"/>
    <n v="23"/>
    <n v="40"/>
    <n v="3"/>
    <n v="0"/>
    <n v="0"/>
    <n v="0"/>
    <n v="0"/>
    <n v="0"/>
    <n v="0"/>
    <n v="0"/>
  </r>
  <r>
    <x v="3"/>
    <x v="0"/>
    <x v="2"/>
    <x v="9"/>
    <x v="46"/>
    <x v="21"/>
    <n v="3"/>
    <n v="2"/>
    <n v="0"/>
    <n v="1"/>
    <n v="1"/>
    <n v="0"/>
    <n v="0"/>
    <n v="0"/>
    <n v="0"/>
    <n v="0"/>
    <n v="0"/>
    <n v="0"/>
    <n v="0"/>
    <n v="0"/>
    <n v="1"/>
  </r>
  <r>
    <x v="3"/>
    <x v="0"/>
    <x v="2"/>
    <x v="8"/>
    <x v="39"/>
    <x v="28"/>
    <n v="1"/>
    <n v="1"/>
    <n v="0"/>
    <n v="0"/>
    <n v="0"/>
    <n v="1"/>
    <n v="0"/>
    <n v="0"/>
    <n v="0"/>
    <n v="0"/>
    <n v="0"/>
    <n v="0"/>
    <n v="0"/>
    <n v="0"/>
    <n v="0"/>
  </r>
  <r>
    <x v="3"/>
    <x v="1"/>
    <x v="0"/>
    <x v="1"/>
    <x v="35"/>
    <x v="23"/>
    <n v="14"/>
    <n v="13"/>
    <n v="0"/>
    <n v="1"/>
    <n v="2"/>
    <n v="6"/>
    <n v="4"/>
    <n v="0"/>
    <n v="1"/>
    <n v="0"/>
    <n v="0"/>
    <n v="0"/>
    <n v="1"/>
    <n v="0"/>
    <n v="0"/>
  </r>
  <r>
    <x v="3"/>
    <x v="1"/>
    <x v="0"/>
    <x v="1"/>
    <x v="4"/>
    <x v="17"/>
    <n v="60"/>
    <n v="46"/>
    <n v="5"/>
    <n v="6"/>
    <n v="10"/>
    <n v="17"/>
    <n v="6"/>
    <n v="2"/>
    <n v="8"/>
    <n v="0"/>
    <n v="3"/>
    <n v="3"/>
    <n v="2"/>
    <n v="0"/>
    <n v="6"/>
  </r>
  <r>
    <x v="3"/>
    <x v="1"/>
    <x v="0"/>
    <x v="1"/>
    <x v="35"/>
    <x v="21"/>
    <n v="2"/>
    <n v="2"/>
    <n v="0"/>
    <n v="0"/>
    <n v="1"/>
    <n v="0"/>
    <n v="1"/>
    <n v="0"/>
    <n v="0"/>
    <n v="0"/>
    <n v="0"/>
    <n v="0"/>
    <n v="0"/>
    <n v="0"/>
    <n v="0"/>
  </r>
  <r>
    <x v="3"/>
    <x v="1"/>
    <x v="0"/>
    <x v="1"/>
    <x v="4"/>
    <x v="21"/>
    <n v="3"/>
    <n v="2"/>
    <n v="1"/>
    <n v="0"/>
    <n v="1"/>
    <n v="0"/>
    <n v="0"/>
    <n v="0"/>
    <n v="1"/>
    <n v="0"/>
    <n v="0"/>
    <n v="1"/>
    <n v="0"/>
    <n v="0"/>
    <n v="0"/>
  </r>
  <r>
    <x v="3"/>
    <x v="1"/>
    <x v="0"/>
    <x v="2"/>
    <x v="30"/>
    <x v="18"/>
    <n v="54"/>
    <n v="8"/>
    <n v="2"/>
    <n v="2"/>
    <n v="1"/>
    <n v="1"/>
    <n v="2"/>
    <n v="0"/>
    <n v="16"/>
    <n v="5"/>
    <n v="7"/>
    <n v="3"/>
    <n v="1"/>
    <n v="0"/>
    <n v="30"/>
  </r>
  <r>
    <x v="3"/>
    <x v="1"/>
    <x v="0"/>
    <x v="1"/>
    <x v="24"/>
    <x v="17"/>
    <n v="75"/>
    <n v="59"/>
    <n v="5"/>
    <n v="4"/>
    <n v="8"/>
    <n v="20"/>
    <n v="20"/>
    <n v="2"/>
    <n v="6"/>
    <n v="2"/>
    <n v="0"/>
    <n v="3"/>
    <n v="1"/>
    <n v="0"/>
    <n v="10"/>
  </r>
  <r>
    <x v="3"/>
    <x v="1"/>
    <x v="0"/>
    <x v="0"/>
    <x v="8"/>
    <x v="20"/>
    <n v="23"/>
    <n v="14"/>
    <n v="5"/>
    <n v="4"/>
    <n v="4"/>
    <n v="1"/>
    <n v="0"/>
    <n v="0"/>
    <n v="5"/>
    <n v="0"/>
    <n v="3"/>
    <n v="1"/>
    <n v="1"/>
    <n v="0"/>
    <n v="4"/>
  </r>
  <r>
    <x v="3"/>
    <x v="1"/>
    <x v="0"/>
    <x v="0"/>
    <x v="8"/>
    <x v="18"/>
    <n v="155"/>
    <n v="107"/>
    <n v="28"/>
    <n v="20"/>
    <n v="25"/>
    <n v="19"/>
    <n v="14"/>
    <n v="1"/>
    <n v="38"/>
    <n v="5"/>
    <n v="8"/>
    <n v="12"/>
    <n v="13"/>
    <n v="0"/>
    <n v="10"/>
  </r>
  <r>
    <x v="3"/>
    <x v="1"/>
    <x v="0"/>
    <x v="2"/>
    <x v="21"/>
    <x v="18"/>
    <n v="59"/>
    <n v="36"/>
    <n v="2"/>
    <n v="11"/>
    <n v="5"/>
    <n v="12"/>
    <n v="6"/>
    <n v="0"/>
    <n v="18"/>
    <n v="4"/>
    <n v="6"/>
    <n v="4"/>
    <n v="4"/>
    <n v="0"/>
    <n v="5"/>
  </r>
  <r>
    <x v="3"/>
    <x v="1"/>
    <x v="0"/>
    <x v="2"/>
    <x v="29"/>
    <x v="18"/>
    <n v="16"/>
    <n v="3"/>
    <n v="1"/>
    <n v="0"/>
    <n v="2"/>
    <n v="0"/>
    <n v="0"/>
    <n v="0"/>
    <n v="5"/>
    <n v="1"/>
    <n v="2"/>
    <n v="2"/>
    <n v="0"/>
    <n v="0"/>
    <n v="8"/>
  </r>
  <r>
    <x v="3"/>
    <x v="1"/>
    <x v="0"/>
    <x v="2"/>
    <x v="20"/>
    <x v="18"/>
    <n v="61"/>
    <n v="34"/>
    <n v="8"/>
    <n v="6"/>
    <n v="7"/>
    <n v="7"/>
    <n v="6"/>
    <n v="0"/>
    <n v="22"/>
    <n v="7"/>
    <n v="8"/>
    <n v="4"/>
    <n v="3"/>
    <n v="0"/>
    <n v="5"/>
  </r>
  <r>
    <x v="3"/>
    <x v="1"/>
    <x v="0"/>
    <x v="2"/>
    <x v="29"/>
    <x v="16"/>
    <n v="1"/>
    <n v="1"/>
    <n v="0"/>
    <n v="1"/>
    <n v="0"/>
    <n v="0"/>
    <n v="0"/>
    <n v="0"/>
    <n v="0"/>
    <n v="0"/>
    <n v="0"/>
    <n v="0"/>
    <n v="0"/>
    <n v="0"/>
    <n v="0"/>
  </r>
  <r>
    <x v="3"/>
    <x v="1"/>
    <x v="0"/>
    <x v="2"/>
    <x v="50"/>
    <x v="18"/>
    <n v="33"/>
    <n v="5"/>
    <n v="2"/>
    <n v="2"/>
    <n v="1"/>
    <n v="0"/>
    <n v="0"/>
    <n v="0"/>
    <n v="12"/>
    <n v="3"/>
    <n v="6"/>
    <n v="2"/>
    <n v="1"/>
    <n v="0"/>
    <n v="16"/>
  </r>
  <r>
    <x v="3"/>
    <x v="1"/>
    <x v="0"/>
    <x v="1"/>
    <x v="35"/>
    <x v="17"/>
    <n v="2"/>
    <n v="2"/>
    <n v="0"/>
    <n v="0"/>
    <n v="1"/>
    <n v="0"/>
    <n v="1"/>
    <n v="0"/>
    <n v="0"/>
    <n v="0"/>
    <n v="0"/>
    <n v="0"/>
    <n v="0"/>
    <n v="0"/>
    <n v="0"/>
  </r>
  <r>
    <x v="3"/>
    <x v="1"/>
    <x v="0"/>
    <x v="1"/>
    <x v="48"/>
    <x v="23"/>
    <n v="19"/>
    <n v="17"/>
    <n v="0"/>
    <n v="1"/>
    <n v="3"/>
    <n v="4"/>
    <n v="8"/>
    <n v="1"/>
    <n v="2"/>
    <n v="1"/>
    <n v="1"/>
    <n v="0"/>
    <n v="0"/>
    <n v="0"/>
    <n v="0"/>
  </r>
  <r>
    <x v="3"/>
    <x v="1"/>
    <x v="0"/>
    <x v="1"/>
    <x v="26"/>
    <x v="32"/>
    <n v="2"/>
    <n v="2"/>
    <n v="1"/>
    <n v="1"/>
    <n v="0"/>
    <n v="0"/>
    <n v="0"/>
    <n v="0"/>
    <n v="0"/>
    <n v="0"/>
    <n v="0"/>
    <n v="0"/>
    <n v="0"/>
    <n v="0"/>
    <n v="0"/>
  </r>
  <r>
    <x v="3"/>
    <x v="1"/>
    <x v="0"/>
    <x v="2"/>
    <x v="19"/>
    <x v="16"/>
    <n v="4"/>
    <n v="4"/>
    <n v="0"/>
    <n v="1"/>
    <n v="1"/>
    <n v="1"/>
    <n v="1"/>
    <n v="0"/>
    <n v="0"/>
    <n v="0"/>
    <n v="0"/>
    <n v="0"/>
    <n v="0"/>
    <n v="0"/>
    <n v="0"/>
  </r>
  <r>
    <x v="3"/>
    <x v="1"/>
    <x v="0"/>
    <x v="2"/>
    <x v="52"/>
    <x v="18"/>
    <n v="16"/>
    <n v="2"/>
    <n v="0"/>
    <n v="1"/>
    <n v="1"/>
    <n v="0"/>
    <n v="0"/>
    <n v="0"/>
    <n v="7"/>
    <n v="3"/>
    <n v="4"/>
    <n v="0"/>
    <n v="0"/>
    <n v="0"/>
    <n v="7"/>
  </r>
  <r>
    <x v="3"/>
    <x v="1"/>
    <x v="0"/>
    <x v="2"/>
    <x v="55"/>
    <x v="18"/>
    <n v="3"/>
    <n v="0"/>
    <n v="0"/>
    <n v="0"/>
    <n v="0"/>
    <n v="0"/>
    <n v="0"/>
    <n v="0"/>
    <n v="1"/>
    <n v="0"/>
    <n v="1"/>
    <n v="0"/>
    <n v="0"/>
    <n v="0"/>
    <n v="2"/>
  </r>
  <r>
    <x v="3"/>
    <x v="1"/>
    <x v="0"/>
    <x v="0"/>
    <x v="23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"/>
    <x v="0"/>
    <x v="0"/>
    <x v="8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"/>
    <x v="0"/>
    <x v="2"/>
    <x v="9"/>
    <x v="16"/>
    <n v="2"/>
    <n v="0"/>
    <n v="0"/>
    <n v="0"/>
    <n v="0"/>
    <n v="0"/>
    <n v="0"/>
    <n v="0"/>
    <n v="1"/>
    <n v="0"/>
    <n v="0"/>
    <n v="0"/>
    <n v="1"/>
    <n v="0"/>
    <n v="1"/>
  </r>
  <r>
    <x v="3"/>
    <x v="1"/>
    <x v="0"/>
    <x v="2"/>
    <x v="54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"/>
    <x v="0"/>
    <x v="0"/>
    <x v="51"/>
    <x v="16"/>
    <n v="2"/>
    <n v="2"/>
    <n v="0"/>
    <n v="1"/>
    <n v="0"/>
    <n v="1"/>
    <n v="0"/>
    <n v="0"/>
    <n v="0"/>
    <n v="0"/>
    <n v="0"/>
    <n v="0"/>
    <n v="0"/>
    <n v="0"/>
    <n v="0"/>
  </r>
  <r>
    <x v="3"/>
    <x v="1"/>
    <x v="0"/>
    <x v="1"/>
    <x v="26"/>
    <x v="23"/>
    <n v="57"/>
    <n v="52"/>
    <n v="2"/>
    <n v="4"/>
    <n v="9"/>
    <n v="18"/>
    <n v="18"/>
    <n v="1"/>
    <n v="2"/>
    <n v="0"/>
    <n v="1"/>
    <n v="1"/>
    <n v="0"/>
    <n v="0"/>
    <n v="3"/>
  </r>
  <r>
    <x v="3"/>
    <x v="1"/>
    <x v="0"/>
    <x v="1"/>
    <x v="24"/>
    <x v="32"/>
    <n v="8"/>
    <n v="7"/>
    <n v="1"/>
    <n v="1"/>
    <n v="3"/>
    <n v="1"/>
    <n v="1"/>
    <n v="0"/>
    <n v="1"/>
    <n v="0"/>
    <n v="0"/>
    <n v="0"/>
    <n v="1"/>
    <n v="0"/>
    <n v="0"/>
  </r>
  <r>
    <x v="3"/>
    <x v="1"/>
    <x v="0"/>
    <x v="1"/>
    <x v="22"/>
    <x v="17"/>
    <n v="4"/>
    <n v="3"/>
    <n v="0"/>
    <n v="0"/>
    <n v="2"/>
    <n v="1"/>
    <n v="0"/>
    <n v="0"/>
    <n v="1"/>
    <n v="0"/>
    <n v="0"/>
    <n v="1"/>
    <n v="0"/>
    <n v="0"/>
    <n v="0"/>
  </r>
  <r>
    <x v="3"/>
    <x v="1"/>
    <x v="0"/>
    <x v="2"/>
    <x v="54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1"/>
    <x v="0"/>
    <x v="0"/>
    <x v="16"/>
    <x v="18"/>
    <n v="21"/>
    <n v="6"/>
    <n v="3"/>
    <n v="1"/>
    <n v="2"/>
    <n v="0"/>
    <n v="0"/>
    <n v="0"/>
    <n v="7"/>
    <n v="1"/>
    <n v="3"/>
    <n v="2"/>
    <n v="1"/>
    <n v="0"/>
    <n v="8"/>
  </r>
  <r>
    <x v="3"/>
    <x v="1"/>
    <x v="0"/>
    <x v="2"/>
    <x v="55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1"/>
    <x v="0"/>
    <x v="2"/>
    <x v="13"/>
    <x v="18"/>
    <n v="14"/>
    <n v="0"/>
    <n v="0"/>
    <n v="0"/>
    <n v="0"/>
    <n v="0"/>
    <n v="0"/>
    <n v="0"/>
    <n v="7"/>
    <n v="2"/>
    <n v="4"/>
    <n v="1"/>
    <n v="0"/>
    <n v="0"/>
    <n v="7"/>
  </r>
  <r>
    <x v="3"/>
    <x v="1"/>
    <x v="0"/>
    <x v="0"/>
    <x v="34"/>
    <x v="18"/>
    <n v="56"/>
    <n v="13"/>
    <n v="3"/>
    <n v="3"/>
    <n v="2"/>
    <n v="2"/>
    <n v="3"/>
    <n v="0"/>
    <n v="33"/>
    <n v="8"/>
    <n v="11"/>
    <n v="10"/>
    <n v="4"/>
    <n v="0"/>
    <n v="10"/>
  </r>
  <r>
    <x v="3"/>
    <x v="1"/>
    <x v="0"/>
    <x v="2"/>
    <x v="10"/>
    <x v="18"/>
    <n v="46"/>
    <n v="11"/>
    <n v="1"/>
    <n v="3"/>
    <n v="2"/>
    <n v="5"/>
    <n v="0"/>
    <n v="0"/>
    <n v="20"/>
    <n v="7"/>
    <n v="4"/>
    <n v="5"/>
    <n v="4"/>
    <n v="0"/>
    <n v="15"/>
  </r>
  <r>
    <x v="3"/>
    <x v="1"/>
    <x v="0"/>
    <x v="1"/>
    <x v="48"/>
    <x v="17"/>
    <n v="34"/>
    <n v="28"/>
    <n v="3"/>
    <n v="6"/>
    <n v="6"/>
    <n v="10"/>
    <n v="3"/>
    <n v="0"/>
    <n v="6"/>
    <n v="0"/>
    <n v="2"/>
    <n v="3"/>
    <n v="1"/>
    <n v="0"/>
    <n v="0"/>
  </r>
  <r>
    <x v="3"/>
    <x v="1"/>
    <x v="0"/>
    <x v="1"/>
    <x v="24"/>
    <x v="23"/>
    <n v="69"/>
    <n v="65"/>
    <n v="0"/>
    <n v="2"/>
    <n v="9"/>
    <n v="21"/>
    <n v="29"/>
    <n v="4"/>
    <n v="4"/>
    <n v="1"/>
    <n v="1"/>
    <n v="1"/>
    <n v="1"/>
    <n v="0"/>
    <n v="0"/>
  </r>
  <r>
    <x v="3"/>
    <x v="1"/>
    <x v="0"/>
    <x v="2"/>
    <x v="21"/>
    <x v="16"/>
    <n v="28"/>
    <n v="28"/>
    <n v="3"/>
    <n v="11"/>
    <n v="4"/>
    <n v="6"/>
    <n v="2"/>
    <n v="2"/>
    <n v="0"/>
    <n v="0"/>
    <n v="0"/>
    <n v="0"/>
    <n v="0"/>
    <n v="0"/>
    <n v="0"/>
  </r>
  <r>
    <x v="3"/>
    <x v="1"/>
    <x v="0"/>
    <x v="2"/>
    <x v="54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"/>
    <x v="0"/>
    <x v="2"/>
    <x v="11"/>
    <x v="18"/>
    <n v="62"/>
    <n v="16"/>
    <n v="6"/>
    <n v="4"/>
    <n v="5"/>
    <n v="1"/>
    <n v="0"/>
    <n v="0"/>
    <n v="30"/>
    <n v="6"/>
    <n v="13"/>
    <n v="8"/>
    <n v="3"/>
    <n v="0"/>
    <n v="16"/>
  </r>
  <r>
    <x v="3"/>
    <x v="1"/>
    <x v="0"/>
    <x v="2"/>
    <x v="20"/>
    <x v="16"/>
    <n v="14"/>
    <n v="11"/>
    <n v="3"/>
    <n v="6"/>
    <n v="1"/>
    <n v="1"/>
    <n v="0"/>
    <n v="0"/>
    <n v="2"/>
    <n v="0"/>
    <n v="1"/>
    <n v="0"/>
    <n v="1"/>
    <n v="0"/>
    <n v="1"/>
  </r>
  <r>
    <x v="3"/>
    <x v="1"/>
    <x v="0"/>
    <x v="2"/>
    <x v="20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1"/>
    <x v="0"/>
    <x v="2"/>
    <x v="7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1"/>
    <x v="0"/>
    <x v="2"/>
    <x v="33"/>
    <x v="16"/>
    <n v="2"/>
    <n v="0"/>
    <n v="0"/>
    <n v="0"/>
    <n v="0"/>
    <n v="0"/>
    <n v="0"/>
    <n v="0"/>
    <n v="1"/>
    <n v="0"/>
    <n v="1"/>
    <n v="0"/>
    <n v="0"/>
    <n v="0"/>
    <n v="1"/>
  </r>
  <r>
    <x v="3"/>
    <x v="1"/>
    <x v="0"/>
    <x v="2"/>
    <x v="25"/>
    <x v="18"/>
    <n v="77"/>
    <n v="29"/>
    <n v="9"/>
    <n v="8"/>
    <n v="3"/>
    <n v="8"/>
    <n v="1"/>
    <n v="0"/>
    <n v="21"/>
    <n v="0"/>
    <n v="8"/>
    <n v="6"/>
    <n v="7"/>
    <n v="0"/>
    <n v="27"/>
  </r>
  <r>
    <x v="3"/>
    <x v="1"/>
    <x v="0"/>
    <x v="1"/>
    <x v="26"/>
    <x v="17"/>
    <n v="102"/>
    <n v="71"/>
    <n v="6"/>
    <n v="12"/>
    <n v="15"/>
    <n v="23"/>
    <n v="15"/>
    <n v="0"/>
    <n v="12"/>
    <n v="0"/>
    <n v="3"/>
    <n v="6"/>
    <n v="3"/>
    <n v="0"/>
    <n v="19"/>
  </r>
  <r>
    <x v="3"/>
    <x v="1"/>
    <x v="0"/>
    <x v="2"/>
    <x v="25"/>
    <x v="22"/>
    <n v="2"/>
    <n v="0"/>
    <n v="0"/>
    <n v="0"/>
    <n v="0"/>
    <n v="0"/>
    <n v="0"/>
    <n v="0"/>
    <n v="1"/>
    <n v="0"/>
    <n v="0"/>
    <n v="1"/>
    <n v="0"/>
    <n v="0"/>
    <n v="1"/>
  </r>
  <r>
    <x v="3"/>
    <x v="1"/>
    <x v="0"/>
    <x v="2"/>
    <x v="33"/>
    <x v="18"/>
    <n v="15"/>
    <n v="2"/>
    <n v="0"/>
    <n v="0"/>
    <n v="0"/>
    <n v="2"/>
    <n v="0"/>
    <n v="0"/>
    <n v="3"/>
    <n v="2"/>
    <n v="0"/>
    <n v="1"/>
    <n v="0"/>
    <n v="0"/>
    <n v="10"/>
  </r>
  <r>
    <x v="3"/>
    <x v="1"/>
    <x v="0"/>
    <x v="0"/>
    <x v="51"/>
    <x v="18"/>
    <n v="20"/>
    <n v="15"/>
    <n v="5"/>
    <n v="4"/>
    <n v="5"/>
    <n v="1"/>
    <n v="0"/>
    <n v="0"/>
    <n v="4"/>
    <n v="0"/>
    <n v="0"/>
    <n v="2"/>
    <n v="2"/>
    <n v="0"/>
    <n v="1"/>
  </r>
  <r>
    <x v="3"/>
    <x v="1"/>
    <x v="0"/>
    <x v="2"/>
    <x v="31"/>
    <x v="16"/>
    <n v="8"/>
    <n v="7"/>
    <n v="2"/>
    <n v="2"/>
    <n v="1"/>
    <n v="1"/>
    <n v="1"/>
    <n v="0"/>
    <n v="1"/>
    <n v="0"/>
    <n v="0"/>
    <n v="1"/>
    <n v="0"/>
    <n v="0"/>
    <n v="0"/>
  </r>
  <r>
    <x v="3"/>
    <x v="1"/>
    <x v="0"/>
    <x v="1"/>
    <x v="4"/>
    <x v="23"/>
    <n v="33"/>
    <n v="20"/>
    <n v="0"/>
    <n v="2"/>
    <n v="1"/>
    <n v="5"/>
    <n v="10"/>
    <n v="2"/>
    <n v="5"/>
    <n v="2"/>
    <n v="2"/>
    <n v="0"/>
    <n v="1"/>
    <n v="0"/>
    <n v="8"/>
  </r>
  <r>
    <x v="3"/>
    <x v="1"/>
    <x v="0"/>
    <x v="1"/>
    <x v="48"/>
    <x v="32"/>
    <n v="3"/>
    <n v="3"/>
    <n v="0"/>
    <n v="0"/>
    <n v="0"/>
    <n v="2"/>
    <n v="1"/>
    <n v="0"/>
    <n v="0"/>
    <n v="0"/>
    <n v="0"/>
    <n v="0"/>
    <n v="0"/>
    <n v="0"/>
    <n v="0"/>
  </r>
  <r>
    <x v="3"/>
    <x v="1"/>
    <x v="0"/>
    <x v="1"/>
    <x v="26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"/>
    <x v="0"/>
    <x v="2"/>
    <x v="15"/>
    <x v="20"/>
    <n v="5"/>
    <n v="0"/>
    <n v="0"/>
    <n v="0"/>
    <n v="0"/>
    <n v="0"/>
    <n v="0"/>
    <n v="0"/>
    <n v="0"/>
    <n v="0"/>
    <n v="0"/>
    <n v="0"/>
    <n v="0"/>
    <n v="0"/>
    <n v="5"/>
  </r>
  <r>
    <x v="3"/>
    <x v="1"/>
    <x v="0"/>
    <x v="0"/>
    <x v="17"/>
    <x v="20"/>
    <n v="5"/>
    <n v="4"/>
    <n v="1"/>
    <n v="1"/>
    <n v="1"/>
    <n v="1"/>
    <n v="0"/>
    <n v="0"/>
    <n v="1"/>
    <n v="0"/>
    <n v="0"/>
    <n v="1"/>
    <n v="0"/>
    <n v="0"/>
    <n v="0"/>
  </r>
  <r>
    <x v="3"/>
    <x v="1"/>
    <x v="0"/>
    <x v="2"/>
    <x v="18"/>
    <x v="18"/>
    <n v="4"/>
    <n v="1"/>
    <n v="0"/>
    <n v="1"/>
    <n v="0"/>
    <n v="0"/>
    <n v="0"/>
    <n v="0"/>
    <n v="1"/>
    <n v="0"/>
    <n v="0"/>
    <n v="1"/>
    <n v="0"/>
    <n v="0"/>
    <n v="2"/>
  </r>
  <r>
    <x v="3"/>
    <x v="1"/>
    <x v="0"/>
    <x v="0"/>
    <x v="8"/>
    <x v="16"/>
    <n v="2"/>
    <n v="2"/>
    <n v="1"/>
    <n v="0"/>
    <n v="0"/>
    <n v="1"/>
    <n v="0"/>
    <n v="0"/>
    <n v="0"/>
    <n v="0"/>
    <n v="0"/>
    <n v="0"/>
    <n v="0"/>
    <n v="0"/>
    <n v="0"/>
  </r>
  <r>
    <x v="3"/>
    <x v="1"/>
    <x v="0"/>
    <x v="2"/>
    <x v="25"/>
    <x v="16"/>
    <n v="8"/>
    <n v="6"/>
    <n v="4"/>
    <n v="2"/>
    <n v="0"/>
    <n v="0"/>
    <n v="0"/>
    <n v="0"/>
    <n v="2"/>
    <n v="1"/>
    <n v="0"/>
    <n v="0"/>
    <n v="1"/>
    <n v="0"/>
    <n v="0"/>
  </r>
  <r>
    <x v="3"/>
    <x v="1"/>
    <x v="0"/>
    <x v="2"/>
    <x v="5"/>
    <x v="18"/>
    <n v="84"/>
    <n v="39"/>
    <n v="12"/>
    <n v="8"/>
    <n v="10"/>
    <n v="4"/>
    <n v="5"/>
    <n v="0"/>
    <n v="37"/>
    <n v="2"/>
    <n v="9"/>
    <n v="15"/>
    <n v="11"/>
    <n v="0"/>
    <n v="8"/>
  </r>
  <r>
    <x v="3"/>
    <x v="1"/>
    <x v="0"/>
    <x v="2"/>
    <x v="56"/>
    <x v="18"/>
    <n v="39"/>
    <n v="9"/>
    <n v="3"/>
    <n v="1"/>
    <n v="2"/>
    <n v="2"/>
    <n v="1"/>
    <n v="0"/>
    <n v="20"/>
    <n v="3"/>
    <n v="5"/>
    <n v="6"/>
    <n v="6"/>
    <n v="0"/>
    <n v="10"/>
  </r>
  <r>
    <x v="3"/>
    <x v="1"/>
    <x v="0"/>
    <x v="0"/>
    <x v="17"/>
    <x v="18"/>
    <n v="72"/>
    <n v="52"/>
    <n v="15"/>
    <n v="10"/>
    <n v="13"/>
    <n v="10"/>
    <n v="4"/>
    <n v="0"/>
    <n v="18"/>
    <n v="1"/>
    <n v="6"/>
    <n v="7"/>
    <n v="4"/>
    <n v="0"/>
    <n v="2"/>
  </r>
  <r>
    <x v="3"/>
    <x v="1"/>
    <x v="0"/>
    <x v="2"/>
    <x v="18"/>
    <x v="16"/>
    <n v="2"/>
    <n v="0"/>
    <n v="0"/>
    <n v="0"/>
    <n v="0"/>
    <n v="0"/>
    <n v="0"/>
    <n v="0"/>
    <n v="1"/>
    <n v="0"/>
    <n v="0"/>
    <n v="1"/>
    <n v="0"/>
    <n v="0"/>
    <n v="1"/>
  </r>
  <r>
    <x v="3"/>
    <x v="1"/>
    <x v="0"/>
    <x v="0"/>
    <x v="14"/>
    <x v="18"/>
    <n v="1"/>
    <n v="1"/>
    <n v="0"/>
    <n v="0"/>
    <n v="0"/>
    <n v="0"/>
    <n v="1"/>
    <n v="0"/>
    <n v="0"/>
    <n v="0"/>
    <n v="0"/>
    <n v="0"/>
    <n v="0"/>
    <n v="0"/>
    <n v="0"/>
  </r>
  <r>
    <x v="3"/>
    <x v="1"/>
    <x v="0"/>
    <x v="2"/>
    <x v="15"/>
    <x v="18"/>
    <n v="11"/>
    <n v="0"/>
    <n v="0"/>
    <n v="0"/>
    <n v="0"/>
    <n v="0"/>
    <n v="0"/>
    <n v="0"/>
    <n v="6"/>
    <n v="1"/>
    <n v="2"/>
    <n v="2"/>
    <n v="1"/>
    <n v="0"/>
    <n v="5"/>
  </r>
  <r>
    <x v="3"/>
    <x v="1"/>
    <x v="0"/>
    <x v="2"/>
    <x v="11"/>
    <x v="16"/>
    <n v="16"/>
    <n v="1"/>
    <n v="0"/>
    <n v="0"/>
    <n v="1"/>
    <n v="0"/>
    <n v="0"/>
    <n v="0"/>
    <n v="5"/>
    <n v="1"/>
    <n v="2"/>
    <n v="2"/>
    <n v="0"/>
    <n v="0"/>
    <n v="10"/>
  </r>
  <r>
    <x v="3"/>
    <x v="1"/>
    <x v="0"/>
    <x v="2"/>
    <x v="19"/>
    <x v="18"/>
    <n v="21"/>
    <n v="20"/>
    <n v="5"/>
    <n v="7"/>
    <n v="6"/>
    <n v="1"/>
    <n v="1"/>
    <n v="0"/>
    <n v="1"/>
    <n v="0"/>
    <n v="0"/>
    <n v="0"/>
    <n v="1"/>
    <n v="0"/>
    <n v="0"/>
  </r>
  <r>
    <x v="3"/>
    <x v="1"/>
    <x v="0"/>
    <x v="0"/>
    <x v="53"/>
    <x v="18"/>
    <n v="3"/>
    <n v="1"/>
    <n v="0"/>
    <n v="0"/>
    <n v="0"/>
    <n v="1"/>
    <n v="0"/>
    <n v="0"/>
    <n v="1"/>
    <n v="0"/>
    <n v="0"/>
    <n v="1"/>
    <n v="0"/>
    <n v="0"/>
    <n v="1"/>
  </r>
  <r>
    <x v="3"/>
    <x v="1"/>
    <x v="0"/>
    <x v="0"/>
    <x v="53"/>
    <x v="19"/>
    <n v="4"/>
    <n v="1"/>
    <n v="0"/>
    <n v="0"/>
    <n v="1"/>
    <n v="0"/>
    <n v="0"/>
    <n v="0"/>
    <n v="2"/>
    <n v="0"/>
    <n v="0"/>
    <n v="0"/>
    <n v="2"/>
    <n v="0"/>
    <n v="1"/>
  </r>
  <r>
    <x v="3"/>
    <x v="1"/>
    <x v="0"/>
    <x v="2"/>
    <x v="30"/>
    <x v="20"/>
    <n v="2"/>
    <n v="1"/>
    <n v="1"/>
    <n v="0"/>
    <n v="0"/>
    <n v="0"/>
    <n v="0"/>
    <n v="0"/>
    <n v="0"/>
    <n v="0"/>
    <n v="0"/>
    <n v="0"/>
    <n v="0"/>
    <n v="0"/>
    <n v="1"/>
  </r>
  <r>
    <x v="3"/>
    <x v="1"/>
    <x v="0"/>
    <x v="2"/>
    <x v="5"/>
    <x v="20"/>
    <n v="3"/>
    <n v="3"/>
    <n v="1"/>
    <n v="1"/>
    <n v="0"/>
    <n v="1"/>
    <n v="0"/>
    <n v="0"/>
    <n v="0"/>
    <n v="0"/>
    <n v="0"/>
    <n v="0"/>
    <n v="0"/>
    <n v="0"/>
    <n v="0"/>
  </r>
  <r>
    <x v="3"/>
    <x v="1"/>
    <x v="0"/>
    <x v="2"/>
    <x v="11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1"/>
    <x v="0"/>
    <x v="2"/>
    <x v="9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1"/>
    <x v="0"/>
    <x v="2"/>
    <x v="49"/>
    <x v="20"/>
    <n v="3"/>
    <n v="2"/>
    <n v="2"/>
    <n v="0"/>
    <n v="0"/>
    <n v="0"/>
    <n v="0"/>
    <n v="0"/>
    <n v="1"/>
    <n v="0"/>
    <n v="0"/>
    <n v="0"/>
    <n v="1"/>
    <n v="0"/>
    <n v="0"/>
  </r>
  <r>
    <x v="3"/>
    <x v="1"/>
    <x v="0"/>
    <x v="2"/>
    <x v="31"/>
    <x v="18"/>
    <n v="79"/>
    <n v="52"/>
    <n v="13"/>
    <n v="10"/>
    <n v="13"/>
    <n v="8"/>
    <n v="8"/>
    <n v="0"/>
    <n v="18"/>
    <n v="2"/>
    <n v="6"/>
    <n v="9"/>
    <n v="1"/>
    <n v="0"/>
    <n v="9"/>
  </r>
  <r>
    <x v="3"/>
    <x v="1"/>
    <x v="0"/>
    <x v="2"/>
    <x v="31"/>
    <x v="20"/>
    <n v="6"/>
    <n v="1"/>
    <n v="0"/>
    <n v="0"/>
    <n v="0"/>
    <n v="1"/>
    <n v="0"/>
    <n v="0"/>
    <n v="2"/>
    <n v="0"/>
    <n v="0"/>
    <n v="1"/>
    <n v="1"/>
    <n v="0"/>
    <n v="3"/>
  </r>
  <r>
    <x v="3"/>
    <x v="1"/>
    <x v="0"/>
    <x v="0"/>
    <x v="8"/>
    <x v="19"/>
    <n v="62"/>
    <n v="58"/>
    <n v="11"/>
    <n v="9"/>
    <n v="16"/>
    <n v="11"/>
    <n v="11"/>
    <n v="0"/>
    <n v="3"/>
    <n v="0"/>
    <n v="0"/>
    <n v="2"/>
    <n v="1"/>
    <n v="0"/>
    <n v="1"/>
  </r>
  <r>
    <x v="3"/>
    <x v="1"/>
    <x v="0"/>
    <x v="0"/>
    <x v="23"/>
    <x v="19"/>
    <n v="6"/>
    <n v="1"/>
    <n v="0"/>
    <n v="1"/>
    <n v="0"/>
    <n v="0"/>
    <n v="0"/>
    <n v="0"/>
    <n v="2"/>
    <n v="0"/>
    <n v="0"/>
    <n v="0"/>
    <n v="2"/>
    <n v="0"/>
    <n v="3"/>
  </r>
  <r>
    <x v="3"/>
    <x v="1"/>
    <x v="0"/>
    <x v="2"/>
    <x v="25"/>
    <x v="20"/>
    <n v="10"/>
    <n v="0"/>
    <n v="0"/>
    <n v="0"/>
    <n v="0"/>
    <n v="0"/>
    <n v="0"/>
    <n v="0"/>
    <n v="2"/>
    <n v="0"/>
    <n v="1"/>
    <n v="0"/>
    <n v="1"/>
    <n v="0"/>
    <n v="8"/>
  </r>
  <r>
    <x v="3"/>
    <x v="1"/>
    <x v="0"/>
    <x v="1"/>
    <x v="24"/>
    <x v="21"/>
    <n v="4"/>
    <n v="4"/>
    <n v="0"/>
    <n v="1"/>
    <n v="0"/>
    <n v="2"/>
    <n v="1"/>
    <n v="0"/>
    <n v="0"/>
    <n v="0"/>
    <n v="0"/>
    <n v="0"/>
    <n v="0"/>
    <n v="0"/>
    <n v="0"/>
  </r>
  <r>
    <x v="3"/>
    <x v="1"/>
    <x v="0"/>
    <x v="2"/>
    <x v="5"/>
    <x v="16"/>
    <n v="6"/>
    <n v="6"/>
    <n v="2"/>
    <n v="1"/>
    <n v="1"/>
    <n v="0"/>
    <n v="1"/>
    <n v="1"/>
    <n v="0"/>
    <n v="0"/>
    <n v="0"/>
    <n v="0"/>
    <n v="0"/>
    <n v="0"/>
    <n v="0"/>
  </r>
  <r>
    <x v="3"/>
    <x v="1"/>
    <x v="0"/>
    <x v="1"/>
    <x v="4"/>
    <x v="32"/>
    <n v="4"/>
    <n v="0"/>
    <n v="0"/>
    <n v="0"/>
    <n v="0"/>
    <n v="0"/>
    <n v="0"/>
    <n v="0"/>
    <n v="3"/>
    <n v="0"/>
    <n v="1"/>
    <n v="2"/>
    <n v="0"/>
    <n v="0"/>
    <n v="1"/>
  </r>
  <r>
    <x v="3"/>
    <x v="1"/>
    <x v="0"/>
    <x v="0"/>
    <x v="2"/>
    <x v="18"/>
    <n v="13"/>
    <n v="6"/>
    <n v="3"/>
    <n v="0"/>
    <n v="1"/>
    <n v="2"/>
    <n v="0"/>
    <n v="0"/>
    <n v="4"/>
    <n v="0"/>
    <n v="2"/>
    <n v="0"/>
    <n v="2"/>
    <n v="0"/>
    <n v="3"/>
  </r>
  <r>
    <x v="3"/>
    <x v="1"/>
    <x v="0"/>
    <x v="2"/>
    <x v="27"/>
    <x v="18"/>
    <n v="38"/>
    <n v="19"/>
    <n v="8"/>
    <n v="3"/>
    <n v="4"/>
    <n v="2"/>
    <n v="2"/>
    <n v="0"/>
    <n v="17"/>
    <n v="2"/>
    <n v="6"/>
    <n v="7"/>
    <n v="2"/>
    <n v="1"/>
    <n v="1"/>
  </r>
  <r>
    <x v="3"/>
    <x v="1"/>
    <x v="0"/>
    <x v="2"/>
    <x v="18"/>
    <x v="20"/>
    <n v="2"/>
    <n v="0"/>
    <n v="0"/>
    <n v="0"/>
    <n v="0"/>
    <n v="0"/>
    <n v="0"/>
    <n v="0"/>
    <n v="2"/>
    <n v="0"/>
    <n v="0"/>
    <n v="1"/>
    <n v="1"/>
    <n v="0"/>
    <n v="0"/>
  </r>
  <r>
    <x v="3"/>
    <x v="1"/>
    <x v="0"/>
    <x v="2"/>
    <x v="9"/>
    <x v="18"/>
    <n v="9"/>
    <n v="3"/>
    <n v="3"/>
    <n v="0"/>
    <n v="0"/>
    <n v="0"/>
    <n v="0"/>
    <n v="0"/>
    <n v="4"/>
    <n v="2"/>
    <n v="2"/>
    <n v="0"/>
    <n v="0"/>
    <n v="0"/>
    <n v="2"/>
  </r>
  <r>
    <x v="3"/>
    <x v="1"/>
    <x v="0"/>
    <x v="0"/>
    <x v="61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1"/>
    <x v="0"/>
    <x v="2"/>
    <x v="33"/>
    <x v="20"/>
    <n v="6"/>
    <n v="1"/>
    <n v="1"/>
    <n v="0"/>
    <n v="0"/>
    <n v="0"/>
    <n v="0"/>
    <n v="0"/>
    <n v="5"/>
    <n v="0"/>
    <n v="1"/>
    <n v="2"/>
    <n v="2"/>
    <n v="0"/>
    <n v="0"/>
  </r>
  <r>
    <x v="3"/>
    <x v="1"/>
    <x v="1"/>
    <x v="3"/>
    <x v="37"/>
    <x v="32"/>
    <n v="17"/>
    <n v="17"/>
    <n v="0"/>
    <n v="1"/>
    <n v="0"/>
    <n v="9"/>
    <n v="6"/>
    <n v="1"/>
    <n v="0"/>
    <n v="0"/>
    <n v="0"/>
    <n v="0"/>
    <n v="0"/>
    <n v="0"/>
    <n v="0"/>
  </r>
  <r>
    <x v="3"/>
    <x v="1"/>
    <x v="1"/>
    <x v="4"/>
    <x v="38"/>
    <x v="19"/>
    <n v="232"/>
    <n v="230"/>
    <n v="9"/>
    <n v="17"/>
    <n v="29"/>
    <n v="41"/>
    <n v="101"/>
    <n v="33"/>
    <n v="1"/>
    <n v="0"/>
    <n v="0"/>
    <n v="0"/>
    <n v="1"/>
    <n v="0"/>
    <n v="1"/>
  </r>
  <r>
    <x v="3"/>
    <x v="1"/>
    <x v="1"/>
    <x v="4"/>
    <x v="38"/>
    <x v="18"/>
    <n v="118"/>
    <n v="100"/>
    <n v="8"/>
    <n v="13"/>
    <n v="15"/>
    <n v="19"/>
    <n v="34"/>
    <n v="11"/>
    <n v="11"/>
    <n v="1"/>
    <n v="3"/>
    <n v="4"/>
    <n v="3"/>
    <n v="0"/>
    <n v="7"/>
  </r>
  <r>
    <x v="3"/>
    <x v="1"/>
    <x v="1"/>
    <x v="4"/>
    <x v="39"/>
    <x v="26"/>
    <n v="2"/>
    <n v="2"/>
    <n v="1"/>
    <n v="0"/>
    <n v="0"/>
    <n v="0"/>
    <n v="0"/>
    <n v="1"/>
    <n v="0"/>
    <n v="0"/>
    <n v="0"/>
    <n v="0"/>
    <n v="0"/>
    <n v="0"/>
    <n v="0"/>
  </r>
  <r>
    <x v="3"/>
    <x v="1"/>
    <x v="1"/>
    <x v="3"/>
    <x v="36"/>
    <x v="25"/>
    <n v="54"/>
    <n v="52"/>
    <n v="0"/>
    <n v="1"/>
    <n v="2"/>
    <n v="11"/>
    <n v="29"/>
    <n v="9"/>
    <n v="0"/>
    <n v="0"/>
    <n v="0"/>
    <n v="0"/>
    <n v="0"/>
    <n v="0"/>
    <n v="2"/>
  </r>
  <r>
    <x v="3"/>
    <x v="1"/>
    <x v="1"/>
    <x v="3"/>
    <x v="37"/>
    <x v="25"/>
    <n v="90"/>
    <n v="56"/>
    <n v="7"/>
    <n v="9"/>
    <n v="8"/>
    <n v="11"/>
    <n v="21"/>
    <n v="0"/>
    <n v="11"/>
    <n v="0"/>
    <n v="1"/>
    <n v="8"/>
    <n v="2"/>
    <n v="0"/>
    <n v="23"/>
  </r>
  <r>
    <x v="3"/>
    <x v="1"/>
    <x v="1"/>
    <x v="4"/>
    <x v="39"/>
    <x v="30"/>
    <n v="245"/>
    <n v="240"/>
    <n v="12"/>
    <n v="23"/>
    <n v="49"/>
    <n v="57"/>
    <n v="76"/>
    <n v="23"/>
    <n v="5"/>
    <n v="0"/>
    <n v="0"/>
    <n v="3"/>
    <n v="2"/>
    <n v="0"/>
    <n v="0"/>
  </r>
  <r>
    <x v="3"/>
    <x v="1"/>
    <x v="1"/>
    <x v="3"/>
    <x v="37"/>
    <x v="17"/>
    <n v="112"/>
    <n v="110"/>
    <n v="3"/>
    <n v="11"/>
    <n v="17"/>
    <n v="16"/>
    <n v="47"/>
    <n v="16"/>
    <n v="2"/>
    <n v="0"/>
    <n v="1"/>
    <n v="0"/>
    <n v="1"/>
    <n v="0"/>
    <n v="0"/>
  </r>
  <r>
    <x v="3"/>
    <x v="1"/>
    <x v="1"/>
    <x v="4"/>
    <x v="38"/>
    <x v="24"/>
    <n v="98"/>
    <n v="97"/>
    <n v="2"/>
    <n v="5"/>
    <n v="6"/>
    <n v="17"/>
    <n v="53"/>
    <n v="14"/>
    <n v="1"/>
    <n v="0"/>
    <n v="0"/>
    <n v="0"/>
    <n v="1"/>
    <n v="0"/>
    <n v="0"/>
  </r>
  <r>
    <x v="3"/>
    <x v="1"/>
    <x v="1"/>
    <x v="3"/>
    <x v="36"/>
    <x v="21"/>
    <n v="20"/>
    <n v="20"/>
    <n v="0"/>
    <n v="1"/>
    <n v="3"/>
    <n v="8"/>
    <n v="8"/>
    <n v="0"/>
    <n v="0"/>
    <n v="0"/>
    <n v="0"/>
    <n v="0"/>
    <n v="0"/>
    <n v="0"/>
    <n v="0"/>
  </r>
  <r>
    <x v="3"/>
    <x v="1"/>
    <x v="1"/>
    <x v="3"/>
    <x v="36"/>
    <x v="32"/>
    <n v="26"/>
    <n v="26"/>
    <n v="0"/>
    <n v="2"/>
    <n v="2"/>
    <n v="7"/>
    <n v="14"/>
    <n v="1"/>
    <n v="0"/>
    <n v="0"/>
    <n v="0"/>
    <n v="0"/>
    <n v="0"/>
    <n v="0"/>
    <n v="0"/>
  </r>
  <r>
    <x v="3"/>
    <x v="1"/>
    <x v="1"/>
    <x v="3"/>
    <x v="37"/>
    <x v="23"/>
    <n v="186"/>
    <n v="175"/>
    <n v="7"/>
    <n v="9"/>
    <n v="20"/>
    <n v="49"/>
    <n v="82"/>
    <n v="8"/>
    <n v="9"/>
    <n v="1"/>
    <n v="2"/>
    <n v="3"/>
    <n v="3"/>
    <n v="0"/>
    <n v="2"/>
  </r>
  <r>
    <x v="3"/>
    <x v="1"/>
    <x v="1"/>
    <x v="4"/>
    <x v="38"/>
    <x v="31"/>
    <n v="15"/>
    <n v="14"/>
    <n v="5"/>
    <n v="1"/>
    <n v="1"/>
    <n v="2"/>
    <n v="3"/>
    <n v="2"/>
    <n v="1"/>
    <n v="0"/>
    <n v="0"/>
    <n v="1"/>
    <n v="0"/>
    <n v="0"/>
    <n v="0"/>
  </r>
  <r>
    <x v="3"/>
    <x v="1"/>
    <x v="1"/>
    <x v="4"/>
    <x v="39"/>
    <x v="18"/>
    <n v="120"/>
    <n v="110"/>
    <n v="11"/>
    <n v="16"/>
    <n v="14"/>
    <n v="19"/>
    <n v="41"/>
    <n v="9"/>
    <n v="7"/>
    <n v="1"/>
    <n v="0"/>
    <n v="2"/>
    <n v="4"/>
    <n v="1"/>
    <n v="2"/>
  </r>
  <r>
    <x v="3"/>
    <x v="1"/>
    <x v="1"/>
    <x v="3"/>
    <x v="36"/>
    <x v="23"/>
    <n v="331"/>
    <n v="323"/>
    <n v="8"/>
    <n v="9"/>
    <n v="35"/>
    <n v="65"/>
    <n v="171"/>
    <n v="35"/>
    <n v="5"/>
    <n v="0"/>
    <n v="0"/>
    <n v="3"/>
    <n v="2"/>
    <n v="0"/>
    <n v="3"/>
  </r>
  <r>
    <x v="3"/>
    <x v="1"/>
    <x v="1"/>
    <x v="3"/>
    <x v="36"/>
    <x v="29"/>
    <n v="2"/>
    <n v="2"/>
    <n v="0"/>
    <n v="2"/>
    <n v="0"/>
    <n v="0"/>
    <n v="0"/>
    <n v="0"/>
    <n v="0"/>
    <n v="0"/>
    <n v="0"/>
    <n v="0"/>
    <n v="0"/>
    <n v="0"/>
    <n v="0"/>
  </r>
  <r>
    <x v="3"/>
    <x v="1"/>
    <x v="1"/>
    <x v="4"/>
    <x v="39"/>
    <x v="27"/>
    <n v="330"/>
    <n v="323"/>
    <n v="24"/>
    <n v="27"/>
    <n v="52"/>
    <n v="86"/>
    <n v="111"/>
    <n v="23"/>
    <n v="7"/>
    <n v="0"/>
    <n v="1"/>
    <n v="3"/>
    <n v="3"/>
    <n v="0"/>
    <n v="0"/>
  </r>
  <r>
    <x v="3"/>
    <x v="1"/>
    <x v="1"/>
    <x v="4"/>
    <x v="39"/>
    <x v="28"/>
    <n v="15"/>
    <n v="15"/>
    <n v="3"/>
    <n v="0"/>
    <n v="4"/>
    <n v="7"/>
    <n v="1"/>
    <n v="0"/>
    <n v="0"/>
    <n v="0"/>
    <n v="0"/>
    <n v="0"/>
    <n v="0"/>
    <n v="0"/>
    <n v="0"/>
  </r>
  <r>
    <x v="3"/>
    <x v="1"/>
    <x v="1"/>
    <x v="3"/>
    <x v="37"/>
    <x v="21"/>
    <n v="22"/>
    <n v="21"/>
    <n v="1"/>
    <n v="0"/>
    <n v="3"/>
    <n v="6"/>
    <n v="9"/>
    <n v="2"/>
    <n v="0"/>
    <n v="0"/>
    <n v="0"/>
    <n v="0"/>
    <n v="0"/>
    <n v="0"/>
    <n v="1"/>
  </r>
  <r>
    <x v="3"/>
    <x v="1"/>
    <x v="1"/>
    <x v="3"/>
    <x v="36"/>
    <x v="17"/>
    <n v="119"/>
    <n v="118"/>
    <n v="2"/>
    <n v="6"/>
    <n v="13"/>
    <n v="38"/>
    <n v="49"/>
    <n v="10"/>
    <n v="0"/>
    <n v="0"/>
    <n v="0"/>
    <n v="0"/>
    <n v="0"/>
    <n v="0"/>
    <n v="1"/>
  </r>
  <r>
    <x v="3"/>
    <x v="1"/>
    <x v="1"/>
    <x v="4"/>
    <x v="38"/>
    <x v="27"/>
    <n v="66"/>
    <n v="58"/>
    <n v="8"/>
    <n v="6"/>
    <n v="15"/>
    <n v="18"/>
    <n v="9"/>
    <n v="2"/>
    <n v="8"/>
    <n v="1"/>
    <n v="1"/>
    <n v="4"/>
    <n v="2"/>
    <n v="0"/>
    <n v="0"/>
  </r>
  <r>
    <x v="3"/>
    <x v="1"/>
    <x v="1"/>
    <x v="4"/>
    <x v="39"/>
    <x v="24"/>
    <n v="36"/>
    <n v="34"/>
    <n v="1"/>
    <n v="2"/>
    <n v="4"/>
    <n v="7"/>
    <n v="17"/>
    <n v="3"/>
    <n v="2"/>
    <n v="0"/>
    <n v="0"/>
    <n v="1"/>
    <n v="1"/>
    <n v="0"/>
    <n v="0"/>
  </r>
  <r>
    <x v="3"/>
    <x v="1"/>
    <x v="1"/>
    <x v="4"/>
    <x v="39"/>
    <x v="19"/>
    <n v="138"/>
    <n v="128"/>
    <n v="10"/>
    <n v="10"/>
    <n v="23"/>
    <n v="29"/>
    <n v="48"/>
    <n v="8"/>
    <n v="4"/>
    <n v="0"/>
    <n v="0"/>
    <n v="3"/>
    <n v="1"/>
    <n v="1"/>
    <n v="5"/>
  </r>
  <r>
    <x v="3"/>
    <x v="1"/>
    <x v="1"/>
    <x v="4"/>
    <x v="38"/>
    <x v="28"/>
    <n v="7"/>
    <n v="7"/>
    <n v="1"/>
    <n v="2"/>
    <n v="2"/>
    <n v="1"/>
    <n v="0"/>
    <n v="1"/>
    <n v="0"/>
    <n v="0"/>
    <n v="0"/>
    <n v="0"/>
    <n v="0"/>
    <n v="0"/>
    <n v="0"/>
  </r>
  <r>
    <x v="3"/>
    <x v="1"/>
    <x v="2"/>
    <x v="7"/>
    <x v="44"/>
    <x v="23"/>
    <n v="25"/>
    <n v="23"/>
    <n v="2"/>
    <n v="2"/>
    <n v="3"/>
    <n v="5"/>
    <n v="10"/>
    <n v="1"/>
    <n v="2"/>
    <n v="0"/>
    <n v="0"/>
    <n v="0"/>
    <n v="2"/>
    <n v="0"/>
    <n v="0"/>
  </r>
  <r>
    <x v="3"/>
    <x v="1"/>
    <x v="2"/>
    <x v="6"/>
    <x v="41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1"/>
    <x v="2"/>
    <x v="7"/>
    <x v="45"/>
    <x v="23"/>
    <n v="8"/>
    <n v="8"/>
    <n v="0"/>
    <n v="0"/>
    <n v="3"/>
    <n v="2"/>
    <n v="1"/>
    <n v="2"/>
    <n v="0"/>
    <n v="0"/>
    <n v="0"/>
    <n v="0"/>
    <n v="0"/>
    <n v="0"/>
    <n v="0"/>
  </r>
  <r>
    <x v="3"/>
    <x v="1"/>
    <x v="2"/>
    <x v="5"/>
    <x v="47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1"/>
    <x v="2"/>
    <x v="9"/>
    <x v="46"/>
    <x v="17"/>
    <n v="89"/>
    <n v="69"/>
    <n v="15"/>
    <n v="10"/>
    <n v="9"/>
    <n v="20"/>
    <n v="13"/>
    <n v="2"/>
    <n v="13"/>
    <n v="1"/>
    <n v="3"/>
    <n v="4"/>
    <n v="5"/>
    <n v="0"/>
    <n v="7"/>
  </r>
  <r>
    <x v="3"/>
    <x v="1"/>
    <x v="2"/>
    <x v="9"/>
    <x v="46"/>
    <x v="23"/>
    <n v="96"/>
    <n v="78"/>
    <n v="5"/>
    <n v="10"/>
    <n v="12"/>
    <n v="38"/>
    <n v="10"/>
    <n v="3"/>
    <n v="10"/>
    <n v="1"/>
    <n v="2"/>
    <n v="4"/>
    <n v="3"/>
    <n v="0"/>
    <n v="8"/>
  </r>
  <r>
    <x v="3"/>
    <x v="1"/>
    <x v="2"/>
    <x v="6"/>
    <x v="41"/>
    <x v="23"/>
    <n v="52"/>
    <n v="48"/>
    <n v="0"/>
    <n v="2"/>
    <n v="4"/>
    <n v="13"/>
    <n v="23"/>
    <n v="6"/>
    <n v="2"/>
    <n v="0"/>
    <n v="0"/>
    <n v="0"/>
    <n v="2"/>
    <n v="0"/>
    <n v="2"/>
  </r>
  <r>
    <x v="3"/>
    <x v="1"/>
    <x v="2"/>
    <x v="9"/>
    <x v="46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"/>
    <x v="2"/>
    <x v="7"/>
    <x v="45"/>
    <x v="17"/>
    <n v="9"/>
    <n v="9"/>
    <n v="1"/>
    <n v="0"/>
    <n v="3"/>
    <n v="2"/>
    <n v="3"/>
    <n v="0"/>
    <n v="0"/>
    <n v="0"/>
    <n v="0"/>
    <n v="0"/>
    <n v="0"/>
    <n v="0"/>
    <n v="0"/>
  </r>
  <r>
    <x v="3"/>
    <x v="1"/>
    <x v="2"/>
    <x v="5"/>
    <x v="47"/>
    <x v="17"/>
    <n v="15"/>
    <n v="11"/>
    <n v="4"/>
    <n v="3"/>
    <n v="1"/>
    <n v="2"/>
    <n v="1"/>
    <n v="0"/>
    <n v="1"/>
    <n v="0"/>
    <n v="0"/>
    <n v="1"/>
    <n v="0"/>
    <n v="0"/>
    <n v="3"/>
  </r>
  <r>
    <x v="3"/>
    <x v="1"/>
    <x v="2"/>
    <x v="5"/>
    <x v="47"/>
    <x v="23"/>
    <n v="23"/>
    <n v="17"/>
    <n v="0"/>
    <n v="1"/>
    <n v="4"/>
    <n v="7"/>
    <n v="5"/>
    <n v="0"/>
    <n v="3"/>
    <n v="2"/>
    <n v="0"/>
    <n v="1"/>
    <n v="0"/>
    <n v="0"/>
    <n v="3"/>
  </r>
  <r>
    <x v="3"/>
    <x v="1"/>
    <x v="2"/>
    <x v="7"/>
    <x v="44"/>
    <x v="17"/>
    <n v="11"/>
    <n v="11"/>
    <n v="1"/>
    <n v="0"/>
    <n v="5"/>
    <n v="3"/>
    <n v="2"/>
    <n v="0"/>
    <n v="0"/>
    <n v="0"/>
    <n v="0"/>
    <n v="0"/>
    <n v="0"/>
    <n v="0"/>
    <n v="0"/>
  </r>
  <r>
    <x v="3"/>
    <x v="1"/>
    <x v="2"/>
    <x v="5"/>
    <x v="57"/>
    <x v="17"/>
    <n v="22"/>
    <n v="19"/>
    <n v="3"/>
    <n v="3"/>
    <n v="6"/>
    <n v="5"/>
    <n v="2"/>
    <n v="0"/>
    <n v="2"/>
    <n v="0"/>
    <n v="1"/>
    <n v="1"/>
    <n v="0"/>
    <n v="0"/>
    <n v="1"/>
  </r>
  <r>
    <x v="3"/>
    <x v="1"/>
    <x v="2"/>
    <x v="7"/>
    <x v="43"/>
    <x v="23"/>
    <n v="14"/>
    <n v="13"/>
    <n v="1"/>
    <n v="2"/>
    <n v="2"/>
    <n v="2"/>
    <n v="5"/>
    <n v="1"/>
    <n v="1"/>
    <n v="1"/>
    <n v="0"/>
    <n v="0"/>
    <n v="0"/>
    <n v="0"/>
    <n v="0"/>
  </r>
  <r>
    <x v="3"/>
    <x v="1"/>
    <x v="2"/>
    <x v="5"/>
    <x v="58"/>
    <x v="17"/>
    <n v="10"/>
    <n v="7"/>
    <n v="1"/>
    <n v="0"/>
    <n v="1"/>
    <n v="2"/>
    <n v="2"/>
    <n v="1"/>
    <n v="1"/>
    <n v="0"/>
    <n v="0"/>
    <n v="1"/>
    <n v="0"/>
    <n v="0"/>
    <n v="2"/>
  </r>
  <r>
    <x v="3"/>
    <x v="1"/>
    <x v="2"/>
    <x v="7"/>
    <x v="43"/>
    <x v="17"/>
    <n v="4"/>
    <n v="3"/>
    <n v="0"/>
    <n v="0"/>
    <n v="1"/>
    <n v="1"/>
    <n v="1"/>
    <n v="0"/>
    <n v="1"/>
    <n v="0"/>
    <n v="0"/>
    <n v="1"/>
    <n v="0"/>
    <n v="0"/>
    <n v="0"/>
  </r>
  <r>
    <x v="3"/>
    <x v="1"/>
    <x v="2"/>
    <x v="5"/>
    <x v="58"/>
    <x v="21"/>
    <n v="3"/>
    <n v="3"/>
    <n v="1"/>
    <n v="0"/>
    <n v="0"/>
    <n v="1"/>
    <n v="1"/>
    <n v="0"/>
    <n v="0"/>
    <n v="0"/>
    <n v="0"/>
    <n v="0"/>
    <n v="0"/>
    <n v="0"/>
    <n v="0"/>
  </r>
  <r>
    <x v="3"/>
    <x v="2"/>
    <x v="0"/>
    <x v="1"/>
    <x v="26"/>
    <x v="17"/>
    <n v="20"/>
    <n v="11"/>
    <n v="3"/>
    <n v="3"/>
    <n v="3"/>
    <n v="2"/>
    <n v="0"/>
    <n v="0"/>
    <n v="5"/>
    <n v="0"/>
    <n v="2"/>
    <n v="3"/>
    <n v="0"/>
    <n v="0"/>
    <n v="4"/>
  </r>
  <r>
    <x v="3"/>
    <x v="2"/>
    <x v="0"/>
    <x v="2"/>
    <x v="9"/>
    <x v="16"/>
    <n v="3"/>
    <n v="0"/>
    <n v="0"/>
    <n v="0"/>
    <n v="0"/>
    <n v="0"/>
    <n v="0"/>
    <n v="0"/>
    <n v="3"/>
    <n v="1"/>
    <n v="1"/>
    <n v="1"/>
    <n v="0"/>
    <n v="0"/>
    <n v="0"/>
  </r>
  <r>
    <x v="3"/>
    <x v="2"/>
    <x v="0"/>
    <x v="0"/>
    <x v="0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0"/>
    <x v="1"/>
    <x v="35"/>
    <x v="21"/>
    <n v="3"/>
    <n v="1"/>
    <n v="0"/>
    <n v="1"/>
    <n v="0"/>
    <n v="0"/>
    <n v="0"/>
    <n v="0"/>
    <n v="0"/>
    <n v="0"/>
    <n v="0"/>
    <n v="0"/>
    <n v="0"/>
    <n v="0"/>
    <n v="2"/>
  </r>
  <r>
    <x v="3"/>
    <x v="2"/>
    <x v="0"/>
    <x v="0"/>
    <x v="61"/>
    <x v="18"/>
    <n v="7"/>
    <n v="1"/>
    <n v="1"/>
    <n v="0"/>
    <n v="0"/>
    <n v="0"/>
    <n v="0"/>
    <n v="0"/>
    <n v="6"/>
    <n v="0"/>
    <n v="4"/>
    <n v="2"/>
    <n v="0"/>
    <n v="0"/>
    <n v="0"/>
  </r>
  <r>
    <x v="3"/>
    <x v="2"/>
    <x v="0"/>
    <x v="2"/>
    <x v="9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2"/>
    <x v="0"/>
    <x v="0"/>
    <x v="23"/>
    <x v="18"/>
    <n v="25"/>
    <n v="15"/>
    <n v="5"/>
    <n v="4"/>
    <n v="5"/>
    <n v="1"/>
    <n v="0"/>
    <n v="0"/>
    <n v="8"/>
    <n v="0"/>
    <n v="2"/>
    <n v="2"/>
    <n v="4"/>
    <n v="0"/>
    <n v="2"/>
  </r>
  <r>
    <x v="3"/>
    <x v="2"/>
    <x v="0"/>
    <x v="2"/>
    <x v="10"/>
    <x v="18"/>
    <n v="7"/>
    <n v="3"/>
    <n v="3"/>
    <n v="0"/>
    <n v="0"/>
    <n v="0"/>
    <n v="0"/>
    <n v="0"/>
    <n v="4"/>
    <n v="0"/>
    <n v="3"/>
    <n v="0"/>
    <n v="1"/>
    <n v="0"/>
    <n v="0"/>
  </r>
  <r>
    <x v="3"/>
    <x v="2"/>
    <x v="0"/>
    <x v="1"/>
    <x v="26"/>
    <x v="32"/>
    <n v="1"/>
    <n v="1"/>
    <n v="0"/>
    <n v="0"/>
    <n v="1"/>
    <n v="0"/>
    <n v="0"/>
    <n v="0"/>
    <n v="0"/>
    <n v="0"/>
    <n v="0"/>
    <n v="0"/>
    <n v="0"/>
    <n v="0"/>
    <n v="0"/>
  </r>
  <r>
    <x v="3"/>
    <x v="2"/>
    <x v="0"/>
    <x v="1"/>
    <x v="35"/>
    <x v="23"/>
    <n v="7"/>
    <n v="7"/>
    <n v="0"/>
    <n v="2"/>
    <n v="4"/>
    <n v="1"/>
    <n v="0"/>
    <n v="0"/>
    <n v="0"/>
    <n v="0"/>
    <n v="0"/>
    <n v="0"/>
    <n v="0"/>
    <n v="0"/>
    <n v="0"/>
  </r>
  <r>
    <x v="3"/>
    <x v="2"/>
    <x v="0"/>
    <x v="2"/>
    <x v="50"/>
    <x v="18"/>
    <n v="33"/>
    <n v="4"/>
    <n v="2"/>
    <n v="0"/>
    <n v="1"/>
    <n v="1"/>
    <n v="0"/>
    <n v="0"/>
    <n v="18"/>
    <n v="4"/>
    <n v="7"/>
    <n v="5"/>
    <n v="2"/>
    <n v="0"/>
    <n v="11"/>
  </r>
  <r>
    <x v="3"/>
    <x v="2"/>
    <x v="0"/>
    <x v="2"/>
    <x v="21"/>
    <x v="16"/>
    <n v="2"/>
    <n v="0"/>
    <n v="0"/>
    <n v="0"/>
    <n v="0"/>
    <n v="0"/>
    <n v="0"/>
    <n v="0"/>
    <n v="2"/>
    <n v="0"/>
    <n v="1"/>
    <n v="0"/>
    <n v="1"/>
    <n v="0"/>
    <n v="0"/>
  </r>
  <r>
    <x v="3"/>
    <x v="2"/>
    <x v="0"/>
    <x v="2"/>
    <x v="27"/>
    <x v="18"/>
    <n v="12"/>
    <n v="2"/>
    <n v="1"/>
    <n v="1"/>
    <n v="0"/>
    <n v="0"/>
    <n v="0"/>
    <n v="0"/>
    <n v="5"/>
    <n v="1"/>
    <n v="1"/>
    <n v="1"/>
    <n v="2"/>
    <n v="0"/>
    <n v="5"/>
  </r>
  <r>
    <x v="3"/>
    <x v="2"/>
    <x v="0"/>
    <x v="1"/>
    <x v="4"/>
    <x v="17"/>
    <n v="60"/>
    <n v="37"/>
    <n v="6"/>
    <n v="8"/>
    <n v="10"/>
    <n v="9"/>
    <n v="3"/>
    <n v="1"/>
    <n v="16"/>
    <n v="1"/>
    <n v="3"/>
    <n v="7"/>
    <n v="5"/>
    <n v="0"/>
    <n v="7"/>
  </r>
  <r>
    <x v="3"/>
    <x v="2"/>
    <x v="0"/>
    <x v="0"/>
    <x v="16"/>
    <x v="22"/>
    <n v="3"/>
    <n v="3"/>
    <n v="0"/>
    <n v="1"/>
    <n v="1"/>
    <n v="1"/>
    <n v="0"/>
    <n v="0"/>
    <n v="0"/>
    <n v="0"/>
    <n v="0"/>
    <n v="0"/>
    <n v="0"/>
    <n v="0"/>
    <n v="0"/>
  </r>
  <r>
    <x v="3"/>
    <x v="2"/>
    <x v="0"/>
    <x v="0"/>
    <x v="23"/>
    <x v="19"/>
    <n v="4"/>
    <n v="2"/>
    <n v="0"/>
    <n v="0"/>
    <n v="2"/>
    <n v="0"/>
    <n v="0"/>
    <n v="0"/>
    <n v="2"/>
    <n v="0"/>
    <n v="2"/>
    <n v="0"/>
    <n v="0"/>
    <n v="0"/>
    <n v="0"/>
  </r>
  <r>
    <x v="3"/>
    <x v="2"/>
    <x v="0"/>
    <x v="2"/>
    <x v="56"/>
    <x v="16"/>
    <n v="2"/>
    <n v="1"/>
    <n v="0"/>
    <n v="1"/>
    <n v="0"/>
    <n v="0"/>
    <n v="0"/>
    <n v="0"/>
    <n v="1"/>
    <n v="0"/>
    <n v="1"/>
    <n v="0"/>
    <n v="0"/>
    <n v="0"/>
    <n v="0"/>
  </r>
  <r>
    <x v="3"/>
    <x v="2"/>
    <x v="0"/>
    <x v="0"/>
    <x v="61"/>
    <x v="19"/>
    <n v="1"/>
    <n v="1"/>
    <n v="0"/>
    <n v="1"/>
    <n v="0"/>
    <n v="0"/>
    <n v="0"/>
    <n v="0"/>
    <n v="0"/>
    <n v="0"/>
    <n v="0"/>
    <n v="0"/>
    <n v="0"/>
    <n v="0"/>
    <n v="0"/>
  </r>
  <r>
    <x v="3"/>
    <x v="2"/>
    <x v="0"/>
    <x v="0"/>
    <x v="34"/>
    <x v="19"/>
    <n v="30"/>
    <n v="3"/>
    <n v="2"/>
    <n v="0"/>
    <n v="1"/>
    <n v="0"/>
    <n v="0"/>
    <n v="0"/>
    <n v="18"/>
    <n v="0"/>
    <n v="9"/>
    <n v="6"/>
    <n v="3"/>
    <n v="0"/>
    <n v="9"/>
  </r>
  <r>
    <x v="3"/>
    <x v="2"/>
    <x v="0"/>
    <x v="1"/>
    <x v="62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2"/>
    <x v="0"/>
    <x v="2"/>
    <x v="11"/>
    <x v="18"/>
    <n v="11"/>
    <n v="3"/>
    <n v="0"/>
    <n v="2"/>
    <n v="1"/>
    <n v="0"/>
    <n v="0"/>
    <n v="0"/>
    <n v="5"/>
    <n v="2"/>
    <n v="2"/>
    <n v="0"/>
    <n v="1"/>
    <n v="0"/>
    <n v="3"/>
  </r>
  <r>
    <x v="3"/>
    <x v="2"/>
    <x v="0"/>
    <x v="2"/>
    <x v="11"/>
    <x v="16"/>
    <n v="4"/>
    <n v="0"/>
    <n v="0"/>
    <n v="0"/>
    <n v="0"/>
    <n v="0"/>
    <n v="0"/>
    <n v="0"/>
    <n v="2"/>
    <n v="1"/>
    <n v="1"/>
    <n v="0"/>
    <n v="0"/>
    <n v="0"/>
    <n v="2"/>
  </r>
  <r>
    <x v="3"/>
    <x v="2"/>
    <x v="0"/>
    <x v="0"/>
    <x v="64"/>
    <x v="19"/>
    <n v="4"/>
    <n v="1"/>
    <n v="0"/>
    <n v="1"/>
    <n v="0"/>
    <n v="0"/>
    <n v="0"/>
    <n v="0"/>
    <n v="1"/>
    <n v="0"/>
    <n v="0"/>
    <n v="1"/>
    <n v="0"/>
    <n v="1"/>
    <n v="1"/>
  </r>
  <r>
    <x v="3"/>
    <x v="2"/>
    <x v="0"/>
    <x v="1"/>
    <x v="22"/>
    <x v="17"/>
    <n v="31"/>
    <n v="17"/>
    <n v="8"/>
    <n v="1"/>
    <n v="4"/>
    <n v="2"/>
    <n v="2"/>
    <n v="0"/>
    <n v="10"/>
    <n v="0"/>
    <n v="2"/>
    <n v="4"/>
    <n v="4"/>
    <n v="0"/>
    <n v="4"/>
  </r>
  <r>
    <x v="3"/>
    <x v="2"/>
    <x v="0"/>
    <x v="2"/>
    <x v="33"/>
    <x v="18"/>
    <n v="13"/>
    <n v="1"/>
    <n v="1"/>
    <n v="0"/>
    <n v="0"/>
    <n v="0"/>
    <n v="0"/>
    <n v="0"/>
    <n v="4"/>
    <n v="0"/>
    <n v="4"/>
    <n v="0"/>
    <n v="0"/>
    <n v="0"/>
    <n v="8"/>
  </r>
  <r>
    <x v="3"/>
    <x v="2"/>
    <x v="0"/>
    <x v="1"/>
    <x v="62"/>
    <x v="17"/>
    <n v="14"/>
    <n v="5"/>
    <n v="1"/>
    <n v="3"/>
    <n v="1"/>
    <n v="0"/>
    <n v="0"/>
    <n v="0"/>
    <n v="6"/>
    <n v="2"/>
    <n v="2"/>
    <n v="0"/>
    <n v="2"/>
    <n v="0"/>
    <n v="3"/>
  </r>
  <r>
    <x v="3"/>
    <x v="2"/>
    <x v="0"/>
    <x v="1"/>
    <x v="22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2"/>
    <x v="0"/>
    <x v="2"/>
    <x v="6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0"/>
    <x v="0"/>
    <x v="59"/>
    <x v="18"/>
    <n v="9"/>
    <n v="5"/>
    <n v="2"/>
    <n v="1"/>
    <n v="1"/>
    <n v="1"/>
    <n v="0"/>
    <n v="0"/>
    <n v="2"/>
    <n v="0"/>
    <n v="1"/>
    <n v="1"/>
    <n v="0"/>
    <n v="0"/>
    <n v="2"/>
  </r>
  <r>
    <x v="3"/>
    <x v="2"/>
    <x v="0"/>
    <x v="0"/>
    <x v="2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0"/>
    <x v="0"/>
    <x v="51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2"/>
    <x v="0"/>
    <x v="2"/>
    <x v="30"/>
    <x v="16"/>
    <n v="2"/>
    <n v="0"/>
    <n v="0"/>
    <n v="0"/>
    <n v="0"/>
    <n v="0"/>
    <n v="0"/>
    <n v="0"/>
    <n v="1"/>
    <n v="1"/>
    <n v="0"/>
    <n v="0"/>
    <n v="0"/>
    <n v="0"/>
    <n v="1"/>
  </r>
  <r>
    <x v="3"/>
    <x v="2"/>
    <x v="0"/>
    <x v="2"/>
    <x v="29"/>
    <x v="16"/>
    <n v="2"/>
    <n v="1"/>
    <n v="0"/>
    <n v="0"/>
    <n v="0"/>
    <n v="0"/>
    <n v="1"/>
    <n v="0"/>
    <n v="0"/>
    <n v="0"/>
    <n v="0"/>
    <n v="0"/>
    <n v="0"/>
    <n v="0"/>
    <n v="1"/>
  </r>
  <r>
    <x v="3"/>
    <x v="2"/>
    <x v="0"/>
    <x v="2"/>
    <x v="15"/>
    <x v="18"/>
    <n v="7"/>
    <n v="0"/>
    <n v="0"/>
    <n v="0"/>
    <n v="0"/>
    <n v="0"/>
    <n v="0"/>
    <n v="0"/>
    <n v="5"/>
    <n v="5"/>
    <n v="0"/>
    <n v="0"/>
    <n v="0"/>
    <n v="0"/>
    <n v="2"/>
  </r>
  <r>
    <x v="3"/>
    <x v="2"/>
    <x v="0"/>
    <x v="2"/>
    <x v="30"/>
    <x v="18"/>
    <n v="36"/>
    <n v="4"/>
    <n v="1"/>
    <n v="0"/>
    <n v="0"/>
    <n v="2"/>
    <n v="1"/>
    <n v="0"/>
    <n v="17"/>
    <n v="3"/>
    <n v="8"/>
    <n v="4"/>
    <n v="2"/>
    <n v="0"/>
    <n v="15"/>
  </r>
  <r>
    <x v="3"/>
    <x v="2"/>
    <x v="0"/>
    <x v="0"/>
    <x v="16"/>
    <x v="18"/>
    <n v="10"/>
    <n v="6"/>
    <n v="1"/>
    <n v="2"/>
    <n v="3"/>
    <n v="0"/>
    <n v="0"/>
    <n v="0"/>
    <n v="2"/>
    <n v="0"/>
    <n v="0"/>
    <n v="1"/>
    <n v="1"/>
    <n v="0"/>
    <n v="2"/>
  </r>
  <r>
    <x v="3"/>
    <x v="2"/>
    <x v="0"/>
    <x v="0"/>
    <x v="8"/>
    <x v="19"/>
    <n v="12"/>
    <n v="3"/>
    <n v="3"/>
    <n v="0"/>
    <n v="0"/>
    <n v="0"/>
    <n v="0"/>
    <n v="0"/>
    <n v="1"/>
    <n v="1"/>
    <n v="0"/>
    <n v="0"/>
    <n v="0"/>
    <n v="0"/>
    <n v="8"/>
  </r>
  <r>
    <x v="3"/>
    <x v="2"/>
    <x v="0"/>
    <x v="0"/>
    <x v="61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0"/>
    <x v="2"/>
    <x v="9"/>
    <x v="18"/>
    <n v="2"/>
    <n v="1"/>
    <n v="0"/>
    <n v="0"/>
    <n v="1"/>
    <n v="0"/>
    <n v="0"/>
    <n v="0"/>
    <n v="0"/>
    <n v="0"/>
    <n v="0"/>
    <n v="0"/>
    <n v="0"/>
    <n v="0"/>
    <n v="1"/>
  </r>
  <r>
    <x v="3"/>
    <x v="2"/>
    <x v="0"/>
    <x v="2"/>
    <x v="31"/>
    <x v="18"/>
    <n v="1"/>
    <n v="0"/>
    <n v="0"/>
    <n v="0"/>
    <n v="0"/>
    <n v="0"/>
    <n v="0"/>
    <n v="0"/>
    <n v="1"/>
    <n v="0"/>
    <n v="0"/>
    <n v="0"/>
    <n v="1"/>
    <n v="0"/>
    <n v="0"/>
  </r>
  <r>
    <x v="3"/>
    <x v="2"/>
    <x v="0"/>
    <x v="2"/>
    <x v="20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2"/>
    <x v="0"/>
    <x v="0"/>
    <x v="51"/>
    <x v="18"/>
    <n v="2"/>
    <n v="1"/>
    <n v="0"/>
    <n v="0"/>
    <n v="0"/>
    <n v="0"/>
    <n v="1"/>
    <n v="0"/>
    <n v="0"/>
    <n v="0"/>
    <n v="0"/>
    <n v="0"/>
    <n v="0"/>
    <n v="0"/>
    <n v="1"/>
  </r>
  <r>
    <x v="3"/>
    <x v="2"/>
    <x v="0"/>
    <x v="2"/>
    <x v="20"/>
    <x v="18"/>
    <n v="12"/>
    <n v="9"/>
    <n v="5"/>
    <n v="2"/>
    <n v="2"/>
    <n v="0"/>
    <n v="0"/>
    <n v="0"/>
    <n v="2"/>
    <n v="0"/>
    <n v="0"/>
    <n v="2"/>
    <n v="0"/>
    <n v="0"/>
    <n v="1"/>
  </r>
  <r>
    <x v="3"/>
    <x v="2"/>
    <x v="0"/>
    <x v="0"/>
    <x v="23"/>
    <x v="22"/>
    <n v="2"/>
    <n v="1"/>
    <n v="1"/>
    <n v="0"/>
    <n v="0"/>
    <n v="0"/>
    <n v="0"/>
    <n v="0"/>
    <n v="1"/>
    <n v="0"/>
    <n v="0"/>
    <n v="0"/>
    <n v="1"/>
    <n v="0"/>
    <n v="0"/>
  </r>
  <r>
    <x v="3"/>
    <x v="2"/>
    <x v="0"/>
    <x v="2"/>
    <x v="5"/>
    <x v="16"/>
    <n v="2"/>
    <n v="1"/>
    <n v="0"/>
    <n v="0"/>
    <n v="1"/>
    <n v="0"/>
    <n v="0"/>
    <n v="0"/>
    <n v="1"/>
    <n v="0"/>
    <n v="1"/>
    <n v="0"/>
    <n v="0"/>
    <n v="0"/>
    <n v="0"/>
  </r>
  <r>
    <x v="3"/>
    <x v="2"/>
    <x v="0"/>
    <x v="2"/>
    <x v="21"/>
    <x v="18"/>
    <n v="21"/>
    <n v="8"/>
    <n v="1"/>
    <n v="2"/>
    <n v="4"/>
    <n v="0"/>
    <n v="1"/>
    <n v="0"/>
    <n v="10"/>
    <n v="1"/>
    <n v="3"/>
    <n v="5"/>
    <n v="1"/>
    <n v="0"/>
    <n v="3"/>
  </r>
  <r>
    <x v="3"/>
    <x v="2"/>
    <x v="0"/>
    <x v="2"/>
    <x v="55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0"/>
    <x v="0"/>
    <x v="8"/>
    <x v="18"/>
    <n v="47"/>
    <n v="32"/>
    <n v="8"/>
    <n v="6"/>
    <n v="6"/>
    <n v="7"/>
    <n v="5"/>
    <n v="0"/>
    <n v="10"/>
    <n v="1"/>
    <n v="2"/>
    <n v="6"/>
    <n v="1"/>
    <n v="0"/>
    <n v="5"/>
  </r>
  <r>
    <x v="3"/>
    <x v="2"/>
    <x v="0"/>
    <x v="2"/>
    <x v="29"/>
    <x v="18"/>
    <n v="18"/>
    <n v="5"/>
    <n v="1"/>
    <n v="1"/>
    <n v="2"/>
    <n v="1"/>
    <n v="0"/>
    <n v="0"/>
    <n v="9"/>
    <n v="2"/>
    <n v="2"/>
    <n v="3"/>
    <n v="2"/>
    <n v="0"/>
    <n v="4"/>
  </r>
  <r>
    <x v="3"/>
    <x v="2"/>
    <x v="0"/>
    <x v="0"/>
    <x v="17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2"/>
    <x v="0"/>
    <x v="2"/>
    <x v="50"/>
    <x v="20"/>
    <n v="2"/>
    <n v="0"/>
    <n v="0"/>
    <n v="0"/>
    <n v="0"/>
    <n v="0"/>
    <n v="0"/>
    <n v="0"/>
    <n v="0"/>
    <n v="0"/>
    <n v="0"/>
    <n v="0"/>
    <n v="0"/>
    <n v="0"/>
    <n v="2"/>
  </r>
  <r>
    <x v="3"/>
    <x v="2"/>
    <x v="0"/>
    <x v="2"/>
    <x v="20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2"/>
    <x v="0"/>
    <x v="2"/>
    <x v="31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2"/>
    <x v="0"/>
    <x v="1"/>
    <x v="24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2"/>
    <x v="0"/>
    <x v="2"/>
    <x v="18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2"/>
    <x v="0"/>
    <x v="2"/>
    <x v="56"/>
    <x v="22"/>
    <n v="1"/>
    <n v="0"/>
    <n v="0"/>
    <n v="0"/>
    <n v="0"/>
    <n v="0"/>
    <n v="0"/>
    <n v="0"/>
    <n v="1"/>
    <n v="1"/>
    <n v="0"/>
    <n v="0"/>
    <n v="0"/>
    <n v="0"/>
    <n v="0"/>
  </r>
  <r>
    <x v="3"/>
    <x v="2"/>
    <x v="0"/>
    <x v="2"/>
    <x v="33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2"/>
    <x v="0"/>
    <x v="0"/>
    <x v="60"/>
    <x v="18"/>
    <n v="21"/>
    <n v="1"/>
    <n v="1"/>
    <n v="0"/>
    <n v="0"/>
    <n v="0"/>
    <n v="0"/>
    <n v="0"/>
    <n v="11"/>
    <n v="2"/>
    <n v="7"/>
    <n v="1"/>
    <n v="1"/>
    <n v="0"/>
    <n v="9"/>
  </r>
  <r>
    <x v="3"/>
    <x v="2"/>
    <x v="0"/>
    <x v="2"/>
    <x v="25"/>
    <x v="18"/>
    <n v="25"/>
    <n v="2"/>
    <n v="0"/>
    <n v="1"/>
    <n v="1"/>
    <n v="0"/>
    <n v="0"/>
    <n v="0"/>
    <n v="12"/>
    <n v="8"/>
    <n v="3"/>
    <n v="0"/>
    <n v="1"/>
    <n v="0"/>
    <n v="11"/>
  </r>
  <r>
    <x v="3"/>
    <x v="2"/>
    <x v="0"/>
    <x v="2"/>
    <x v="18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0"/>
    <x v="1"/>
    <x v="24"/>
    <x v="17"/>
    <n v="344"/>
    <n v="276"/>
    <n v="38"/>
    <n v="53"/>
    <n v="72"/>
    <n v="72"/>
    <n v="41"/>
    <n v="0"/>
    <n v="34"/>
    <n v="1"/>
    <n v="5"/>
    <n v="13"/>
    <n v="15"/>
    <n v="0"/>
    <n v="34"/>
  </r>
  <r>
    <x v="3"/>
    <x v="2"/>
    <x v="0"/>
    <x v="2"/>
    <x v="55"/>
    <x v="18"/>
    <n v="2"/>
    <n v="2"/>
    <n v="2"/>
    <n v="0"/>
    <n v="0"/>
    <n v="0"/>
    <n v="0"/>
    <n v="0"/>
    <n v="0"/>
    <n v="0"/>
    <n v="0"/>
    <n v="0"/>
    <n v="0"/>
    <n v="0"/>
    <n v="0"/>
  </r>
  <r>
    <x v="3"/>
    <x v="2"/>
    <x v="0"/>
    <x v="2"/>
    <x v="6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0"/>
    <x v="2"/>
    <x v="30"/>
    <x v="22"/>
    <n v="2"/>
    <n v="0"/>
    <n v="0"/>
    <n v="0"/>
    <n v="0"/>
    <n v="0"/>
    <n v="0"/>
    <n v="0"/>
    <n v="0"/>
    <n v="0"/>
    <n v="0"/>
    <n v="0"/>
    <n v="0"/>
    <n v="0"/>
    <n v="2"/>
  </r>
  <r>
    <x v="3"/>
    <x v="2"/>
    <x v="0"/>
    <x v="2"/>
    <x v="5"/>
    <x v="18"/>
    <n v="62"/>
    <n v="27"/>
    <n v="12"/>
    <n v="7"/>
    <n v="6"/>
    <n v="2"/>
    <n v="0"/>
    <n v="0"/>
    <n v="24"/>
    <n v="2"/>
    <n v="9"/>
    <n v="8"/>
    <n v="5"/>
    <n v="0"/>
    <n v="11"/>
  </r>
  <r>
    <x v="3"/>
    <x v="2"/>
    <x v="0"/>
    <x v="0"/>
    <x v="16"/>
    <x v="19"/>
    <n v="6"/>
    <n v="4"/>
    <n v="1"/>
    <n v="1"/>
    <n v="1"/>
    <n v="1"/>
    <n v="0"/>
    <n v="0"/>
    <n v="2"/>
    <n v="0"/>
    <n v="0"/>
    <n v="1"/>
    <n v="1"/>
    <n v="0"/>
    <n v="0"/>
  </r>
  <r>
    <x v="3"/>
    <x v="2"/>
    <x v="0"/>
    <x v="2"/>
    <x v="56"/>
    <x v="18"/>
    <n v="18"/>
    <n v="5"/>
    <n v="1"/>
    <n v="2"/>
    <n v="1"/>
    <n v="0"/>
    <n v="1"/>
    <n v="0"/>
    <n v="4"/>
    <n v="1"/>
    <n v="1"/>
    <n v="1"/>
    <n v="1"/>
    <n v="0"/>
    <n v="9"/>
  </r>
  <r>
    <x v="3"/>
    <x v="2"/>
    <x v="0"/>
    <x v="1"/>
    <x v="35"/>
    <x v="17"/>
    <n v="73"/>
    <n v="64"/>
    <n v="9"/>
    <n v="16"/>
    <n v="11"/>
    <n v="20"/>
    <n v="6"/>
    <n v="2"/>
    <n v="4"/>
    <n v="0"/>
    <n v="1"/>
    <n v="1"/>
    <n v="2"/>
    <n v="0"/>
    <n v="5"/>
  </r>
  <r>
    <x v="3"/>
    <x v="2"/>
    <x v="0"/>
    <x v="2"/>
    <x v="19"/>
    <x v="18"/>
    <n v="22"/>
    <n v="7"/>
    <n v="2"/>
    <n v="2"/>
    <n v="2"/>
    <n v="0"/>
    <n v="1"/>
    <n v="0"/>
    <n v="13"/>
    <n v="3"/>
    <n v="7"/>
    <n v="1"/>
    <n v="2"/>
    <n v="0"/>
    <n v="2"/>
  </r>
  <r>
    <x v="3"/>
    <x v="2"/>
    <x v="0"/>
    <x v="2"/>
    <x v="63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0"/>
    <x v="1"/>
    <x v="48"/>
    <x v="17"/>
    <n v="23"/>
    <n v="11"/>
    <n v="5"/>
    <n v="3"/>
    <n v="3"/>
    <n v="0"/>
    <n v="0"/>
    <n v="0"/>
    <n v="9"/>
    <n v="0"/>
    <n v="0"/>
    <n v="3"/>
    <n v="6"/>
    <n v="0"/>
    <n v="3"/>
  </r>
  <r>
    <x v="3"/>
    <x v="2"/>
    <x v="1"/>
    <x v="3"/>
    <x v="36"/>
    <x v="21"/>
    <n v="20"/>
    <n v="20"/>
    <n v="1"/>
    <n v="1"/>
    <n v="1"/>
    <n v="5"/>
    <n v="11"/>
    <n v="1"/>
    <n v="0"/>
    <n v="0"/>
    <n v="0"/>
    <n v="0"/>
    <n v="0"/>
    <n v="0"/>
    <n v="0"/>
  </r>
  <r>
    <x v="3"/>
    <x v="2"/>
    <x v="1"/>
    <x v="3"/>
    <x v="37"/>
    <x v="17"/>
    <n v="118"/>
    <n v="69"/>
    <n v="9"/>
    <n v="18"/>
    <n v="17"/>
    <n v="9"/>
    <n v="15"/>
    <n v="1"/>
    <n v="7"/>
    <n v="1"/>
    <n v="2"/>
    <n v="3"/>
    <n v="1"/>
    <n v="0"/>
    <n v="42"/>
  </r>
  <r>
    <x v="3"/>
    <x v="2"/>
    <x v="1"/>
    <x v="4"/>
    <x v="39"/>
    <x v="18"/>
    <n v="10"/>
    <n v="8"/>
    <n v="2"/>
    <n v="2"/>
    <n v="2"/>
    <n v="2"/>
    <n v="0"/>
    <n v="0"/>
    <n v="2"/>
    <n v="0"/>
    <n v="0"/>
    <n v="2"/>
    <n v="0"/>
    <n v="0"/>
    <n v="0"/>
  </r>
  <r>
    <x v="3"/>
    <x v="2"/>
    <x v="1"/>
    <x v="4"/>
    <x v="38"/>
    <x v="19"/>
    <n v="249"/>
    <n v="225"/>
    <n v="20"/>
    <n v="27"/>
    <n v="26"/>
    <n v="47"/>
    <n v="87"/>
    <n v="18"/>
    <n v="14"/>
    <n v="0"/>
    <n v="3"/>
    <n v="5"/>
    <n v="6"/>
    <n v="0"/>
    <n v="10"/>
  </r>
  <r>
    <x v="3"/>
    <x v="2"/>
    <x v="1"/>
    <x v="4"/>
    <x v="38"/>
    <x v="24"/>
    <n v="68"/>
    <n v="68"/>
    <n v="4"/>
    <n v="9"/>
    <n v="13"/>
    <n v="13"/>
    <n v="27"/>
    <n v="2"/>
    <n v="0"/>
    <n v="0"/>
    <n v="0"/>
    <n v="0"/>
    <n v="0"/>
    <n v="0"/>
    <n v="0"/>
  </r>
  <r>
    <x v="3"/>
    <x v="2"/>
    <x v="1"/>
    <x v="3"/>
    <x v="36"/>
    <x v="23"/>
    <n v="54"/>
    <n v="53"/>
    <n v="2"/>
    <n v="1"/>
    <n v="3"/>
    <n v="7"/>
    <n v="37"/>
    <n v="3"/>
    <n v="0"/>
    <n v="0"/>
    <n v="0"/>
    <n v="0"/>
    <n v="0"/>
    <n v="0"/>
    <n v="1"/>
  </r>
  <r>
    <x v="3"/>
    <x v="2"/>
    <x v="1"/>
    <x v="3"/>
    <x v="36"/>
    <x v="17"/>
    <n v="359"/>
    <n v="327"/>
    <n v="19"/>
    <n v="39"/>
    <n v="44"/>
    <n v="87"/>
    <n v="125"/>
    <n v="13"/>
    <n v="12"/>
    <n v="1"/>
    <n v="1"/>
    <n v="3"/>
    <n v="7"/>
    <n v="0"/>
    <n v="20"/>
  </r>
  <r>
    <x v="3"/>
    <x v="2"/>
    <x v="1"/>
    <x v="4"/>
    <x v="39"/>
    <x v="27"/>
    <n v="30"/>
    <n v="30"/>
    <n v="2"/>
    <n v="1"/>
    <n v="11"/>
    <n v="6"/>
    <n v="9"/>
    <n v="1"/>
    <n v="0"/>
    <n v="0"/>
    <n v="0"/>
    <n v="0"/>
    <n v="0"/>
    <n v="0"/>
    <n v="0"/>
  </r>
  <r>
    <x v="3"/>
    <x v="2"/>
    <x v="1"/>
    <x v="3"/>
    <x v="37"/>
    <x v="23"/>
    <n v="16"/>
    <n v="15"/>
    <n v="0"/>
    <n v="0"/>
    <n v="1"/>
    <n v="1"/>
    <n v="10"/>
    <n v="3"/>
    <n v="0"/>
    <n v="0"/>
    <n v="0"/>
    <n v="0"/>
    <n v="0"/>
    <n v="0"/>
    <n v="1"/>
  </r>
  <r>
    <x v="3"/>
    <x v="2"/>
    <x v="1"/>
    <x v="4"/>
    <x v="38"/>
    <x v="31"/>
    <n v="7"/>
    <n v="7"/>
    <n v="0"/>
    <n v="1"/>
    <n v="0"/>
    <n v="2"/>
    <n v="1"/>
    <n v="3"/>
    <n v="0"/>
    <n v="0"/>
    <n v="0"/>
    <n v="0"/>
    <n v="0"/>
    <n v="0"/>
    <n v="0"/>
  </r>
  <r>
    <x v="3"/>
    <x v="2"/>
    <x v="1"/>
    <x v="4"/>
    <x v="38"/>
    <x v="18"/>
    <n v="19"/>
    <n v="11"/>
    <n v="0"/>
    <n v="1"/>
    <n v="3"/>
    <n v="3"/>
    <n v="4"/>
    <n v="0"/>
    <n v="1"/>
    <n v="1"/>
    <n v="0"/>
    <n v="0"/>
    <n v="0"/>
    <n v="0"/>
    <n v="7"/>
  </r>
  <r>
    <x v="3"/>
    <x v="2"/>
    <x v="1"/>
    <x v="4"/>
    <x v="39"/>
    <x v="30"/>
    <n v="157"/>
    <n v="146"/>
    <n v="11"/>
    <n v="16"/>
    <n v="29"/>
    <n v="39"/>
    <n v="48"/>
    <n v="3"/>
    <n v="11"/>
    <n v="0"/>
    <n v="3"/>
    <n v="5"/>
    <n v="3"/>
    <n v="0"/>
    <n v="0"/>
  </r>
  <r>
    <x v="3"/>
    <x v="2"/>
    <x v="1"/>
    <x v="4"/>
    <x v="39"/>
    <x v="28"/>
    <n v="3"/>
    <n v="2"/>
    <n v="0"/>
    <n v="0"/>
    <n v="1"/>
    <n v="1"/>
    <n v="0"/>
    <n v="0"/>
    <n v="1"/>
    <n v="0"/>
    <n v="0"/>
    <n v="0"/>
    <n v="1"/>
    <n v="0"/>
    <n v="0"/>
  </r>
  <r>
    <x v="3"/>
    <x v="2"/>
    <x v="1"/>
    <x v="3"/>
    <x v="36"/>
    <x v="29"/>
    <n v="6"/>
    <n v="5"/>
    <n v="1"/>
    <n v="1"/>
    <n v="1"/>
    <n v="2"/>
    <n v="0"/>
    <n v="0"/>
    <n v="0"/>
    <n v="0"/>
    <n v="0"/>
    <n v="0"/>
    <n v="0"/>
    <n v="0"/>
    <n v="1"/>
  </r>
  <r>
    <x v="3"/>
    <x v="2"/>
    <x v="1"/>
    <x v="4"/>
    <x v="39"/>
    <x v="19"/>
    <n v="251"/>
    <n v="222"/>
    <n v="23"/>
    <n v="35"/>
    <n v="41"/>
    <n v="50"/>
    <n v="66"/>
    <n v="7"/>
    <n v="15"/>
    <n v="1"/>
    <n v="3"/>
    <n v="7"/>
    <n v="4"/>
    <n v="0"/>
    <n v="14"/>
  </r>
  <r>
    <x v="3"/>
    <x v="2"/>
    <x v="1"/>
    <x v="4"/>
    <x v="39"/>
    <x v="24"/>
    <n v="10"/>
    <n v="10"/>
    <n v="0"/>
    <n v="1"/>
    <n v="3"/>
    <n v="4"/>
    <n v="2"/>
    <n v="0"/>
    <n v="0"/>
    <n v="0"/>
    <n v="0"/>
    <n v="0"/>
    <n v="0"/>
    <n v="0"/>
    <n v="0"/>
  </r>
  <r>
    <x v="3"/>
    <x v="2"/>
    <x v="1"/>
    <x v="4"/>
    <x v="38"/>
    <x v="28"/>
    <n v="11"/>
    <n v="11"/>
    <n v="0"/>
    <n v="2"/>
    <n v="5"/>
    <n v="2"/>
    <n v="1"/>
    <n v="1"/>
    <n v="0"/>
    <n v="0"/>
    <n v="0"/>
    <n v="0"/>
    <n v="0"/>
    <n v="0"/>
    <n v="0"/>
  </r>
  <r>
    <x v="3"/>
    <x v="2"/>
    <x v="1"/>
    <x v="3"/>
    <x v="37"/>
    <x v="21"/>
    <n v="2"/>
    <n v="2"/>
    <n v="1"/>
    <n v="1"/>
    <n v="0"/>
    <n v="0"/>
    <n v="0"/>
    <n v="0"/>
    <n v="0"/>
    <n v="0"/>
    <n v="0"/>
    <n v="0"/>
    <n v="0"/>
    <n v="0"/>
    <n v="0"/>
  </r>
  <r>
    <x v="3"/>
    <x v="2"/>
    <x v="1"/>
    <x v="4"/>
    <x v="38"/>
    <x v="27"/>
    <n v="38"/>
    <n v="37"/>
    <n v="0"/>
    <n v="2"/>
    <n v="9"/>
    <n v="10"/>
    <n v="13"/>
    <n v="3"/>
    <n v="1"/>
    <n v="0"/>
    <n v="0"/>
    <n v="0"/>
    <n v="1"/>
    <n v="0"/>
    <n v="0"/>
  </r>
  <r>
    <x v="3"/>
    <x v="2"/>
    <x v="1"/>
    <x v="3"/>
    <x v="36"/>
    <x v="25"/>
    <n v="60"/>
    <n v="59"/>
    <n v="2"/>
    <n v="3"/>
    <n v="10"/>
    <n v="16"/>
    <n v="25"/>
    <n v="3"/>
    <n v="0"/>
    <n v="0"/>
    <n v="0"/>
    <n v="0"/>
    <n v="0"/>
    <n v="0"/>
    <n v="1"/>
  </r>
  <r>
    <x v="3"/>
    <x v="2"/>
    <x v="1"/>
    <x v="3"/>
    <x v="37"/>
    <x v="25"/>
    <n v="11"/>
    <n v="11"/>
    <n v="0"/>
    <n v="0"/>
    <n v="1"/>
    <n v="6"/>
    <n v="4"/>
    <n v="0"/>
    <n v="0"/>
    <n v="0"/>
    <n v="0"/>
    <n v="0"/>
    <n v="0"/>
    <n v="0"/>
    <n v="0"/>
  </r>
  <r>
    <x v="3"/>
    <x v="2"/>
    <x v="2"/>
    <x v="5"/>
    <x v="47"/>
    <x v="17"/>
    <n v="21"/>
    <n v="19"/>
    <n v="1"/>
    <n v="3"/>
    <n v="1"/>
    <n v="8"/>
    <n v="4"/>
    <n v="2"/>
    <n v="0"/>
    <n v="0"/>
    <n v="0"/>
    <n v="0"/>
    <n v="0"/>
    <n v="0"/>
    <n v="2"/>
  </r>
  <r>
    <x v="3"/>
    <x v="2"/>
    <x v="2"/>
    <x v="7"/>
    <x v="44"/>
    <x v="21"/>
    <n v="7"/>
    <n v="7"/>
    <n v="2"/>
    <n v="1"/>
    <n v="3"/>
    <n v="1"/>
    <n v="0"/>
    <n v="0"/>
    <n v="0"/>
    <n v="0"/>
    <n v="0"/>
    <n v="0"/>
    <n v="0"/>
    <n v="0"/>
    <n v="0"/>
  </r>
  <r>
    <x v="3"/>
    <x v="2"/>
    <x v="2"/>
    <x v="7"/>
    <x v="45"/>
    <x v="17"/>
    <n v="20"/>
    <n v="19"/>
    <n v="2"/>
    <n v="3"/>
    <n v="2"/>
    <n v="8"/>
    <n v="2"/>
    <n v="2"/>
    <n v="1"/>
    <n v="0"/>
    <n v="0"/>
    <n v="1"/>
    <n v="0"/>
    <n v="0"/>
    <n v="0"/>
  </r>
  <r>
    <x v="3"/>
    <x v="2"/>
    <x v="2"/>
    <x v="9"/>
    <x v="46"/>
    <x v="17"/>
    <n v="31"/>
    <n v="25"/>
    <n v="4"/>
    <n v="4"/>
    <n v="7"/>
    <n v="4"/>
    <n v="6"/>
    <n v="0"/>
    <n v="3"/>
    <n v="0"/>
    <n v="0"/>
    <n v="1"/>
    <n v="2"/>
    <n v="0"/>
    <n v="3"/>
  </r>
  <r>
    <x v="3"/>
    <x v="2"/>
    <x v="2"/>
    <x v="9"/>
    <x v="46"/>
    <x v="23"/>
    <n v="1"/>
    <n v="1"/>
    <n v="0"/>
    <n v="1"/>
    <n v="0"/>
    <n v="0"/>
    <n v="0"/>
    <n v="0"/>
    <n v="0"/>
    <n v="0"/>
    <n v="0"/>
    <n v="0"/>
    <n v="0"/>
    <n v="0"/>
    <n v="0"/>
  </r>
  <r>
    <x v="3"/>
    <x v="2"/>
    <x v="2"/>
    <x v="6"/>
    <x v="41"/>
    <x v="23"/>
    <n v="9"/>
    <n v="9"/>
    <n v="0"/>
    <n v="0"/>
    <n v="0"/>
    <n v="0"/>
    <n v="7"/>
    <n v="2"/>
    <n v="0"/>
    <n v="0"/>
    <n v="0"/>
    <n v="0"/>
    <n v="0"/>
    <n v="0"/>
    <n v="0"/>
  </r>
  <r>
    <x v="3"/>
    <x v="2"/>
    <x v="2"/>
    <x v="7"/>
    <x v="66"/>
    <x v="21"/>
    <n v="9"/>
    <n v="8"/>
    <n v="2"/>
    <n v="2"/>
    <n v="2"/>
    <n v="2"/>
    <n v="0"/>
    <n v="0"/>
    <n v="1"/>
    <n v="0"/>
    <n v="0"/>
    <n v="1"/>
    <n v="0"/>
    <n v="0"/>
    <n v="0"/>
  </r>
  <r>
    <x v="3"/>
    <x v="2"/>
    <x v="2"/>
    <x v="7"/>
    <x v="45"/>
    <x v="21"/>
    <n v="7"/>
    <n v="6"/>
    <n v="1"/>
    <n v="1"/>
    <n v="1"/>
    <n v="2"/>
    <n v="1"/>
    <n v="0"/>
    <n v="1"/>
    <n v="0"/>
    <n v="0"/>
    <n v="1"/>
    <n v="0"/>
    <n v="0"/>
    <n v="0"/>
  </r>
  <r>
    <x v="3"/>
    <x v="2"/>
    <x v="2"/>
    <x v="7"/>
    <x v="43"/>
    <x v="17"/>
    <n v="31"/>
    <n v="27"/>
    <n v="2"/>
    <n v="7"/>
    <n v="5"/>
    <n v="6"/>
    <n v="5"/>
    <n v="2"/>
    <n v="4"/>
    <n v="0"/>
    <n v="0"/>
    <n v="1"/>
    <n v="3"/>
    <n v="0"/>
    <n v="0"/>
  </r>
  <r>
    <x v="3"/>
    <x v="2"/>
    <x v="2"/>
    <x v="6"/>
    <x v="41"/>
    <x v="17"/>
    <n v="19"/>
    <n v="19"/>
    <n v="1"/>
    <n v="1"/>
    <n v="3"/>
    <n v="7"/>
    <n v="5"/>
    <n v="2"/>
    <n v="0"/>
    <n v="0"/>
    <n v="0"/>
    <n v="0"/>
    <n v="0"/>
    <n v="0"/>
    <n v="0"/>
  </r>
  <r>
    <x v="3"/>
    <x v="2"/>
    <x v="2"/>
    <x v="5"/>
    <x v="65"/>
    <x v="23"/>
    <n v="9"/>
    <n v="9"/>
    <n v="0"/>
    <n v="0"/>
    <n v="0"/>
    <n v="3"/>
    <n v="6"/>
    <n v="0"/>
    <n v="0"/>
    <n v="0"/>
    <n v="0"/>
    <n v="0"/>
    <n v="0"/>
    <n v="0"/>
    <n v="0"/>
  </r>
  <r>
    <x v="3"/>
    <x v="2"/>
    <x v="2"/>
    <x v="7"/>
    <x v="43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2"/>
    <x v="2"/>
    <x v="7"/>
    <x v="44"/>
    <x v="17"/>
    <n v="21"/>
    <n v="19"/>
    <n v="3"/>
    <n v="4"/>
    <n v="4"/>
    <n v="5"/>
    <n v="3"/>
    <n v="0"/>
    <n v="2"/>
    <n v="0"/>
    <n v="0"/>
    <n v="1"/>
    <n v="1"/>
    <n v="0"/>
    <n v="0"/>
  </r>
  <r>
    <x v="3"/>
    <x v="2"/>
    <x v="2"/>
    <x v="5"/>
    <x v="47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2"/>
    <x v="7"/>
    <x v="66"/>
    <x v="17"/>
    <n v="18"/>
    <n v="16"/>
    <n v="2"/>
    <n v="3"/>
    <n v="6"/>
    <n v="2"/>
    <n v="3"/>
    <n v="0"/>
    <n v="2"/>
    <n v="1"/>
    <n v="0"/>
    <n v="0"/>
    <n v="1"/>
    <n v="0"/>
    <n v="0"/>
  </r>
  <r>
    <x v="3"/>
    <x v="2"/>
    <x v="2"/>
    <x v="5"/>
    <x v="57"/>
    <x v="17"/>
    <n v="24"/>
    <n v="20"/>
    <n v="0"/>
    <n v="4"/>
    <n v="3"/>
    <n v="6"/>
    <n v="7"/>
    <n v="0"/>
    <n v="2"/>
    <n v="0"/>
    <n v="0"/>
    <n v="0"/>
    <n v="2"/>
    <n v="0"/>
    <n v="2"/>
  </r>
  <r>
    <x v="3"/>
    <x v="2"/>
    <x v="2"/>
    <x v="5"/>
    <x v="65"/>
    <x v="17"/>
    <n v="14"/>
    <n v="14"/>
    <n v="0"/>
    <n v="0"/>
    <n v="2"/>
    <n v="6"/>
    <n v="6"/>
    <n v="0"/>
    <n v="0"/>
    <n v="0"/>
    <n v="0"/>
    <n v="0"/>
    <n v="0"/>
    <n v="0"/>
    <n v="0"/>
  </r>
  <r>
    <x v="3"/>
    <x v="2"/>
    <x v="2"/>
    <x v="5"/>
    <x v="65"/>
    <x v="21"/>
    <n v="4"/>
    <n v="4"/>
    <n v="0"/>
    <n v="0"/>
    <n v="0"/>
    <n v="2"/>
    <n v="2"/>
    <n v="0"/>
    <n v="0"/>
    <n v="0"/>
    <n v="0"/>
    <n v="0"/>
    <n v="0"/>
    <n v="0"/>
    <n v="0"/>
  </r>
  <r>
    <x v="3"/>
    <x v="2"/>
    <x v="2"/>
    <x v="5"/>
    <x v="57"/>
    <x v="21"/>
    <n v="2"/>
    <n v="2"/>
    <n v="1"/>
    <n v="1"/>
    <n v="0"/>
    <n v="0"/>
    <n v="0"/>
    <n v="0"/>
    <n v="0"/>
    <n v="0"/>
    <n v="0"/>
    <n v="0"/>
    <n v="0"/>
    <n v="0"/>
    <n v="0"/>
  </r>
  <r>
    <x v="3"/>
    <x v="3"/>
    <x v="0"/>
    <x v="1"/>
    <x v="48"/>
    <x v="17"/>
    <n v="62"/>
    <n v="54"/>
    <n v="3"/>
    <n v="11"/>
    <n v="12"/>
    <n v="13"/>
    <n v="14"/>
    <n v="1"/>
    <n v="5"/>
    <n v="0"/>
    <n v="2"/>
    <n v="2"/>
    <n v="1"/>
    <n v="0"/>
    <n v="3"/>
  </r>
  <r>
    <x v="3"/>
    <x v="3"/>
    <x v="0"/>
    <x v="2"/>
    <x v="63"/>
    <x v="18"/>
    <n v="21"/>
    <n v="3"/>
    <n v="0"/>
    <n v="3"/>
    <n v="0"/>
    <n v="0"/>
    <n v="0"/>
    <n v="0"/>
    <n v="9"/>
    <n v="3"/>
    <n v="3"/>
    <n v="2"/>
    <n v="1"/>
    <n v="0"/>
    <n v="9"/>
  </r>
  <r>
    <x v="3"/>
    <x v="3"/>
    <x v="0"/>
    <x v="2"/>
    <x v="29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3"/>
    <x v="0"/>
    <x v="2"/>
    <x v="70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1"/>
    <x v="35"/>
    <x v="17"/>
    <n v="299"/>
    <n v="271"/>
    <n v="25"/>
    <n v="36"/>
    <n v="60"/>
    <n v="79"/>
    <n v="68"/>
    <n v="3"/>
    <n v="14"/>
    <n v="0"/>
    <n v="1"/>
    <n v="6"/>
    <n v="7"/>
    <n v="0"/>
    <n v="14"/>
  </r>
  <r>
    <x v="3"/>
    <x v="3"/>
    <x v="0"/>
    <x v="2"/>
    <x v="31"/>
    <x v="18"/>
    <n v="21"/>
    <n v="4"/>
    <n v="1"/>
    <n v="1"/>
    <n v="1"/>
    <n v="1"/>
    <n v="0"/>
    <n v="0"/>
    <n v="12"/>
    <n v="3"/>
    <n v="4"/>
    <n v="3"/>
    <n v="2"/>
    <n v="0"/>
    <n v="5"/>
  </r>
  <r>
    <x v="3"/>
    <x v="3"/>
    <x v="0"/>
    <x v="1"/>
    <x v="22"/>
    <x v="17"/>
    <n v="64"/>
    <n v="33"/>
    <n v="11"/>
    <n v="9"/>
    <n v="6"/>
    <n v="6"/>
    <n v="1"/>
    <n v="0"/>
    <n v="15"/>
    <n v="4"/>
    <n v="1"/>
    <n v="10"/>
    <n v="0"/>
    <n v="0"/>
    <n v="16"/>
  </r>
  <r>
    <x v="3"/>
    <x v="3"/>
    <x v="0"/>
    <x v="2"/>
    <x v="9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2"/>
    <x v="10"/>
    <x v="20"/>
    <n v="3"/>
    <n v="0"/>
    <n v="0"/>
    <n v="0"/>
    <n v="0"/>
    <n v="0"/>
    <n v="0"/>
    <n v="0"/>
    <n v="3"/>
    <n v="0"/>
    <n v="0"/>
    <n v="2"/>
    <n v="1"/>
    <n v="0"/>
    <n v="0"/>
  </r>
  <r>
    <x v="3"/>
    <x v="3"/>
    <x v="0"/>
    <x v="2"/>
    <x v="5"/>
    <x v="16"/>
    <n v="4"/>
    <n v="3"/>
    <n v="0"/>
    <n v="0"/>
    <n v="2"/>
    <n v="1"/>
    <n v="0"/>
    <n v="0"/>
    <n v="1"/>
    <n v="0"/>
    <n v="1"/>
    <n v="0"/>
    <n v="0"/>
    <n v="0"/>
    <n v="0"/>
  </r>
  <r>
    <x v="3"/>
    <x v="3"/>
    <x v="0"/>
    <x v="1"/>
    <x v="72"/>
    <x v="23"/>
    <n v="9"/>
    <n v="8"/>
    <n v="2"/>
    <n v="0"/>
    <n v="1"/>
    <n v="3"/>
    <n v="2"/>
    <n v="0"/>
    <n v="1"/>
    <n v="0"/>
    <n v="0"/>
    <n v="0"/>
    <n v="1"/>
    <n v="0"/>
    <n v="0"/>
  </r>
  <r>
    <x v="3"/>
    <x v="3"/>
    <x v="0"/>
    <x v="1"/>
    <x v="48"/>
    <x v="32"/>
    <n v="7"/>
    <n v="7"/>
    <n v="0"/>
    <n v="2"/>
    <n v="3"/>
    <n v="2"/>
    <n v="0"/>
    <n v="0"/>
    <n v="0"/>
    <n v="0"/>
    <n v="0"/>
    <n v="0"/>
    <n v="0"/>
    <n v="0"/>
    <n v="0"/>
  </r>
  <r>
    <x v="3"/>
    <x v="3"/>
    <x v="0"/>
    <x v="2"/>
    <x v="10"/>
    <x v="18"/>
    <n v="80"/>
    <n v="13"/>
    <n v="6"/>
    <n v="4"/>
    <n v="2"/>
    <n v="1"/>
    <n v="0"/>
    <n v="0"/>
    <n v="38"/>
    <n v="15"/>
    <n v="12"/>
    <n v="6"/>
    <n v="5"/>
    <n v="0"/>
    <n v="29"/>
  </r>
  <r>
    <x v="3"/>
    <x v="3"/>
    <x v="0"/>
    <x v="2"/>
    <x v="20"/>
    <x v="18"/>
    <n v="165"/>
    <n v="31"/>
    <n v="10"/>
    <n v="11"/>
    <n v="6"/>
    <n v="4"/>
    <n v="0"/>
    <n v="0"/>
    <n v="80"/>
    <n v="27"/>
    <n v="35"/>
    <n v="13"/>
    <n v="5"/>
    <n v="1"/>
    <n v="53"/>
  </r>
  <r>
    <x v="3"/>
    <x v="3"/>
    <x v="0"/>
    <x v="2"/>
    <x v="25"/>
    <x v="16"/>
    <n v="15"/>
    <n v="3"/>
    <n v="3"/>
    <n v="0"/>
    <n v="0"/>
    <n v="0"/>
    <n v="0"/>
    <n v="0"/>
    <n v="8"/>
    <n v="4"/>
    <n v="3"/>
    <n v="1"/>
    <n v="0"/>
    <n v="0"/>
    <n v="4"/>
  </r>
  <r>
    <x v="3"/>
    <x v="3"/>
    <x v="0"/>
    <x v="2"/>
    <x v="15"/>
    <x v="16"/>
    <n v="17"/>
    <n v="0"/>
    <n v="0"/>
    <n v="0"/>
    <n v="0"/>
    <n v="0"/>
    <n v="0"/>
    <n v="0"/>
    <n v="10"/>
    <n v="7"/>
    <n v="3"/>
    <n v="0"/>
    <n v="0"/>
    <n v="0"/>
    <n v="7"/>
  </r>
  <r>
    <x v="3"/>
    <x v="3"/>
    <x v="0"/>
    <x v="2"/>
    <x v="6"/>
    <x v="18"/>
    <n v="3"/>
    <n v="0"/>
    <n v="0"/>
    <n v="0"/>
    <n v="0"/>
    <n v="0"/>
    <n v="0"/>
    <n v="0"/>
    <n v="1"/>
    <n v="0"/>
    <n v="0"/>
    <n v="0"/>
    <n v="1"/>
    <n v="0"/>
    <n v="2"/>
  </r>
  <r>
    <x v="3"/>
    <x v="3"/>
    <x v="0"/>
    <x v="2"/>
    <x v="69"/>
    <x v="18"/>
    <n v="46"/>
    <n v="8"/>
    <n v="5"/>
    <n v="2"/>
    <n v="1"/>
    <n v="0"/>
    <n v="0"/>
    <n v="0"/>
    <n v="27"/>
    <n v="4"/>
    <n v="14"/>
    <n v="5"/>
    <n v="4"/>
    <n v="0"/>
    <n v="11"/>
  </r>
  <r>
    <x v="3"/>
    <x v="3"/>
    <x v="0"/>
    <x v="2"/>
    <x v="19"/>
    <x v="18"/>
    <n v="40"/>
    <n v="15"/>
    <n v="7"/>
    <n v="3"/>
    <n v="4"/>
    <n v="1"/>
    <n v="0"/>
    <n v="0"/>
    <n v="18"/>
    <n v="2"/>
    <n v="7"/>
    <n v="5"/>
    <n v="4"/>
    <n v="0"/>
    <n v="7"/>
  </r>
  <r>
    <x v="3"/>
    <x v="3"/>
    <x v="0"/>
    <x v="1"/>
    <x v="35"/>
    <x v="21"/>
    <n v="12"/>
    <n v="10"/>
    <n v="1"/>
    <n v="2"/>
    <n v="4"/>
    <n v="3"/>
    <n v="0"/>
    <n v="0"/>
    <n v="0"/>
    <n v="0"/>
    <n v="0"/>
    <n v="0"/>
    <n v="0"/>
    <n v="0"/>
    <n v="2"/>
  </r>
  <r>
    <x v="3"/>
    <x v="3"/>
    <x v="0"/>
    <x v="0"/>
    <x v="8"/>
    <x v="19"/>
    <n v="64"/>
    <n v="27"/>
    <n v="11"/>
    <n v="12"/>
    <n v="2"/>
    <n v="2"/>
    <n v="0"/>
    <n v="0"/>
    <n v="28"/>
    <n v="4"/>
    <n v="10"/>
    <n v="9"/>
    <n v="5"/>
    <n v="0"/>
    <n v="9"/>
  </r>
  <r>
    <x v="3"/>
    <x v="3"/>
    <x v="0"/>
    <x v="0"/>
    <x v="14"/>
    <x v="18"/>
    <n v="10"/>
    <n v="1"/>
    <n v="0"/>
    <n v="1"/>
    <n v="0"/>
    <n v="0"/>
    <n v="0"/>
    <n v="0"/>
    <n v="7"/>
    <n v="1"/>
    <n v="3"/>
    <n v="2"/>
    <n v="1"/>
    <n v="0"/>
    <n v="2"/>
  </r>
  <r>
    <x v="3"/>
    <x v="3"/>
    <x v="0"/>
    <x v="2"/>
    <x v="30"/>
    <x v="20"/>
    <n v="2"/>
    <n v="1"/>
    <n v="1"/>
    <n v="0"/>
    <n v="0"/>
    <n v="0"/>
    <n v="0"/>
    <n v="0"/>
    <n v="1"/>
    <n v="0"/>
    <n v="1"/>
    <n v="0"/>
    <n v="0"/>
    <n v="0"/>
    <n v="0"/>
  </r>
  <r>
    <x v="3"/>
    <x v="3"/>
    <x v="0"/>
    <x v="1"/>
    <x v="72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3"/>
    <x v="0"/>
    <x v="1"/>
    <x v="72"/>
    <x v="32"/>
    <n v="1"/>
    <n v="1"/>
    <n v="1"/>
    <n v="0"/>
    <n v="0"/>
    <n v="0"/>
    <n v="0"/>
    <n v="0"/>
    <n v="0"/>
    <n v="0"/>
    <n v="0"/>
    <n v="0"/>
    <n v="0"/>
    <n v="0"/>
    <n v="0"/>
  </r>
  <r>
    <x v="3"/>
    <x v="3"/>
    <x v="0"/>
    <x v="2"/>
    <x v="29"/>
    <x v="20"/>
    <n v="1"/>
    <n v="0"/>
    <n v="0"/>
    <n v="0"/>
    <n v="0"/>
    <n v="0"/>
    <n v="0"/>
    <n v="0"/>
    <n v="1"/>
    <n v="1"/>
    <n v="0"/>
    <n v="0"/>
    <n v="0"/>
    <n v="0"/>
    <n v="0"/>
  </r>
  <r>
    <x v="3"/>
    <x v="3"/>
    <x v="0"/>
    <x v="2"/>
    <x v="27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2"/>
    <x v="27"/>
    <x v="18"/>
    <n v="25"/>
    <n v="7"/>
    <n v="4"/>
    <n v="1"/>
    <n v="1"/>
    <n v="0"/>
    <n v="1"/>
    <n v="0"/>
    <n v="15"/>
    <n v="3"/>
    <n v="4"/>
    <n v="5"/>
    <n v="3"/>
    <n v="0"/>
    <n v="3"/>
  </r>
  <r>
    <x v="3"/>
    <x v="3"/>
    <x v="0"/>
    <x v="2"/>
    <x v="73"/>
    <x v="16"/>
    <n v="8"/>
    <n v="1"/>
    <n v="1"/>
    <n v="0"/>
    <n v="0"/>
    <n v="0"/>
    <n v="0"/>
    <n v="0"/>
    <n v="1"/>
    <n v="1"/>
    <n v="0"/>
    <n v="0"/>
    <n v="0"/>
    <n v="0"/>
    <n v="6"/>
  </r>
  <r>
    <x v="3"/>
    <x v="3"/>
    <x v="0"/>
    <x v="0"/>
    <x v="23"/>
    <x v="18"/>
    <n v="14"/>
    <n v="6"/>
    <n v="1"/>
    <n v="2"/>
    <n v="2"/>
    <n v="1"/>
    <n v="0"/>
    <n v="0"/>
    <n v="7"/>
    <n v="3"/>
    <n v="2"/>
    <n v="2"/>
    <n v="0"/>
    <n v="0"/>
    <n v="1"/>
  </r>
  <r>
    <x v="3"/>
    <x v="3"/>
    <x v="0"/>
    <x v="1"/>
    <x v="3"/>
    <x v="17"/>
    <n v="94"/>
    <n v="83"/>
    <n v="27"/>
    <n v="13"/>
    <n v="22"/>
    <n v="18"/>
    <n v="3"/>
    <n v="0"/>
    <n v="4"/>
    <n v="0"/>
    <n v="0"/>
    <n v="3"/>
    <n v="1"/>
    <n v="0"/>
    <n v="7"/>
  </r>
  <r>
    <x v="3"/>
    <x v="3"/>
    <x v="0"/>
    <x v="2"/>
    <x v="73"/>
    <x v="18"/>
    <n v="20"/>
    <n v="2"/>
    <n v="0"/>
    <n v="1"/>
    <n v="1"/>
    <n v="0"/>
    <n v="0"/>
    <n v="0"/>
    <n v="13"/>
    <n v="3"/>
    <n v="9"/>
    <n v="1"/>
    <n v="0"/>
    <n v="0"/>
    <n v="5"/>
  </r>
  <r>
    <x v="3"/>
    <x v="3"/>
    <x v="0"/>
    <x v="1"/>
    <x v="4"/>
    <x v="23"/>
    <n v="9"/>
    <n v="8"/>
    <n v="0"/>
    <n v="2"/>
    <n v="3"/>
    <n v="2"/>
    <n v="1"/>
    <n v="0"/>
    <n v="1"/>
    <n v="0"/>
    <n v="0"/>
    <n v="0"/>
    <n v="1"/>
    <n v="0"/>
    <n v="0"/>
  </r>
  <r>
    <x v="3"/>
    <x v="3"/>
    <x v="0"/>
    <x v="2"/>
    <x v="21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1"/>
    <x v="22"/>
    <x v="23"/>
    <n v="2"/>
    <n v="1"/>
    <n v="0"/>
    <n v="0"/>
    <n v="0"/>
    <n v="0"/>
    <n v="1"/>
    <n v="0"/>
    <n v="1"/>
    <n v="0"/>
    <n v="0"/>
    <n v="0"/>
    <n v="1"/>
    <n v="0"/>
    <n v="0"/>
  </r>
  <r>
    <x v="3"/>
    <x v="3"/>
    <x v="0"/>
    <x v="1"/>
    <x v="26"/>
    <x v="32"/>
    <n v="1"/>
    <n v="0"/>
    <n v="0"/>
    <n v="0"/>
    <n v="0"/>
    <n v="0"/>
    <n v="0"/>
    <n v="0"/>
    <n v="1"/>
    <n v="0"/>
    <n v="0"/>
    <n v="1"/>
    <n v="0"/>
    <n v="0"/>
    <n v="0"/>
  </r>
  <r>
    <x v="3"/>
    <x v="3"/>
    <x v="0"/>
    <x v="2"/>
    <x v="68"/>
    <x v="20"/>
    <n v="6"/>
    <n v="3"/>
    <n v="2"/>
    <n v="1"/>
    <n v="0"/>
    <n v="0"/>
    <n v="0"/>
    <n v="0"/>
    <n v="3"/>
    <n v="0"/>
    <n v="0"/>
    <n v="3"/>
    <n v="0"/>
    <n v="0"/>
    <n v="0"/>
  </r>
  <r>
    <x v="3"/>
    <x v="3"/>
    <x v="0"/>
    <x v="2"/>
    <x v="33"/>
    <x v="18"/>
    <n v="19"/>
    <n v="4"/>
    <n v="1"/>
    <n v="2"/>
    <n v="1"/>
    <n v="0"/>
    <n v="0"/>
    <n v="0"/>
    <n v="7"/>
    <n v="0"/>
    <n v="5"/>
    <n v="0"/>
    <n v="2"/>
    <n v="0"/>
    <n v="8"/>
  </r>
  <r>
    <x v="3"/>
    <x v="3"/>
    <x v="0"/>
    <x v="2"/>
    <x v="67"/>
    <x v="16"/>
    <n v="2"/>
    <n v="1"/>
    <n v="1"/>
    <n v="0"/>
    <n v="0"/>
    <n v="0"/>
    <n v="0"/>
    <n v="0"/>
    <n v="0"/>
    <n v="0"/>
    <n v="0"/>
    <n v="0"/>
    <n v="0"/>
    <n v="0"/>
    <n v="1"/>
  </r>
  <r>
    <x v="3"/>
    <x v="3"/>
    <x v="0"/>
    <x v="2"/>
    <x v="28"/>
    <x v="18"/>
    <n v="4"/>
    <n v="1"/>
    <n v="1"/>
    <n v="0"/>
    <n v="0"/>
    <n v="0"/>
    <n v="0"/>
    <n v="0"/>
    <n v="0"/>
    <n v="0"/>
    <n v="0"/>
    <n v="0"/>
    <n v="0"/>
    <n v="0"/>
    <n v="3"/>
  </r>
  <r>
    <x v="3"/>
    <x v="3"/>
    <x v="0"/>
    <x v="2"/>
    <x v="20"/>
    <x v="16"/>
    <n v="6"/>
    <n v="1"/>
    <n v="1"/>
    <n v="0"/>
    <n v="0"/>
    <n v="0"/>
    <n v="0"/>
    <n v="0"/>
    <n v="4"/>
    <n v="0"/>
    <n v="3"/>
    <n v="1"/>
    <n v="0"/>
    <n v="0"/>
    <n v="1"/>
  </r>
  <r>
    <x v="3"/>
    <x v="3"/>
    <x v="0"/>
    <x v="2"/>
    <x v="25"/>
    <x v="20"/>
    <n v="12"/>
    <n v="2"/>
    <n v="1"/>
    <n v="0"/>
    <n v="0"/>
    <n v="1"/>
    <n v="0"/>
    <n v="0"/>
    <n v="5"/>
    <n v="0"/>
    <n v="3"/>
    <n v="1"/>
    <n v="1"/>
    <n v="0"/>
    <n v="5"/>
  </r>
  <r>
    <x v="3"/>
    <x v="3"/>
    <x v="0"/>
    <x v="2"/>
    <x v="67"/>
    <x v="18"/>
    <n v="10"/>
    <n v="2"/>
    <n v="2"/>
    <n v="0"/>
    <n v="0"/>
    <n v="0"/>
    <n v="0"/>
    <n v="0"/>
    <n v="7"/>
    <n v="0"/>
    <n v="4"/>
    <n v="3"/>
    <n v="0"/>
    <n v="0"/>
    <n v="1"/>
  </r>
  <r>
    <x v="3"/>
    <x v="3"/>
    <x v="0"/>
    <x v="0"/>
    <x v="17"/>
    <x v="18"/>
    <n v="51"/>
    <n v="5"/>
    <n v="2"/>
    <n v="1"/>
    <n v="2"/>
    <n v="0"/>
    <n v="0"/>
    <n v="0"/>
    <n v="37"/>
    <n v="7"/>
    <n v="19"/>
    <n v="8"/>
    <n v="3"/>
    <n v="0"/>
    <n v="9"/>
  </r>
  <r>
    <x v="3"/>
    <x v="3"/>
    <x v="0"/>
    <x v="2"/>
    <x v="70"/>
    <x v="18"/>
    <n v="12"/>
    <n v="3"/>
    <n v="1"/>
    <n v="2"/>
    <n v="0"/>
    <n v="0"/>
    <n v="0"/>
    <n v="0"/>
    <n v="6"/>
    <n v="1"/>
    <n v="1"/>
    <n v="4"/>
    <n v="0"/>
    <n v="0"/>
    <n v="3"/>
  </r>
  <r>
    <x v="3"/>
    <x v="3"/>
    <x v="0"/>
    <x v="0"/>
    <x v="8"/>
    <x v="16"/>
    <n v="3"/>
    <n v="0"/>
    <n v="0"/>
    <n v="0"/>
    <n v="0"/>
    <n v="0"/>
    <n v="0"/>
    <n v="0"/>
    <n v="2"/>
    <n v="1"/>
    <n v="0"/>
    <n v="1"/>
    <n v="0"/>
    <n v="0"/>
    <n v="1"/>
  </r>
  <r>
    <x v="3"/>
    <x v="3"/>
    <x v="0"/>
    <x v="0"/>
    <x v="78"/>
    <x v="19"/>
    <n v="1"/>
    <n v="0"/>
    <n v="0"/>
    <n v="0"/>
    <n v="0"/>
    <n v="0"/>
    <n v="0"/>
    <n v="0"/>
    <n v="1"/>
    <n v="0"/>
    <n v="1"/>
    <n v="0"/>
    <n v="0"/>
    <n v="0"/>
    <n v="0"/>
  </r>
  <r>
    <x v="3"/>
    <x v="3"/>
    <x v="0"/>
    <x v="2"/>
    <x v="73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3"/>
    <x v="0"/>
    <x v="1"/>
    <x v="4"/>
    <x v="21"/>
    <n v="3"/>
    <n v="3"/>
    <n v="1"/>
    <n v="0"/>
    <n v="2"/>
    <n v="0"/>
    <n v="0"/>
    <n v="0"/>
    <n v="0"/>
    <n v="0"/>
    <n v="0"/>
    <n v="0"/>
    <n v="0"/>
    <n v="0"/>
    <n v="0"/>
  </r>
  <r>
    <x v="3"/>
    <x v="3"/>
    <x v="0"/>
    <x v="0"/>
    <x v="32"/>
    <x v="19"/>
    <n v="5"/>
    <n v="2"/>
    <n v="1"/>
    <n v="1"/>
    <n v="0"/>
    <n v="0"/>
    <n v="0"/>
    <n v="0"/>
    <n v="2"/>
    <n v="0"/>
    <n v="1"/>
    <n v="1"/>
    <n v="0"/>
    <n v="0"/>
    <n v="1"/>
  </r>
  <r>
    <x v="3"/>
    <x v="3"/>
    <x v="0"/>
    <x v="2"/>
    <x v="19"/>
    <x v="20"/>
    <n v="3"/>
    <n v="0"/>
    <n v="0"/>
    <n v="0"/>
    <n v="0"/>
    <n v="0"/>
    <n v="0"/>
    <n v="0"/>
    <n v="2"/>
    <n v="0"/>
    <n v="2"/>
    <n v="0"/>
    <n v="0"/>
    <n v="0"/>
    <n v="1"/>
  </r>
  <r>
    <x v="3"/>
    <x v="3"/>
    <x v="0"/>
    <x v="2"/>
    <x v="7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2"/>
    <x v="5"/>
    <x v="18"/>
    <n v="39"/>
    <n v="8"/>
    <n v="3"/>
    <n v="2"/>
    <n v="2"/>
    <n v="1"/>
    <n v="0"/>
    <n v="0"/>
    <n v="24"/>
    <n v="5"/>
    <n v="9"/>
    <n v="8"/>
    <n v="2"/>
    <n v="0"/>
    <n v="7"/>
  </r>
  <r>
    <x v="3"/>
    <x v="3"/>
    <x v="0"/>
    <x v="2"/>
    <x v="68"/>
    <x v="16"/>
    <n v="6"/>
    <n v="3"/>
    <n v="0"/>
    <n v="2"/>
    <n v="1"/>
    <n v="0"/>
    <n v="0"/>
    <n v="0"/>
    <n v="3"/>
    <n v="1"/>
    <n v="0"/>
    <n v="2"/>
    <n v="0"/>
    <n v="0"/>
    <n v="0"/>
  </r>
  <r>
    <x v="3"/>
    <x v="3"/>
    <x v="0"/>
    <x v="2"/>
    <x v="69"/>
    <x v="16"/>
    <n v="1"/>
    <n v="1"/>
    <n v="0"/>
    <n v="0"/>
    <n v="1"/>
    <n v="0"/>
    <n v="0"/>
    <n v="0"/>
    <n v="0"/>
    <n v="0"/>
    <n v="0"/>
    <n v="0"/>
    <n v="0"/>
    <n v="0"/>
    <n v="0"/>
  </r>
  <r>
    <x v="3"/>
    <x v="3"/>
    <x v="0"/>
    <x v="2"/>
    <x v="49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3"/>
    <x v="0"/>
    <x v="1"/>
    <x v="62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3"/>
    <x v="0"/>
    <x v="2"/>
    <x v="54"/>
    <x v="16"/>
    <n v="5"/>
    <n v="2"/>
    <n v="1"/>
    <n v="1"/>
    <n v="0"/>
    <n v="0"/>
    <n v="0"/>
    <n v="0"/>
    <n v="3"/>
    <n v="1"/>
    <n v="0"/>
    <n v="2"/>
    <n v="0"/>
    <n v="0"/>
    <n v="0"/>
  </r>
  <r>
    <x v="3"/>
    <x v="3"/>
    <x v="0"/>
    <x v="1"/>
    <x v="24"/>
    <x v="32"/>
    <n v="48"/>
    <n v="42"/>
    <n v="5"/>
    <n v="9"/>
    <n v="7"/>
    <n v="12"/>
    <n v="7"/>
    <n v="2"/>
    <n v="6"/>
    <n v="0"/>
    <n v="0"/>
    <n v="2"/>
    <n v="4"/>
    <n v="0"/>
    <n v="0"/>
  </r>
  <r>
    <x v="3"/>
    <x v="3"/>
    <x v="0"/>
    <x v="1"/>
    <x v="4"/>
    <x v="32"/>
    <n v="5"/>
    <n v="1"/>
    <n v="1"/>
    <n v="0"/>
    <n v="0"/>
    <n v="0"/>
    <n v="0"/>
    <n v="0"/>
    <n v="4"/>
    <n v="0"/>
    <n v="2"/>
    <n v="1"/>
    <n v="1"/>
    <n v="0"/>
    <n v="0"/>
  </r>
  <r>
    <x v="3"/>
    <x v="3"/>
    <x v="0"/>
    <x v="1"/>
    <x v="22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3"/>
    <x v="0"/>
    <x v="2"/>
    <x v="29"/>
    <x v="22"/>
    <n v="1"/>
    <n v="0"/>
    <n v="0"/>
    <n v="0"/>
    <n v="0"/>
    <n v="0"/>
    <n v="0"/>
    <n v="0"/>
    <n v="1"/>
    <n v="0"/>
    <n v="0"/>
    <n v="0"/>
    <n v="1"/>
    <n v="0"/>
    <n v="0"/>
  </r>
  <r>
    <x v="3"/>
    <x v="3"/>
    <x v="0"/>
    <x v="1"/>
    <x v="48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3"/>
    <x v="0"/>
    <x v="2"/>
    <x v="11"/>
    <x v="18"/>
    <n v="73"/>
    <n v="10"/>
    <n v="3"/>
    <n v="4"/>
    <n v="2"/>
    <n v="0"/>
    <n v="1"/>
    <n v="0"/>
    <n v="39"/>
    <n v="13"/>
    <n v="18"/>
    <n v="5"/>
    <n v="3"/>
    <n v="0"/>
    <n v="24"/>
  </r>
  <r>
    <x v="3"/>
    <x v="3"/>
    <x v="0"/>
    <x v="2"/>
    <x v="11"/>
    <x v="20"/>
    <n v="6"/>
    <n v="0"/>
    <n v="0"/>
    <n v="0"/>
    <n v="0"/>
    <n v="0"/>
    <n v="0"/>
    <n v="0"/>
    <n v="6"/>
    <n v="1"/>
    <n v="1"/>
    <n v="2"/>
    <n v="2"/>
    <n v="0"/>
    <n v="0"/>
  </r>
  <r>
    <x v="3"/>
    <x v="3"/>
    <x v="0"/>
    <x v="1"/>
    <x v="24"/>
    <x v="17"/>
    <n v="1010"/>
    <n v="907"/>
    <n v="72"/>
    <n v="103"/>
    <n v="172"/>
    <n v="283"/>
    <n v="250"/>
    <n v="27"/>
    <n v="54"/>
    <n v="5"/>
    <n v="9"/>
    <n v="20"/>
    <n v="20"/>
    <n v="0"/>
    <n v="49"/>
  </r>
  <r>
    <x v="3"/>
    <x v="3"/>
    <x v="0"/>
    <x v="2"/>
    <x v="49"/>
    <x v="22"/>
    <n v="2"/>
    <n v="0"/>
    <n v="0"/>
    <n v="0"/>
    <n v="0"/>
    <n v="0"/>
    <n v="0"/>
    <n v="0"/>
    <n v="0"/>
    <n v="0"/>
    <n v="0"/>
    <n v="0"/>
    <n v="0"/>
    <n v="0"/>
    <n v="2"/>
  </r>
  <r>
    <x v="3"/>
    <x v="3"/>
    <x v="0"/>
    <x v="0"/>
    <x v="17"/>
    <x v="22"/>
    <n v="1"/>
    <n v="1"/>
    <n v="0"/>
    <n v="0"/>
    <n v="1"/>
    <n v="0"/>
    <n v="0"/>
    <n v="0"/>
    <n v="0"/>
    <n v="0"/>
    <n v="0"/>
    <n v="0"/>
    <n v="0"/>
    <n v="0"/>
    <n v="0"/>
  </r>
  <r>
    <x v="3"/>
    <x v="3"/>
    <x v="0"/>
    <x v="1"/>
    <x v="48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3"/>
    <x v="0"/>
    <x v="2"/>
    <x v="50"/>
    <x v="20"/>
    <n v="1"/>
    <n v="1"/>
    <n v="0"/>
    <n v="0"/>
    <n v="1"/>
    <n v="0"/>
    <n v="0"/>
    <n v="0"/>
    <n v="0"/>
    <n v="0"/>
    <n v="0"/>
    <n v="0"/>
    <n v="0"/>
    <n v="0"/>
    <n v="0"/>
  </r>
  <r>
    <x v="3"/>
    <x v="3"/>
    <x v="0"/>
    <x v="2"/>
    <x v="29"/>
    <x v="18"/>
    <n v="33"/>
    <n v="6"/>
    <n v="3"/>
    <n v="1"/>
    <n v="2"/>
    <n v="0"/>
    <n v="0"/>
    <n v="0"/>
    <n v="13"/>
    <n v="2"/>
    <n v="4"/>
    <n v="3"/>
    <n v="4"/>
    <n v="0"/>
    <n v="14"/>
  </r>
  <r>
    <x v="3"/>
    <x v="3"/>
    <x v="0"/>
    <x v="2"/>
    <x v="11"/>
    <x v="16"/>
    <n v="10"/>
    <n v="1"/>
    <n v="0"/>
    <n v="1"/>
    <n v="0"/>
    <n v="0"/>
    <n v="0"/>
    <n v="0"/>
    <n v="5"/>
    <n v="3"/>
    <n v="1"/>
    <n v="0"/>
    <n v="1"/>
    <n v="0"/>
    <n v="4"/>
  </r>
  <r>
    <x v="3"/>
    <x v="3"/>
    <x v="0"/>
    <x v="2"/>
    <x v="25"/>
    <x v="19"/>
    <n v="1"/>
    <n v="1"/>
    <n v="0"/>
    <n v="1"/>
    <n v="0"/>
    <n v="0"/>
    <n v="0"/>
    <n v="0"/>
    <n v="0"/>
    <n v="0"/>
    <n v="0"/>
    <n v="0"/>
    <n v="0"/>
    <n v="0"/>
    <n v="0"/>
  </r>
  <r>
    <x v="3"/>
    <x v="3"/>
    <x v="0"/>
    <x v="2"/>
    <x v="18"/>
    <x v="20"/>
    <n v="1"/>
    <n v="0"/>
    <n v="0"/>
    <n v="0"/>
    <n v="0"/>
    <n v="0"/>
    <n v="0"/>
    <n v="0"/>
    <n v="1"/>
    <n v="1"/>
    <n v="0"/>
    <n v="0"/>
    <n v="0"/>
    <n v="0"/>
    <n v="0"/>
  </r>
  <r>
    <x v="3"/>
    <x v="3"/>
    <x v="0"/>
    <x v="0"/>
    <x v="23"/>
    <x v="19"/>
    <n v="35"/>
    <n v="17"/>
    <n v="6"/>
    <n v="8"/>
    <n v="2"/>
    <n v="1"/>
    <n v="0"/>
    <n v="0"/>
    <n v="13"/>
    <n v="0"/>
    <n v="4"/>
    <n v="5"/>
    <n v="4"/>
    <n v="0"/>
    <n v="5"/>
  </r>
  <r>
    <x v="3"/>
    <x v="3"/>
    <x v="0"/>
    <x v="1"/>
    <x v="72"/>
    <x v="17"/>
    <n v="79"/>
    <n v="67"/>
    <n v="9"/>
    <n v="16"/>
    <n v="18"/>
    <n v="11"/>
    <n v="13"/>
    <n v="0"/>
    <n v="7"/>
    <n v="0"/>
    <n v="3"/>
    <n v="2"/>
    <n v="2"/>
    <n v="0"/>
    <n v="5"/>
  </r>
  <r>
    <x v="3"/>
    <x v="3"/>
    <x v="0"/>
    <x v="1"/>
    <x v="26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2"/>
    <x v="56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3"/>
    <x v="0"/>
    <x v="0"/>
    <x v="32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3"/>
    <x v="0"/>
    <x v="1"/>
    <x v="3"/>
    <x v="23"/>
    <n v="3"/>
    <n v="2"/>
    <n v="2"/>
    <n v="0"/>
    <n v="0"/>
    <n v="0"/>
    <n v="0"/>
    <n v="0"/>
    <n v="1"/>
    <n v="0"/>
    <n v="0"/>
    <n v="1"/>
    <n v="0"/>
    <n v="0"/>
    <n v="0"/>
  </r>
  <r>
    <x v="3"/>
    <x v="3"/>
    <x v="0"/>
    <x v="2"/>
    <x v="63"/>
    <x v="20"/>
    <n v="3"/>
    <n v="3"/>
    <n v="3"/>
    <n v="0"/>
    <n v="0"/>
    <n v="0"/>
    <n v="0"/>
    <n v="0"/>
    <n v="0"/>
    <n v="0"/>
    <n v="0"/>
    <n v="0"/>
    <n v="0"/>
    <n v="0"/>
    <n v="0"/>
  </r>
  <r>
    <x v="3"/>
    <x v="3"/>
    <x v="0"/>
    <x v="2"/>
    <x v="6"/>
    <x v="22"/>
    <n v="1"/>
    <n v="0"/>
    <n v="0"/>
    <n v="0"/>
    <n v="0"/>
    <n v="0"/>
    <n v="0"/>
    <n v="0"/>
    <n v="1"/>
    <n v="1"/>
    <n v="0"/>
    <n v="0"/>
    <n v="0"/>
    <n v="0"/>
    <n v="0"/>
  </r>
  <r>
    <x v="3"/>
    <x v="3"/>
    <x v="0"/>
    <x v="2"/>
    <x v="68"/>
    <x v="22"/>
    <n v="1"/>
    <n v="1"/>
    <n v="0"/>
    <n v="0"/>
    <n v="1"/>
    <n v="0"/>
    <n v="0"/>
    <n v="0"/>
    <n v="0"/>
    <n v="0"/>
    <n v="0"/>
    <n v="0"/>
    <n v="0"/>
    <n v="0"/>
    <n v="0"/>
  </r>
  <r>
    <x v="3"/>
    <x v="3"/>
    <x v="0"/>
    <x v="0"/>
    <x v="8"/>
    <x v="18"/>
    <n v="18"/>
    <n v="9"/>
    <n v="3"/>
    <n v="3"/>
    <n v="2"/>
    <n v="1"/>
    <n v="0"/>
    <n v="0"/>
    <n v="7"/>
    <n v="1"/>
    <n v="3"/>
    <n v="2"/>
    <n v="1"/>
    <n v="0"/>
    <n v="2"/>
  </r>
  <r>
    <x v="3"/>
    <x v="3"/>
    <x v="0"/>
    <x v="2"/>
    <x v="31"/>
    <x v="16"/>
    <n v="5"/>
    <n v="0"/>
    <n v="0"/>
    <n v="0"/>
    <n v="0"/>
    <n v="0"/>
    <n v="0"/>
    <n v="0"/>
    <n v="4"/>
    <n v="2"/>
    <n v="1"/>
    <n v="1"/>
    <n v="0"/>
    <n v="0"/>
    <n v="1"/>
  </r>
  <r>
    <x v="3"/>
    <x v="3"/>
    <x v="0"/>
    <x v="1"/>
    <x v="4"/>
    <x v="17"/>
    <n v="68"/>
    <n v="52"/>
    <n v="17"/>
    <n v="17"/>
    <n v="9"/>
    <n v="8"/>
    <n v="1"/>
    <n v="0"/>
    <n v="14"/>
    <n v="0"/>
    <n v="2"/>
    <n v="6"/>
    <n v="6"/>
    <n v="0"/>
    <n v="2"/>
  </r>
  <r>
    <x v="3"/>
    <x v="3"/>
    <x v="0"/>
    <x v="1"/>
    <x v="62"/>
    <x v="23"/>
    <n v="3"/>
    <n v="2"/>
    <n v="0"/>
    <n v="0"/>
    <n v="2"/>
    <n v="0"/>
    <n v="0"/>
    <n v="0"/>
    <n v="1"/>
    <n v="0"/>
    <n v="0"/>
    <n v="0"/>
    <n v="1"/>
    <n v="0"/>
    <n v="0"/>
  </r>
  <r>
    <x v="3"/>
    <x v="3"/>
    <x v="0"/>
    <x v="2"/>
    <x v="9"/>
    <x v="20"/>
    <n v="5"/>
    <n v="0"/>
    <n v="0"/>
    <n v="0"/>
    <n v="0"/>
    <n v="0"/>
    <n v="0"/>
    <n v="0"/>
    <n v="0"/>
    <n v="0"/>
    <n v="0"/>
    <n v="0"/>
    <n v="0"/>
    <n v="0"/>
    <n v="5"/>
  </r>
  <r>
    <x v="3"/>
    <x v="3"/>
    <x v="0"/>
    <x v="2"/>
    <x v="73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2"/>
    <x v="50"/>
    <x v="19"/>
    <n v="6"/>
    <n v="0"/>
    <n v="0"/>
    <n v="0"/>
    <n v="0"/>
    <n v="0"/>
    <n v="0"/>
    <n v="0"/>
    <n v="3"/>
    <n v="0"/>
    <n v="0"/>
    <n v="3"/>
    <n v="0"/>
    <n v="0"/>
    <n v="3"/>
  </r>
  <r>
    <x v="3"/>
    <x v="3"/>
    <x v="0"/>
    <x v="2"/>
    <x v="56"/>
    <x v="18"/>
    <n v="28"/>
    <n v="5"/>
    <n v="3"/>
    <n v="1"/>
    <n v="0"/>
    <n v="0"/>
    <n v="1"/>
    <n v="0"/>
    <n v="17"/>
    <n v="0"/>
    <n v="7"/>
    <n v="9"/>
    <n v="1"/>
    <n v="0"/>
    <n v="6"/>
  </r>
  <r>
    <x v="3"/>
    <x v="3"/>
    <x v="0"/>
    <x v="2"/>
    <x v="54"/>
    <x v="18"/>
    <n v="4"/>
    <n v="2"/>
    <n v="2"/>
    <n v="0"/>
    <n v="0"/>
    <n v="0"/>
    <n v="0"/>
    <n v="0"/>
    <n v="0"/>
    <n v="0"/>
    <n v="0"/>
    <n v="0"/>
    <n v="0"/>
    <n v="0"/>
    <n v="2"/>
  </r>
  <r>
    <x v="3"/>
    <x v="3"/>
    <x v="0"/>
    <x v="2"/>
    <x v="20"/>
    <x v="20"/>
    <n v="2"/>
    <n v="0"/>
    <n v="0"/>
    <n v="0"/>
    <n v="0"/>
    <n v="0"/>
    <n v="0"/>
    <n v="0"/>
    <n v="0"/>
    <n v="0"/>
    <n v="0"/>
    <n v="0"/>
    <n v="0"/>
    <n v="0"/>
    <n v="2"/>
  </r>
  <r>
    <x v="3"/>
    <x v="3"/>
    <x v="0"/>
    <x v="0"/>
    <x v="15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2"/>
    <x v="30"/>
    <x v="18"/>
    <n v="92"/>
    <n v="18"/>
    <n v="5"/>
    <n v="8"/>
    <n v="4"/>
    <n v="1"/>
    <n v="0"/>
    <n v="0"/>
    <n v="44"/>
    <n v="12"/>
    <n v="17"/>
    <n v="11"/>
    <n v="4"/>
    <n v="0"/>
    <n v="30"/>
  </r>
  <r>
    <x v="3"/>
    <x v="3"/>
    <x v="0"/>
    <x v="2"/>
    <x v="25"/>
    <x v="18"/>
    <n v="79"/>
    <n v="13"/>
    <n v="8"/>
    <n v="3"/>
    <n v="2"/>
    <n v="0"/>
    <n v="0"/>
    <n v="0"/>
    <n v="37"/>
    <n v="9"/>
    <n v="17"/>
    <n v="7"/>
    <n v="4"/>
    <n v="0"/>
    <n v="29"/>
  </r>
  <r>
    <x v="3"/>
    <x v="3"/>
    <x v="0"/>
    <x v="2"/>
    <x v="55"/>
    <x v="16"/>
    <n v="7"/>
    <n v="0"/>
    <n v="0"/>
    <n v="0"/>
    <n v="0"/>
    <n v="0"/>
    <n v="0"/>
    <n v="0"/>
    <n v="3"/>
    <n v="1"/>
    <n v="2"/>
    <n v="0"/>
    <n v="0"/>
    <n v="0"/>
    <n v="4"/>
  </r>
  <r>
    <x v="3"/>
    <x v="3"/>
    <x v="0"/>
    <x v="1"/>
    <x v="26"/>
    <x v="17"/>
    <n v="93"/>
    <n v="77"/>
    <n v="14"/>
    <n v="20"/>
    <n v="25"/>
    <n v="15"/>
    <n v="3"/>
    <n v="0"/>
    <n v="11"/>
    <n v="1"/>
    <n v="0"/>
    <n v="6"/>
    <n v="4"/>
    <n v="0"/>
    <n v="5"/>
  </r>
  <r>
    <x v="3"/>
    <x v="3"/>
    <x v="0"/>
    <x v="2"/>
    <x v="55"/>
    <x v="18"/>
    <n v="14"/>
    <n v="3"/>
    <n v="3"/>
    <n v="0"/>
    <n v="0"/>
    <n v="0"/>
    <n v="0"/>
    <n v="0"/>
    <n v="7"/>
    <n v="4"/>
    <n v="0"/>
    <n v="2"/>
    <n v="1"/>
    <n v="0"/>
    <n v="4"/>
  </r>
  <r>
    <x v="3"/>
    <x v="3"/>
    <x v="0"/>
    <x v="1"/>
    <x v="71"/>
    <x v="17"/>
    <n v="14"/>
    <n v="7"/>
    <n v="3"/>
    <n v="2"/>
    <n v="1"/>
    <n v="1"/>
    <n v="0"/>
    <n v="0"/>
    <n v="4"/>
    <n v="0"/>
    <n v="0"/>
    <n v="0"/>
    <n v="4"/>
    <n v="0"/>
    <n v="3"/>
  </r>
  <r>
    <x v="3"/>
    <x v="3"/>
    <x v="0"/>
    <x v="2"/>
    <x v="33"/>
    <x v="20"/>
    <n v="3"/>
    <n v="0"/>
    <n v="0"/>
    <n v="0"/>
    <n v="0"/>
    <n v="0"/>
    <n v="0"/>
    <n v="0"/>
    <n v="3"/>
    <n v="1"/>
    <n v="2"/>
    <n v="0"/>
    <n v="0"/>
    <n v="0"/>
    <n v="0"/>
  </r>
  <r>
    <x v="3"/>
    <x v="3"/>
    <x v="0"/>
    <x v="1"/>
    <x v="62"/>
    <x v="17"/>
    <n v="42"/>
    <n v="38"/>
    <n v="7"/>
    <n v="13"/>
    <n v="9"/>
    <n v="5"/>
    <n v="4"/>
    <n v="0"/>
    <n v="2"/>
    <n v="0"/>
    <n v="0"/>
    <n v="1"/>
    <n v="1"/>
    <n v="0"/>
    <n v="2"/>
  </r>
  <r>
    <x v="3"/>
    <x v="3"/>
    <x v="0"/>
    <x v="2"/>
    <x v="19"/>
    <x v="16"/>
    <n v="5"/>
    <n v="1"/>
    <n v="0"/>
    <n v="1"/>
    <n v="0"/>
    <n v="0"/>
    <n v="0"/>
    <n v="0"/>
    <n v="1"/>
    <n v="0"/>
    <n v="1"/>
    <n v="0"/>
    <n v="0"/>
    <n v="0"/>
    <n v="3"/>
  </r>
  <r>
    <x v="3"/>
    <x v="3"/>
    <x v="0"/>
    <x v="2"/>
    <x v="30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1"/>
    <x v="62"/>
    <x v="32"/>
    <n v="1"/>
    <n v="1"/>
    <n v="0"/>
    <n v="0"/>
    <n v="0"/>
    <n v="1"/>
    <n v="0"/>
    <n v="0"/>
    <n v="0"/>
    <n v="0"/>
    <n v="0"/>
    <n v="0"/>
    <n v="0"/>
    <n v="0"/>
    <n v="0"/>
  </r>
  <r>
    <x v="3"/>
    <x v="3"/>
    <x v="0"/>
    <x v="2"/>
    <x v="18"/>
    <x v="16"/>
    <n v="4"/>
    <n v="1"/>
    <n v="1"/>
    <n v="0"/>
    <n v="0"/>
    <n v="0"/>
    <n v="0"/>
    <n v="0"/>
    <n v="0"/>
    <n v="0"/>
    <n v="0"/>
    <n v="0"/>
    <n v="0"/>
    <n v="0"/>
    <n v="3"/>
  </r>
  <r>
    <x v="3"/>
    <x v="3"/>
    <x v="0"/>
    <x v="2"/>
    <x v="10"/>
    <x v="16"/>
    <n v="2"/>
    <n v="1"/>
    <n v="1"/>
    <n v="0"/>
    <n v="0"/>
    <n v="0"/>
    <n v="0"/>
    <n v="0"/>
    <n v="1"/>
    <n v="0"/>
    <n v="0"/>
    <n v="1"/>
    <n v="0"/>
    <n v="0"/>
    <n v="0"/>
  </r>
  <r>
    <x v="3"/>
    <x v="3"/>
    <x v="0"/>
    <x v="2"/>
    <x v="18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3"/>
    <x v="0"/>
    <x v="1"/>
    <x v="26"/>
    <x v="23"/>
    <n v="9"/>
    <n v="8"/>
    <n v="1"/>
    <n v="1"/>
    <n v="1"/>
    <n v="3"/>
    <n v="2"/>
    <n v="0"/>
    <n v="0"/>
    <n v="0"/>
    <n v="0"/>
    <n v="0"/>
    <n v="0"/>
    <n v="0"/>
    <n v="1"/>
  </r>
  <r>
    <x v="3"/>
    <x v="3"/>
    <x v="0"/>
    <x v="0"/>
    <x v="14"/>
    <x v="19"/>
    <n v="38"/>
    <n v="7"/>
    <n v="4"/>
    <n v="3"/>
    <n v="0"/>
    <n v="0"/>
    <n v="0"/>
    <n v="0"/>
    <n v="26"/>
    <n v="2"/>
    <n v="10"/>
    <n v="9"/>
    <n v="5"/>
    <n v="0"/>
    <n v="5"/>
  </r>
  <r>
    <x v="3"/>
    <x v="3"/>
    <x v="0"/>
    <x v="1"/>
    <x v="35"/>
    <x v="23"/>
    <n v="28"/>
    <n v="27"/>
    <n v="3"/>
    <n v="2"/>
    <n v="5"/>
    <n v="9"/>
    <n v="8"/>
    <n v="0"/>
    <n v="0"/>
    <n v="0"/>
    <n v="0"/>
    <n v="0"/>
    <n v="0"/>
    <n v="0"/>
    <n v="1"/>
  </r>
  <r>
    <x v="3"/>
    <x v="3"/>
    <x v="0"/>
    <x v="2"/>
    <x v="20"/>
    <x v="22"/>
    <n v="2"/>
    <n v="1"/>
    <n v="0"/>
    <n v="0"/>
    <n v="0"/>
    <n v="0"/>
    <n v="1"/>
    <n v="0"/>
    <n v="0"/>
    <n v="0"/>
    <n v="0"/>
    <n v="0"/>
    <n v="0"/>
    <n v="0"/>
    <n v="1"/>
  </r>
  <r>
    <x v="3"/>
    <x v="3"/>
    <x v="0"/>
    <x v="1"/>
    <x v="35"/>
    <x v="32"/>
    <n v="28"/>
    <n v="27"/>
    <n v="4"/>
    <n v="3"/>
    <n v="9"/>
    <n v="7"/>
    <n v="4"/>
    <n v="0"/>
    <n v="1"/>
    <n v="0"/>
    <n v="0"/>
    <n v="0"/>
    <n v="1"/>
    <n v="0"/>
    <n v="0"/>
  </r>
  <r>
    <x v="3"/>
    <x v="3"/>
    <x v="0"/>
    <x v="1"/>
    <x v="3"/>
    <x v="32"/>
    <n v="2"/>
    <n v="1"/>
    <n v="0"/>
    <n v="0"/>
    <n v="1"/>
    <n v="0"/>
    <n v="0"/>
    <n v="0"/>
    <n v="1"/>
    <n v="0"/>
    <n v="0"/>
    <n v="0"/>
    <n v="1"/>
    <n v="0"/>
    <n v="0"/>
  </r>
  <r>
    <x v="3"/>
    <x v="3"/>
    <x v="0"/>
    <x v="2"/>
    <x v="9"/>
    <x v="16"/>
    <n v="2"/>
    <n v="0"/>
    <n v="0"/>
    <n v="0"/>
    <n v="0"/>
    <n v="0"/>
    <n v="0"/>
    <n v="0"/>
    <n v="2"/>
    <n v="1"/>
    <n v="1"/>
    <n v="0"/>
    <n v="0"/>
    <n v="0"/>
    <n v="0"/>
  </r>
  <r>
    <x v="3"/>
    <x v="3"/>
    <x v="0"/>
    <x v="2"/>
    <x v="9"/>
    <x v="18"/>
    <n v="34"/>
    <n v="4"/>
    <n v="1"/>
    <n v="0"/>
    <n v="1"/>
    <n v="2"/>
    <n v="0"/>
    <n v="0"/>
    <n v="20"/>
    <n v="3"/>
    <n v="7"/>
    <n v="7"/>
    <n v="3"/>
    <n v="0"/>
    <n v="10"/>
  </r>
  <r>
    <x v="3"/>
    <x v="3"/>
    <x v="0"/>
    <x v="2"/>
    <x v="30"/>
    <x v="16"/>
    <n v="5"/>
    <n v="1"/>
    <n v="1"/>
    <n v="0"/>
    <n v="0"/>
    <n v="0"/>
    <n v="0"/>
    <n v="0"/>
    <n v="1"/>
    <n v="0"/>
    <n v="1"/>
    <n v="0"/>
    <n v="0"/>
    <n v="0"/>
    <n v="3"/>
  </r>
  <r>
    <x v="3"/>
    <x v="3"/>
    <x v="0"/>
    <x v="0"/>
    <x v="16"/>
    <x v="19"/>
    <n v="17"/>
    <n v="9"/>
    <n v="4"/>
    <n v="2"/>
    <n v="3"/>
    <n v="0"/>
    <n v="0"/>
    <n v="0"/>
    <n v="8"/>
    <n v="0"/>
    <n v="2"/>
    <n v="2"/>
    <n v="4"/>
    <n v="0"/>
    <n v="0"/>
  </r>
  <r>
    <x v="3"/>
    <x v="3"/>
    <x v="0"/>
    <x v="0"/>
    <x v="8"/>
    <x v="20"/>
    <n v="4"/>
    <n v="1"/>
    <n v="0"/>
    <n v="1"/>
    <n v="0"/>
    <n v="0"/>
    <n v="0"/>
    <n v="0"/>
    <n v="3"/>
    <n v="0"/>
    <n v="1"/>
    <n v="2"/>
    <n v="0"/>
    <n v="0"/>
    <n v="0"/>
  </r>
  <r>
    <x v="3"/>
    <x v="3"/>
    <x v="0"/>
    <x v="1"/>
    <x v="71"/>
    <x v="23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2"/>
    <x v="56"/>
    <x v="16"/>
    <n v="3"/>
    <n v="0"/>
    <n v="0"/>
    <n v="0"/>
    <n v="0"/>
    <n v="0"/>
    <n v="0"/>
    <n v="0"/>
    <n v="2"/>
    <n v="0"/>
    <n v="1"/>
    <n v="1"/>
    <n v="0"/>
    <n v="0"/>
    <n v="1"/>
  </r>
  <r>
    <x v="3"/>
    <x v="3"/>
    <x v="0"/>
    <x v="0"/>
    <x v="8"/>
    <x v="22"/>
    <n v="2"/>
    <n v="2"/>
    <n v="0"/>
    <n v="1"/>
    <n v="1"/>
    <n v="0"/>
    <n v="0"/>
    <n v="0"/>
    <n v="0"/>
    <n v="0"/>
    <n v="0"/>
    <n v="0"/>
    <n v="0"/>
    <n v="0"/>
    <n v="0"/>
  </r>
  <r>
    <x v="3"/>
    <x v="3"/>
    <x v="0"/>
    <x v="2"/>
    <x v="21"/>
    <x v="18"/>
    <n v="53"/>
    <n v="8"/>
    <n v="2"/>
    <n v="3"/>
    <n v="2"/>
    <n v="0"/>
    <n v="1"/>
    <n v="0"/>
    <n v="26"/>
    <n v="6"/>
    <n v="12"/>
    <n v="5"/>
    <n v="3"/>
    <n v="0"/>
    <n v="19"/>
  </r>
  <r>
    <x v="3"/>
    <x v="3"/>
    <x v="0"/>
    <x v="2"/>
    <x v="68"/>
    <x v="18"/>
    <n v="46"/>
    <n v="22"/>
    <n v="8"/>
    <n v="8"/>
    <n v="3"/>
    <n v="2"/>
    <n v="1"/>
    <n v="0"/>
    <n v="19"/>
    <n v="3"/>
    <n v="6"/>
    <n v="8"/>
    <n v="2"/>
    <n v="0"/>
    <n v="5"/>
  </r>
  <r>
    <x v="3"/>
    <x v="3"/>
    <x v="0"/>
    <x v="2"/>
    <x v="25"/>
    <x v="22"/>
    <n v="2"/>
    <n v="0"/>
    <n v="0"/>
    <n v="0"/>
    <n v="0"/>
    <n v="0"/>
    <n v="0"/>
    <n v="0"/>
    <n v="1"/>
    <n v="0"/>
    <n v="1"/>
    <n v="0"/>
    <n v="0"/>
    <n v="0"/>
    <n v="1"/>
  </r>
  <r>
    <x v="3"/>
    <x v="3"/>
    <x v="0"/>
    <x v="2"/>
    <x v="33"/>
    <x v="16"/>
    <n v="2"/>
    <n v="1"/>
    <n v="1"/>
    <n v="0"/>
    <n v="0"/>
    <n v="0"/>
    <n v="0"/>
    <n v="0"/>
    <n v="0"/>
    <n v="0"/>
    <n v="0"/>
    <n v="0"/>
    <n v="0"/>
    <n v="0"/>
    <n v="1"/>
  </r>
  <r>
    <x v="3"/>
    <x v="3"/>
    <x v="0"/>
    <x v="2"/>
    <x v="21"/>
    <x v="16"/>
    <n v="4"/>
    <n v="2"/>
    <n v="0"/>
    <n v="0"/>
    <n v="0"/>
    <n v="1"/>
    <n v="1"/>
    <n v="0"/>
    <n v="2"/>
    <n v="0"/>
    <n v="0"/>
    <n v="2"/>
    <n v="0"/>
    <n v="0"/>
    <n v="0"/>
  </r>
  <r>
    <x v="3"/>
    <x v="3"/>
    <x v="0"/>
    <x v="2"/>
    <x v="50"/>
    <x v="18"/>
    <n v="6"/>
    <n v="0"/>
    <n v="0"/>
    <n v="0"/>
    <n v="0"/>
    <n v="0"/>
    <n v="0"/>
    <n v="0"/>
    <n v="4"/>
    <n v="2"/>
    <n v="1"/>
    <n v="1"/>
    <n v="0"/>
    <n v="0"/>
    <n v="2"/>
  </r>
  <r>
    <x v="3"/>
    <x v="3"/>
    <x v="0"/>
    <x v="0"/>
    <x v="16"/>
    <x v="18"/>
    <n v="3"/>
    <n v="2"/>
    <n v="0"/>
    <n v="0"/>
    <n v="1"/>
    <n v="1"/>
    <n v="0"/>
    <n v="0"/>
    <n v="1"/>
    <n v="0"/>
    <n v="0"/>
    <n v="1"/>
    <n v="0"/>
    <n v="0"/>
    <n v="0"/>
  </r>
  <r>
    <x v="3"/>
    <x v="3"/>
    <x v="0"/>
    <x v="1"/>
    <x v="24"/>
    <x v="23"/>
    <n v="64"/>
    <n v="46"/>
    <n v="5"/>
    <n v="6"/>
    <n v="7"/>
    <n v="11"/>
    <n v="13"/>
    <n v="4"/>
    <n v="11"/>
    <n v="1"/>
    <n v="7"/>
    <n v="1"/>
    <n v="2"/>
    <n v="0"/>
    <n v="7"/>
  </r>
  <r>
    <x v="3"/>
    <x v="3"/>
    <x v="0"/>
    <x v="2"/>
    <x v="69"/>
    <x v="20"/>
    <n v="5"/>
    <n v="1"/>
    <n v="0"/>
    <n v="1"/>
    <n v="0"/>
    <n v="0"/>
    <n v="0"/>
    <n v="0"/>
    <n v="3"/>
    <n v="0"/>
    <n v="2"/>
    <n v="1"/>
    <n v="0"/>
    <n v="0"/>
    <n v="1"/>
  </r>
  <r>
    <x v="3"/>
    <x v="3"/>
    <x v="0"/>
    <x v="1"/>
    <x v="24"/>
    <x v="21"/>
    <n v="22"/>
    <n v="22"/>
    <n v="1"/>
    <n v="4"/>
    <n v="2"/>
    <n v="10"/>
    <n v="5"/>
    <n v="0"/>
    <n v="0"/>
    <n v="0"/>
    <n v="0"/>
    <n v="0"/>
    <n v="0"/>
    <n v="0"/>
    <n v="0"/>
  </r>
  <r>
    <x v="3"/>
    <x v="3"/>
    <x v="0"/>
    <x v="2"/>
    <x v="69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3"/>
    <x v="0"/>
    <x v="0"/>
    <x v="17"/>
    <x v="20"/>
    <n v="1"/>
    <n v="0"/>
    <n v="0"/>
    <n v="0"/>
    <n v="0"/>
    <n v="0"/>
    <n v="0"/>
    <n v="0"/>
    <n v="1"/>
    <n v="0"/>
    <n v="0"/>
    <n v="0"/>
    <n v="1"/>
    <n v="0"/>
    <n v="0"/>
  </r>
  <r>
    <x v="3"/>
    <x v="3"/>
    <x v="0"/>
    <x v="1"/>
    <x v="3"/>
    <x v="21"/>
    <n v="2"/>
    <n v="2"/>
    <n v="1"/>
    <n v="1"/>
    <n v="0"/>
    <n v="0"/>
    <n v="0"/>
    <n v="0"/>
    <n v="0"/>
    <n v="0"/>
    <n v="0"/>
    <n v="0"/>
    <n v="0"/>
    <n v="0"/>
    <n v="0"/>
  </r>
  <r>
    <x v="3"/>
    <x v="3"/>
    <x v="0"/>
    <x v="2"/>
    <x v="18"/>
    <x v="18"/>
    <n v="17"/>
    <n v="5"/>
    <n v="4"/>
    <n v="0"/>
    <n v="1"/>
    <n v="0"/>
    <n v="0"/>
    <n v="0"/>
    <n v="5"/>
    <n v="5"/>
    <n v="0"/>
    <n v="0"/>
    <n v="0"/>
    <n v="0"/>
    <n v="7"/>
  </r>
  <r>
    <x v="3"/>
    <x v="3"/>
    <x v="1"/>
    <x v="4"/>
    <x v="38"/>
    <x v="27"/>
    <n v="165"/>
    <n v="159"/>
    <n v="9"/>
    <n v="26"/>
    <n v="16"/>
    <n v="40"/>
    <n v="58"/>
    <n v="10"/>
    <n v="5"/>
    <n v="1"/>
    <n v="0"/>
    <n v="3"/>
    <n v="1"/>
    <n v="0"/>
    <n v="1"/>
  </r>
  <r>
    <x v="3"/>
    <x v="3"/>
    <x v="1"/>
    <x v="4"/>
    <x v="38"/>
    <x v="18"/>
    <n v="226"/>
    <n v="118"/>
    <n v="22"/>
    <n v="21"/>
    <n v="22"/>
    <n v="13"/>
    <n v="32"/>
    <n v="8"/>
    <n v="70"/>
    <n v="8"/>
    <n v="21"/>
    <n v="25"/>
    <n v="16"/>
    <n v="0"/>
    <n v="38"/>
  </r>
  <r>
    <x v="3"/>
    <x v="3"/>
    <x v="1"/>
    <x v="3"/>
    <x v="36"/>
    <x v="21"/>
    <n v="179"/>
    <n v="171"/>
    <n v="15"/>
    <n v="14"/>
    <n v="25"/>
    <n v="45"/>
    <n v="61"/>
    <n v="11"/>
    <n v="6"/>
    <n v="0"/>
    <n v="0"/>
    <n v="4"/>
    <n v="2"/>
    <n v="0"/>
    <n v="2"/>
  </r>
  <r>
    <x v="3"/>
    <x v="3"/>
    <x v="1"/>
    <x v="4"/>
    <x v="39"/>
    <x v="30"/>
    <n v="1003"/>
    <n v="959"/>
    <n v="59"/>
    <n v="121"/>
    <n v="166"/>
    <n v="249"/>
    <n v="338"/>
    <n v="26"/>
    <n v="30"/>
    <n v="5"/>
    <n v="4"/>
    <n v="11"/>
    <n v="10"/>
    <n v="0"/>
    <n v="14"/>
  </r>
  <r>
    <x v="3"/>
    <x v="3"/>
    <x v="1"/>
    <x v="3"/>
    <x v="37"/>
    <x v="25"/>
    <n v="281"/>
    <n v="272"/>
    <n v="25"/>
    <n v="34"/>
    <n v="38"/>
    <n v="71"/>
    <n v="90"/>
    <n v="14"/>
    <n v="5"/>
    <n v="0"/>
    <n v="0"/>
    <n v="3"/>
    <n v="2"/>
    <n v="0"/>
    <n v="4"/>
  </r>
  <r>
    <x v="3"/>
    <x v="3"/>
    <x v="1"/>
    <x v="3"/>
    <x v="37"/>
    <x v="21"/>
    <n v="73"/>
    <n v="71"/>
    <n v="7"/>
    <n v="10"/>
    <n v="8"/>
    <n v="16"/>
    <n v="27"/>
    <n v="3"/>
    <n v="0"/>
    <n v="0"/>
    <n v="0"/>
    <n v="0"/>
    <n v="0"/>
    <n v="0"/>
    <n v="2"/>
  </r>
  <r>
    <x v="3"/>
    <x v="3"/>
    <x v="1"/>
    <x v="4"/>
    <x v="39"/>
    <x v="19"/>
    <n v="775"/>
    <n v="700"/>
    <n v="73"/>
    <n v="89"/>
    <n v="132"/>
    <n v="174"/>
    <n v="210"/>
    <n v="22"/>
    <n v="41"/>
    <n v="2"/>
    <n v="8"/>
    <n v="18"/>
    <n v="13"/>
    <n v="0"/>
    <n v="34"/>
  </r>
  <r>
    <x v="3"/>
    <x v="3"/>
    <x v="1"/>
    <x v="4"/>
    <x v="38"/>
    <x v="24"/>
    <n v="307"/>
    <n v="303"/>
    <n v="13"/>
    <n v="21"/>
    <n v="34"/>
    <n v="65"/>
    <n v="140"/>
    <n v="30"/>
    <n v="3"/>
    <n v="0"/>
    <n v="1"/>
    <n v="1"/>
    <n v="1"/>
    <n v="0"/>
    <n v="1"/>
  </r>
  <r>
    <x v="3"/>
    <x v="3"/>
    <x v="1"/>
    <x v="4"/>
    <x v="39"/>
    <x v="24"/>
    <n v="318"/>
    <n v="316"/>
    <n v="9"/>
    <n v="9"/>
    <n v="20"/>
    <n v="81"/>
    <n v="163"/>
    <n v="34"/>
    <n v="1"/>
    <n v="0"/>
    <n v="0"/>
    <n v="1"/>
    <n v="0"/>
    <n v="0"/>
    <n v="1"/>
  </r>
  <r>
    <x v="3"/>
    <x v="3"/>
    <x v="1"/>
    <x v="4"/>
    <x v="38"/>
    <x v="28"/>
    <n v="32"/>
    <n v="30"/>
    <n v="4"/>
    <n v="8"/>
    <n v="5"/>
    <n v="6"/>
    <n v="7"/>
    <n v="0"/>
    <n v="2"/>
    <n v="0"/>
    <n v="0"/>
    <n v="1"/>
    <n v="1"/>
    <n v="0"/>
    <n v="0"/>
  </r>
  <r>
    <x v="3"/>
    <x v="3"/>
    <x v="1"/>
    <x v="3"/>
    <x v="37"/>
    <x v="23"/>
    <n v="195"/>
    <n v="177"/>
    <n v="7"/>
    <n v="12"/>
    <n v="22"/>
    <n v="46"/>
    <n v="64"/>
    <n v="26"/>
    <n v="11"/>
    <n v="4"/>
    <n v="2"/>
    <n v="5"/>
    <n v="0"/>
    <n v="0"/>
    <n v="7"/>
  </r>
  <r>
    <x v="3"/>
    <x v="3"/>
    <x v="1"/>
    <x v="4"/>
    <x v="39"/>
    <x v="27"/>
    <n v="1143"/>
    <n v="1121"/>
    <n v="54"/>
    <n v="81"/>
    <n v="150"/>
    <n v="269"/>
    <n v="448"/>
    <n v="119"/>
    <n v="20"/>
    <n v="2"/>
    <n v="2"/>
    <n v="10"/>
    <n v="6"/>
    <n v="0"/>
    <n v="2"/>
  </r>
  <r>
    <x v="3"/>
    <x v="3"/>
    <x v="1"/>
    <x v="3"/>
    <x v="37"/>
    <x v="29"/>
    <n v="11"/>
    <n v="11"/>
    <n v="0"/>
    <n v="2"/>
    <n v="1"/>
    <n v="0"/>
    <n v="6"/>
    <n v="2"/>
    <n v="0"/>
    <n v="0"/>
    <n v="0"/>
    <n v="0"/>
    <n v="0"/>
    <n v="0"/>
    <n v="0"/>
  </r>
  <r>
    <x v="3"/>
    <x v="3"/>
    <x v="1"/>
    <x v="4"/>
    <x v="38"/>
    <x v="31"/>
    <n v="23"/>
    <n v="22"/>
    <n v="2"/>
    <n v="1"/>
    <n v="2"/>
    <n v="5"/>
    <n v="10"/>
    <n v="2"/>
    <n v="1"/>
    <n v="0"/>
    <n v="0"/>
    <n v="1"/>
    <n v="0"/>
    <n v="0"/>
    <n v="0"/>
  </r>
  <r>
    <x v="3"/>
    <x v="3"/>
    <x v="1"/>
    <x v="4"/>
    <x v="38"/>
    <x v="19"/>
    <n v="780"/>
    <n v="678"/>
    <n v="57"/>
    <n v="101"/>
    <n v="126"/>
    <n v="167"/>
    <n v="200"/>
    <n v="27"/>
    <n v="57"/>
    <n v="0"/>
    <n v="19"/>
    <n v="25"/>
    <n v="13"/>
    <n v="0"/>
    <n v="45"/>
  </r>
  <r>
    <x v="3"/>
    <x v="3"/>
    <x v="1"/>
    <x v="3"/>
    <x v="37"/>
    <x v="17"/>
    <n v="509"/>
    <n v="440"/>
    <n v="32"/>
    <n v="56"/>
    <n v="98"/>
    <n v="118"/>
    <n v="121"/>
    <n v="15"/>
    <n v="25"/>
    <n v="1"/>
    <n v="9"/>
    <n v="9"/>
    <n v="6"/>
    <n v="0"/>
    <n v="44"/>
  </r>
  <r>
    <x v="3"/>
    <x v="3"/>
    <x v="1"/>
    <x v="3"/>
    <x v="36"/>
    <x v="25"/>
    <n v="553"/>
    <n v="519"/>
    <n v="45"/>
    <n v="51"/>
    <n v="68"/>
    <n v="146"/>
    <n v="181"/>
    <n v="28"/>
    <n v="21"/>
    <n v="1"/>
    <n v="2"/>
    <n v="9"/>
    <n v="9"/>
    <n v="0"/>
    <n v="13"/>
  </r>
  <r>
    <x v="3"/>
    <x v="3"/>
    <x v="1"/>
    <x v="4"/>
    <x v="39"/>
    <x v="28"/>
    <n v="51"/>
    <n v="49"/>
    <n v="4"/>
    <n v="9"/>
    <n v="9"/>
    <n v="9"/>
    <n v="14"/>
    <n v="4"/>
    <n v="1"/>
    <n v="0"/>
    <n v="0"/>
    <n v="1"/>
    <n v="0"/>
    <n v="0"/>
    <n v="1"/>
  </r>
  <r>
    <x v="3"/>
    <x v="3"/>
    <x v="1"/>
    <x v="3"/>
    <x v="36"/>
    <x v="29"/>
    <n v="36"/>
    <n v="33"/>
    <n v="0"/>
    <n v="5"/>
    <n v="4"/>
    <n v="9"/>
    <n v="12"/>
    <n v="3"/>
    <n v="0"/>
    <n v="0"/>
    <n v="0"/>
    <n v="0"/>
    <n v="0"/>
    <n v="0"/>
    <n v="3"/>
  </r>
  <r>
    <x v="3"/>
    <x v="3"/>
    <x v="1"/>
    <x v="3"/>
    <x v="36"/>
    <x v="32"/>
    <n v="151"/>
    <n v="149"/>
    <n v="7"/>
    <n v="17"/>
    <n v="26"/>
    <n v="47"/>
    <n v="42"/>
    <n v="10"/>
    <n v="2"/>
    <n v="0"/>
    <n v="0"/>
    <n v="0"/>
    <n v="2"/>
    <n v="0"/>
    <n v="0"/>
  </r>
  <r>
    <x v="3"/>
    <x v="3"/>
    <x v="1"/>
    <x v="3"/>
    <x v="36"/>
    <x v="23"/>
    <n v="575"/>
    <n v="545"/>
    <n v="20"/>
    <n v="18"/>
    <n v="57"/>
    <n v="140"/>
    <n v="245"/>
    <n v="65"/>
    <n v="14"/>
    <n v="3"/>
    <n v="7"/>
    <n v="3"/>
    <n v="1"/>
    <n v="0"/>
    <n v="16"/>
  </r>
  <r>
    <x v="3"/>
    <x v="3"/>
    <x v="1"/>
    <x v="4"/>
    <x v="39"/>
    <x v="26"/>
    <n v="23"/>
    <n v="19"/>
    <n v="5"/>
    <n v="3"/>
    <n v="5"/>
    <n v="5"/>
    <n v="1"/>
    <n v="0"/>
    <n v="4"/>
    <n v="0"/>
    <n v="0"/>
    <n v="2"/>
    <n v="2"/>
    <n v="0"/>
    <n v="0"/>
  </r>
  <r>
    <x v="3"/>
    <x v="3"/>
    <x v="1"/>
    <x v="3"/>
    <x v="37"/>
    <x v="32"/>
    <n v="69"/>
    <n v="65"/>
    <n v="4"/>
    <n v="3"/>
    <n v="13"/>
    <n v="15"/>
    <n v="26"/>
    <n v="4"/>
    <n v="4"/>
    <n v="0"/>
    <n v="0"/>
    <n v="1"/>
    <n v="3"/>
    <n v="0"/>
    <n v="0"/>
  </r>
  <r>
    <x v="3"/>
    <x v="3"/>
    <x v="1"/>
    <x v="4"/>
    <x v="39"/>
    <x v="18"/>
    <n v="450"/>
    <n v="333"/>
    <n v="32"/>
    <n v="43"/>
    <n v="64"/>
    <n v="85"/>
    <n v="88"/>
    <n v="21"/>
    <n v="74"/>
    <n v="9"/>
    <n v="27"/>
    <n v="26"/>
    <n v="12"/>
    <n v="0"/>
    <n v="43"/>
  </r>
  <r>
    <x v="3"/>
    <x v="3"/>
    <x v="1"/>
    <x v="3"/>
    <x v="36"/>
    <x v="17"/>
    <n v="1156"/>
    <n v="1056"/>
    <n v="66"/>
    <n v="113"/>
    <n v="194"/>
    <n v="290"/>
    <n v="351"/>
    <n v="42"/>
    <n v="53"/>
    <n v="1"/>
    <n v="8"/>
    <n v="25"/>
    <n v="19"/>
    <n v="1"/>
    <n v="46"/>
  </r>
  <r>
    <x v="3"/>
    <x v="3"/>
    <x v="2"/>
    <x v="6"/>
    <x v="41"/>
    <x v="17"/>
    <n v="19"/>
    <n v="19"/>
    <n v="0"/>
    <n v="0"/>
    <n v="0"/>
    <n v="3"/>
    <n v="12"/>
    <n v="4"/>
    <n v="0"/>
    <n v="0"/>
    <n v="0"/>
    <n v="0"/>
    <n v="0"/>
    <n v="0"/>
    <n v="0"/>
  </r>
  <r>
    <x v="3"/>
    <x v="3"/>
    <x v="2"/>
    <x v="6"/>
    <x v="41"/>
    <x v="21"/>
    <n v="10"/>
    <n v="10"/>
    <n v="0"/>
    <n v="0"/>
    <n v="0"/>
    <n v="4"/>
    <n v="5"/>
    <n v="1"/>
    <n v="0"/>
    <n v="0"/>
    <n v="0"/>
    <n v="0"/>
    <n v="0"/>
    <n v="0"/>
    <n v="0"/>
  </r>
  <r>
    <x v="3"/>
    <x v="3"/>
    <x v="2"/>
    <x v="5"/>
    <x v="40"/>
    <x v="17"/>
    <n v="14"/>
    <n v="14"/>
    <n v="2"/>
    <n v="3"/>
    <n v="3"/>
    <n v="1"/>
    <n v="4"/>
    <n v="1"/>
    <n v="0"/>
    <n v="0"/>
    <n v="0"/>
    <n v="0"/>
    <n v="0"/>
    <n v="0"/>
    <n v="0"/>
  </r>
  <r>
    <x v="3"/>
    <x v="3"/>
    <x v="2"/>
    <x v="9"/>
    <x v="46"/>
    <x v="23"/>
    <n v="87"/>
    <n v="65"/>
    <n v="7"/>
    <n v="6"/>
    <n v="12"/>
    <n v="21"/>
    <n v="15"/>
    <n v="4"/>
    <n v="15"/>
    <n v="0"/>
    <n v="4"/>
    <n v="5"/>
    <n v="6"/>
    <n v="0"/>
    <n v="7"/>
  </r>
  <r>
    <x v="3"/>
    <x v="3"/>
    <x v="2"/>
    <x v="7"/>
    <x v="43"/>
    <x v="29"/>
    <n v="2"/>
    <n v="2"/>
    <n v="0"/>
    <n v="0"/>
    <n v="0"/>
    <n v="0"/>
    <n v="2"/>
    <n v="0"/>
    <n v="0"/>
    <n v="0"/>
    <n v="0"/>
    <n v="0"/>
    <n v="0"/>
    <n v="0"/>
    <n v="0"/>
  </r>
  <r>
    <x v="3"/>
    <x v="3"/>
    <x v="2"/>
    <x v="5"/>
    <x v="47"/>
    <x v="21"/>
    <n v="3"/>
    <n v="3"/>
    <n v="1"/>
    <n v="0"/>
    <n v="0"/>
    <n v="0"/>
    <n v="2"/>
    <n v="0"/>
    <n v="0"/>
    <n v="0"/>
    <n v="0"/>
    <n v="0"/>
    <n v="0"/>
    <n v="0"/>
    <n v="0"/>
  </r>
  <r>
    <x v="3"/>
    <x v="3"/>
    <x v="2"/>
    <x v="5"/>
    <x v="75"/>
    <x v="23"/>
    <n v="36"/>
    <n v="36"/>
    <n v="1"/>
    <n v="1"/>
    <n v="6"/>
    <n v="8"/>
    <n v="17"/>
    <n v="3"/>
    <n v="0"/>
    <n v="0"/>
    <n v="0"/>
    <n v="0"/>
    <n v="0"/>
    <n v="0"/>
    <n v="0"/>
  </r>
  <r>
    <x v="3"/>
    <x v="3"/>
    <x v="2"/>
    <x v="7"/>
    <x v="44"/>
    <x v="29"/>
    <n v="4"/>
    <n v="3"/>
    <n v="0"/>
    <n v="0"/>
    <n v="1"/>
    <n v="1"/>
    <n v="0"/>
    <n v="1"/>
    <n v="0"/>
    <n v="0"/>
    <n v="0"/>
    <n v="0"/>
    <n v="0"/>
    <n v="0"/>
    <n v="1"/>
  </r>
  <r>
    <x v="3"/>
    <x v="3"/>
    <x v="2"/>
    <x v="7"/>
    <x v="43"/>
    <x v="32"/>
    <n v="1"/>
    <n v="1"/>
    <n v="1"/>
    <n v="0"/>
    <n v="0"/>
    <n v="0"/>
    <n v="0"/>
    <n v="0"/>
    <n v="0"/>
    <n v="0"/>
    <n v="0"/>
    <n v="0"/>
    <n v="0"/>
    <n v="0"/>
    <n v="0"/>
  </r>
  <r>
    <x v="3"/>
    <x v="3"/>
    <x v="2"/>
    <x v="7"/>
    <x v="74"/>
    <x v="23"/>
    <n v="8"/>
    <n v="8"/>
    <n v="0"/>
    <n v="1"/>
    <n v="2"/>
    <n v="4"/>
    <n v="1"/>
    <n v="0"/>
    <n v="0"/>
    <n v="0"/>
    <n v="0"/>
    <n v="0"/>
    <n v="0"/>
    <n v="0"/>
    <n v="0"/>
  </r>
  <r>
    <x v="3"/>
    <x v="3"/>
    <x v="2"/>
    <x v="7"/>
    <x v="45"/>
    <x v="23"/>
    <n v="14"/>
    <n v="10"/>
    <n v="0"/>
    <n v="2"/>
    <n v="1"/>
    <n v="1"/>
    <n v="5"/>
    <n v="1"/>
    <n v="3"/>
    <n v="1"/>
    <n v="1"/>
    <n v="0"/>
    <n v="1"/>
    <n v="0"/>
    <n v="1"/>
  </r>
  <r>
    <x v="3"/>
    <x v="3"/>
    <x v="2"/>
    <x v="5"/>
    <x v="42"/>
    <x v="17"/>
    <n v="16"/>
    <n v="16"/>
    <n v="1"/>
    <n v="0"/>
    <n v="6"/>
    <n v="5"/>
    <n v="4"/>
    <n v="0"/>
    <n v="0"/>
    <n v="0"/>
    <n v="0"/>
    <n v="0"/>
    <n v="0"/>
    <n v="0"/>
    <n v="0"/>
  </r>
  <r>
    <x v="3"/>
    <x v="3"/>
    <x v="2"/>
    <x v="7"/>
    <x v="43"/>
    <x v="21"/>
    <n v="3"/>
    <n v="3"/>
    <n v="1"/>
    <n v="1"/>
    <n v="0"/>
    <n v="1"/>
    <n v="0"/>
    <n v="0"/>
    <n v="0"/>
    <n v="0"/>
    <n v="0"/>
    <n v="0"/>
    <n v="0"/>
    <n v="0"/>
    <n v="0"/>
  </r>
  <r>
    <x v="3"/>
    <x v="3"/>
    <x v="2"/>
    <x v="5"/>
    <x v="57"/>
    <x v="23"/>
    <n v="17"/>
    <n v="15"/>
    <n v="3"/>
    <n v="1"/>
    <n v="4"/>
    <n v="2"/>
    <n v="4"/>
    <n v="1"/>
    <n v="0"/>
    <n v="0"/>
    <n v="0"/>
    <n v="0"/>
    <n v="0"/>
    <n v="0"/>
    <n v="2"/>
  </r>
  <r>
    <x v="3"/>
    <x v="3"/>
    <x v="2"/>
    <x v="5"/>
    <x v="47"/>
    <x v="23"/>
    <n v="9"/>
    <n v="8"/>
    <n v="1"/>
    <n v="1"/>
    <n v="3"/>
    <n v="2"/>
    <n v="1"/>
    <n v="0"/>
    <n v="0"/>
    <n v="0"/>
    <n v="0"/>
    <n v="0"/>
    <n v="0"/>
    <n v="0"/>
    <n v="1"/>
  </r>
  <r>
    <x v="3"/>
    <x v="3"/>
    <x v="2"/>
    <x v="5"/>
    <x v="40"/>
    <x v="21"/>
    <n v="5"/>
    <n v="4"/>
    <n v="0"/>
    <n v="2"/>
    <n v="2"/>
    <n v="0"/>
    <n v="0"/>
    <n v="0"/>
    <n v="1"/>
    <n v="0"/>
    <n v="0"/>
    <n v="0"/>
    <n v="1"/>
    <n v="0"/>
    <n v="0"/>
  </r>
  <r>
    <x v="3"/>
    <x v="3"/>
    <x v="2"/>
    <x v="5"/>
    <x v="75"/>
    <x v="17"/>
    <n v="11"/>
    <n v="11"/>
    <n v="0"/>
    <n v="0"/>
    <n v="2"/>
    <n v="5"/>
    <n v="4"/>
    <n v="0"/>
    <n v="0"/>
    <n v="0"/>
    <n v="0"/>
    <n v="0"/>
    <n v="0"/>
    <n v="0"/>
    <n v="0"/>
  </r>
  <r>
    <x v="3"/>
    <x v="3"/>
    <x v="2"/>
    <x v="7"/>
    <x v="74"/>
    <x v="21"/>
    <n v="4"/>
    <n v="4"/>
    <n v="2"/>
    <n v="0"/>
    <n v="2"/>
    <n v="0"/>
    <n v="0"/>
    <n v="0"/>
    <n v="0"/>
    <n v="0"/>
    <n v="0"/>
    <n v="0"/>
    <n v="0"/>
    <n v="0"/>
    <n v="0"/>
  </r>
  <r>
    <x v="3"/>
    <x v="3"/>
    <x v="2"/>
    <x v="5"/>
    <x v="40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3"/>
    <x v="2"/>
    <x v="7"/>
    <x v="74"/>
    <x v="17"/>
    <n v="4"/>
    <n v="4"/>
    <n v="0"/>
    <n v="0"/>
    <n v="1"/>
    <n v="0"/>
    <n v="2"/>
    <n v="1"/>
    <n v="0"/>
    <n v="0"/>
    <n v="0"/>
    <n v="0"/>
    <n v="0"/>
    <n v="0"/>
    <n v="0"/>
  </r>
  <r>
    <x v="3"/>
    <x v="3"/>
    <x v="2"/>
    <x v="5"/>
    <x v="42"/>
    <x v="23"/>
    <n v="4"/>
    <n v="4"/>
    <n v="0"/>
    <n v="0"/>
    <n v="2"/>
    <n v="1"/>
    <n v="1"/>
    <n v="0"/>
    <n v="0"/>
    <n v="0"/>
    <n v="0"/>
    <n v="0"/>
    <n v="0"/>
    <n v="0"/>
    <n v="0"/>
  </r>
  <r>
    <x v="3"/>
    <x v="3"/>
    <x v="2"/>
    <x v="5"/>
    <x v="42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3"/>
    <x v="2"/>
    <x v="7"/>
    <x v="44"/>
    <x v="17"/>
    <n v="100"/>
    <n v="90"/>
    <n v="12"/>
    <n v="21"/>
    <n v="24"/>
    <n v="21"/>
    <n v="12"/>
    <n v="0"/>
    <n v="6"/>
    <n v="0"/>
    <n v="2"/>
    <n v="2"/>
    <n v="2"/>
    <n v="0"/>
    <n v="4"/>
  </r>
  <r>
    <x v="3"/>
    <x v="3"/>
    <x v="2"/>
    <x v="5"/>
    <x v="57"/>
    <x v="17"/>
    <n v="12"/>
    <n v="12"/>
    <n v="1"/>
    <n v="2"/>
    <n v="3"/>
    <n v="3"/>
    <n v="3"/>
    <n v="0"/>
    <n v="0"/>
    <n v="0"/>
    <n v="0"/>
    <n v="0"/>
    <n v="0"/>
    <n v="0"/>
    <n v="0"/>
  </r>
  <r>
    <x v="3"/>
    <x v="3"/>
    <x v="2"/>
    <x v="7"/>
    <x v="43"/>
    <x v="23"/>
    <n v="35"/>
    <n v="30"/>
    <n v="0"/>
    <n v="4"/>
    <n v="7"/>
    <n v="4"/>
    <n v="15"/>
    <n v="0"/>
    <n v="3"/>
    <n v="0"/>
    <n v="2"/>
    <n v="0"/>
    <n v="1"/>
    <n v="0"/>
    <n v="2"/>
  </r>
  <r>
    <x v="3"/>
    <x v="3"/>
    <x v="2"/>
    <x v="9"/>
    <x v="46"/>
    <x v="21"/>
    <n v="22"/>
    <n v="19"/>
    <n v="8"/>
    <n v="5"/>
    <n v="2"/>
    <n v="2"/>
    <n v="2"/>
    <n v="0"/>
    <n v="2"/>
    <n v="0"/>
    <n v="0"/>
    <n v="2"/>
    <n v="0"/>
    <n v="0"/>
    <n v="1"/>
  </r>
  <r>
    <x v="3"/>
    <x v="3"/>
    <x v="2"/>
    <x v="7"/>
    <x v="45"/>
    <x v="17"/>
    <n v="52"/>
    <n v="45"/>
    <n v="11"/>
    <n v="10"/>
    <n v="11"/>
    <n v="7"/>
    <n v="6"/>
    <n v="0"/>
    <n v="3"/>
    <n v="0"/>
    <n v="0"/>
    <n v="1"/>
    <n v="2"/>
    <n v="0"/>
    <n v="4"/>
  </r>
  <r>
    <x v="3"/>
    <x v="3"/>
    <x v="2"/>
    <x v="5"/>
    <x v="47"/>
    <x v="17"/>
    <n v="37"/>
    <n v="36"/>
    <n v="3"/>
    <n v="6"/>
    <n v="8"/>
    <n v="9"/>
    <n v="9"/>
    <n v="1"/>
    <n v="0"/>
    <n v="0"/>
    <n v="0"/>
    <n v="0"/>
    <n v="0"/>
    <n v="0"/>
    <n v="1"/>
  </r>
  <r>
    <x v="3"/>
    <x v="3"/>
    <x v="2"/>
    <x v="7"/>
    <x v="44"/>
    <x v="21"/>
    <n v="28"/>
    <n v="24"/>
    <n v="6"/>
    <n v="5"/>
    <n v="6"/>
    <n v="2"/>
    <n v="4"/>
    <n v="1"/>
    <n v="2"/>
    <n v="0"/>
    <n v="0"/>
    <n v="0"/>
    <n v="2"/>
    <n v="0"/>
    <n v="2"/>
  </r>
  <r>
    <x v="3"/>
    <x v="3"/>
    <x v="2"/>
    <x v="7"/>
    <x v="66"/>
    <x v="23"/>
    <n v="19"/>
    <n v="19"/>
    <n v="1"/>
    <n v="4"/>
    <n v="2"/>
    <n v="6"/>
    <n v="5"/>
    <n v="1"/>
    <n v="0"/>
    <n v="0"/>
    <n v="0"/>
    <n v="0"/>
    <n v="0"/>
    <n v="0"/>
    <n v="0"/>
  </r>
  <r>
    <x v="3"/>
    <x v="3"/>
    <x v="2"/>
    <x v="7"/>
    <x v="44"/>
    <x v="23"/>
    <n v="72"/>
    <n v="69"/>
    <n v="6"/>
    <n v="3"/>
    <n v="7"/>
    <n v="21"/>
    <n v="26"/>
    <n v="6"/>
    <n v="2"/>
    <n v="0"/>
    <n v="0"/>
    <n v="0"/>
    <n v="2"/>
    <n v="0"/>
    <n v="1"/>
  </r>
  <r>
    <x v="3"/>
    <x v="3"/>
    <x v="2"/>
    <x v="5"/>
    <x v="65"/>
    <x v="17"/>
    <n v="13"/>
    <n v="13"/>
    <n v="1"/>
    <n v="4"/>
    <n v="6"/>
    <n v="2"/>
    <n v="0"/>
    <n v="0"/>
    <n v="0"/>
    <n v="0"/>
    <n v="0"/>
    <n v="0"/>
    <n v="0"/>
    <n v="0"/>
    <n v="0"/>
  </r>
  <r>
    <x v="3"/>
    <x v="3"/>
    <x v="2"/>
    <x v="5"/>
    <x v="47"/>
    <x v="32"/>
    <n v="2"/>
    <n v="2"/>
    <n v="0"/>
    <n v="1"/>
    <n v="1"/>
    <n v="0"/>
    <n v="0"/>
    <n v="0"/>
    <n v="0"/>
    <n v="0"/>
    <n v="0"/>
    <n v="0"/>
    <n v="0"/>
    <n v="0"/>
    <n v="0"/>
  </r>
  <r>
    <x v="3"/>
    <x v="3"/>
    <x v="2"/>
    <x v="9"/>
    <x v="46"/>
    <x v="32"/>
    <n v="4"/>
    <n v="3"/>
    <n v="0"/>
    <n v="2"/>
    <n v="1"/>
    <n v="0"/>
    <n v="0"/>
    <n v="0"/>
    <n v="1"/>
    <n v="0"/>
    <n v="0"/>
    <n v="0"/>
    <n v="1"/>
    <n v="0"/>
    <n v="0"/>
  </r>
  <r>
    <x v="3"/>
    <x v="3"/>
    <x v="2"/>
    <x v="9"/>
    <x v="46"/>
    <x v="17"/>
    <n v="506"/>
    <n v="384"/>
    <n v="88"/>
    <n v="71"/>
    <n v="93"/>
    <n v="87"/>
    <n v="44"/>
    <n v="1"/>
    <n v="73"/>
    <n v="3"/>
    <n v="19"/>
    <n v="24"/>
    <n v="27"/>
    <n v="0"/>
    <n v="49"/>
  </r>
  <r>
    <x v="3"/>
    <x v="3"/>
    <x v="2"/>
    <x v="7"/>
    <x v="43"/>
    <x v="17"/>
    <n v="74"/>
    <n v="69"/>
    <n v="9"/>
    <n v="6"/>
    <n v="17"/>
    <n v="15"/>
    <n v="18"/>
    <n v="4"/>
    <n v="3"/>
    <n v="0"/>
    <n v="0"/>
    <n v="3"/>
    <n v="0"/>
    <n v="0"/>
    <n v="2"/>
  </r>
  <r>
    <x v="3"/>
    <x v="3"/>
    <x v="2"/>
    <x v="7"/>
    <x v="45"/>
    <x v="21"/>
    <n v="2"/>
    <n v="1"/>
    <n v="0"/>
    <n v="0"/>
    <n v="0"/>
    <n v="1"/>
    <n v="0"/>
    <n v="0"/>
    <n v="1"/>
    <n v="0"/>
    <n v="0"/>
    <n v="1"/>
    <n v="0"/>
    <n v="0"/>
    <n v="0"/>
  </r>
  <r>
    <x v="3"/>
    <x v="3"/>
    <x v="2"/>
    <x v="7"/>
    <x v="66"/>
    <x v="17"/>
    <n v="12"/>
    <n v="12"/>
    <n v="0"/>
    <n v="0"/>
    <n v="3"/>
    <n v="1"/>
    <n v="7"/>
    <n v="1"/>
    <n v="0"/>
    <n v="0"/>
    <n v="0"/>
    <n v="0"/>
    <n v="0"/>
    <n v="0"/>
    <n v="0"/>
  </r>
  <r>
    <x v="3"/>
    <x v="4"/>
    <x v="0"/>
    <x v="0"/>
    <x v="2"/>
    <x v="20"/>
    <n v="16"/>
    <n v="6"/>
    <n v="5"/>
    <n v="1"/>
    <n v="0"/>
    <n v="0"/>
    <n v="0"/>
    <n v="0"/>
    <n v="7"/>
    <n v="0"/>
    <n v="1"/>
    <n v="3"/>
    <n v="3"/>
    <n v="0"/>
    <n v="3"/>
  </r>
  <r>
    <x v="3"/>
    <x v="4"/>
    <x v="0"/>
    <x v="2"/>
    <x v="9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4"/>
    <x v="0"/>
    <x v="2"/>
    <x v="9"/>
    <x v="18"/>
    <n v="1"/>
    <n v="1"/>
    <n v="0"/>
    <n v="0"/>
    <n v="1"/>
    <n v="0"/>
    <n v="0"/>
    <n v="0"/>
    <n v="0"/>
    <n v="0"/>
    <n v="0"/>
    <n v="0"/>
    <n v="0"/>
    <n v="0"/>
    <n v="0"/>
  </r>
  <r>
    <x v="3"/>
    <x v="4"/>
    <x v="0"/>
    <x v="2"/>
    <x v="29"/>
    <x v="16"/>
    <n v="2"/>
    <n v="2"/>
    <n v="0"/>
    <n v="0"/>
    <n v="1"/>
    <n v="1"/>
    <n v="0"/>
    <n v="0"/>
    <n v="0"/>
    <n v="0"/>
    <n v="0"/>
    <n v="0"/>
    <n v="0"/>
    <n v="0"/>
    <n v="0"/>
  </r>
  <r>
    <x v="3"/>
    <x v="4"/>
    <x v="0"/>
    <x v="0"/>
    <x v="0"/>
    <x v="20"/>
    <n v="15"/>
    <n v="9"/>
    <n v="4"/>
    <n v="1"/>
    <n v="3"/>
    <n v="1"/>
    <n v="0"/>
    <n v="0"/>
    <n v="1"/>
    <n v="0"/>
    <n v="1"/>
    <n v="0"/>
    <n v="0"/>
    <n v="0"/>
    <n v="5"/>
  </r>
  <r>
    <x v="3"/>
    <x v="4"/>
    <x v="0"/>
    <x v="1"/>
    <x v="24"/>
    <x v="17"/>
    <n v="272"/>
    <n v="248"/>
    <n v="27"/>
    <n v="48"/>
    <n v="50"/>
    <n v="64"/>
    <n v="52"/>
    <n v="7"/>
    <n v="15"/>
    <n v="1"/>
    <n v="4"/>
    <n v="4"/>
    <n v="6"/>
    <n v="0"/>
    <n v="9"/>
  </r>
  <r>
    <x v="3"/>
    <x v="4"/>
    <x v="0"/>
    <x v="1"/>
    <x v="4"/>
    <x v="21"/>
    <n v="3"/>
    <n v="3"/>
    <n v="1"/>
    <n v="1"/>
    <n v="1"/>
    <n v="0"/>
    <n v="0"/>
    <n v="0"/>
    <n v="0"/>
    <n v="0"/>
    <n v="0"/>
    <n v="0"/>
    <n v="0"/>
    <n v="0"/>
    <n v="0"/>
  </r>
  <r>
    <x v="3"/>
    <x v="4"/>
    <x v="0"/>
    <x v="2"/>
    <x v="29"/>
    <x v="20"/>
    <n v="4"/>
    <n v="2"/>
    <n v="0"/>
    <n v="1"/>
    <n v="1"/>
    <n v="0"/>
    <n v="0"/>
    <n v="0"/>
    <n v="1"/>
    <n v="0"/>
    <n v="0"/>
    <n v="0"/>
    <n v="1"/>
    <n v="0"/>
    <n v="1"/>
  </r>
  <r>
    <x v="3"/>
    <x v="4"/>
    <x v="0"/>
    <x v="2"/>
    <x v="25"/>
    <x v="16"/>
    <n v="2"/>
    <n v="1"/>
    <n v="0"/>
    <n v="0"/>
    <n v="0"/>
    <n v="1"/>
    <n v="0"/>
    <n v="0"/>
    <n v="0"/>
    <n v="0"/>
    <n v="0"/>
    <n v="0"/>
    <n v="0"/>
    <n v="0"/>
    <n v="1"/>
  </r>
  <r>
    <x v="3"/>
    <x v="4"/>
    <x v="0"/>
    <x v="2"/>
    <x v="27"/>
    <x v="18"/>
    <n v="22"/>
    <n v="7"/>
    <n v="2"/>
    <n v="1"/>
    <n v="3"/>
    <n v="1"/>
    <n v="0"/>
    <n v="0"/>
    <n v="8"/>
    <n v="2"/>
    <n v="3"/>
    <n v="1"/>
    <n v="2"/>
    <n v="0"/>
    <n v="7"/>
  </r>
  <r>
    <x v="3"/>
    <x v="4"/>
    <x v="0"/>
    <x v="0"/>
    <x v="14"/>
    <x v="18"/>
    <n v="7"/>
    <n v="3"/>
    <n v="0"/>
    <n v="1"/>
    <n v="2"/>
    <n v="0"/>
    <n v="0"/>
    <n v="0"/>
    <n v="2"/>
    <n v="1"/>
    <n v="0"/>
    <n v="0"/>
    <n v="1"/>
    <n v="0"/>
    <n v="2"/>
  </r>
  <r>
    <x v="3"/>
    <x v="4"/>
    <x v="0"/>
    <x v="0"/>
    <x v="23"/>
    <x v="16"/>
    <n v="2"/>
    <n v="2"/>
    <n v="0"/>
    <n v="0"/>
    <n v="0"/>
    <n v="0"/>
    <n v="2"/>
    <n v="0"/>
    <n v="0"/>
    <n v="0"/>
    <n v="0"/>
    <n v="0"/>
    <n v="0"/>
    <n v="0"/>
    <n v="0"/>
  </r>
  <r>
    <x v="3"/>
    <x v="4"/>
    <x v="0"/>
    <x v="2"/>
    <x v="20"/>
    <x v="18"/>
    <n v="14"/>
    <n v="7"/>
    <n v="3"/>
    <n v="2"/>
    <n v="2"/>
    <n v="0"/>
    <n v="0"/>
    <n v="0"/>
    <n v="5"/>
    <n v="0"/>
    <n v="4"/>
    <n v="0"/>
    <n v="1"/>
    <n v="0"/>
    <n v="2"/>
  </r>
  <r>
    <x v="3"/>
    <x v="4"/>
    <x v="0"/>
    <x v="2"/>
    <x v="19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4"/>
    <x v="0"/>
    <x v="2"/>
    <x v="5"/>
    <x v="18"/>
    <n v="47"/>
    <n v="33"/>
    <n v="11"/>
    <n v="11"/>
    <n v="5"/>
    <n v="5"/>
    <n v="1"/>
    <n v="0"/>
    <n v="11"/>
    <n v="0"/>
    <n v="4"/>
    <n v="5"/>
    <n v="2"/>
    <n v="0"/>
    <n v="3"/>
  </r>
  <r>
    <x v="3"/>
    <x v="4"/>
    <x v="0"/>
    <x v="0"/>
    <x v="8"/>
    <x v="22"/>
    <n v="17"/>
    <n v="14"/>
    <n v="2"/>
    <n v="4"/>
    <n v="6"/>
    <n v="0"/>
    <n v="2"/>
    <n v="0"/>
    <n v="2"/>
    <n v="0"/>
    <n v="0"/>
    <n v="1"/>
    <n v="1"/>
    <n v="0"/>
    <n v="1"/>
  </r>
  <r>
    <x v="3"/>
    <x v="4"/>
    <x v="0"/>
    <x v="2"/>
    <x v="21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4"/>
    <x v="0"/>
    <x v="2"/>
    <x v="11"/>
    <x v="20"/>
    <n v="2"/>
    <n v="1"/>
    <n v="1"/>
    <n v="0"/>
    <n v="0"/>
    <n v="0"/>
    <n v="0"/>
    <n v="0"/>
    <n v="0"/>
    <n v="0"/>
    <n v="0"/>
    <n v="0"/>
    <n v="0"/>
    <n v="0"/>
    <n v="1"/>
  </r>
  <r>
    <x v="3"/>
    <x v="4"/>
    <x v="0"/>
    <x v="2"/>
    <x v="20"/>
    <x v="16"/>
    <n v="3"/>
    <n v="1"/>
    <n v="0"/>
    <n v="0"/>
    <n v="0"/>
    <n v="1"/>
    <n v="0"/>
    <n v="0"/>
    <n v="2"/>
    <n v="0"/>
    <n v="1"/>
    <n v="0"/>
    <n v="1"/>
    <n v="0"/>
    <n v="0"/>
  </r>
  <r>
    <x v="3"/>
    <x v="4"/>
    <x v="0"/>
    <x v="0"/>
    <x v="8"/>
    <x v="16"/>
    <n v="5"/>
    <n v="5"/>
    <n v="1"/>
    <n v="2"/>
    <n v="2"/>
    <n v="0"/>
    <n v="0"/>
    <n v="0"/>
    <n v="0"/>
    <n v="0"/>
    <n v="0"/>
    <n v="0"/>
    <n v="0"/>
    <n v="0"/>
    <n v="0"/>
  </r>
  <r>
    <x v="3"/>
    <x v="4"/>
    <x v="0"/>
    <x v="2"/>
    <x v="18"/>
    <x v="18"/>
    <n v="6"/>
    <n v="1"/>
    <n v="0"/>
    <n v="1"/>
    <n v="0"/>
    <n v="0"/>
    <n v="0"/>
    <n v="0"/>
    <n v="2"/>
    <n v="0"/>
    <n v="1"/>
    <n v="1"/>
    <n v="0"/>
    <n v="0"/>
    <n v="3"/>
  </r>
  <r>
    <x v="3"/>
    <x v="4"/>
    <x v="0"/>
    <x v="0"/>
    <x v="23"/>
    <x v="18"/>
    <n v="26"/>
    <n v="14"/>
    <n v="4"/>
    <n v="5"/>
    <n v="2"/>
    <n v="2"/>
    <n v="1"/>
    <n v="0"/>
    <n v="2"/>
    <n v="0"/>
    <n v="0"/>
    <n v="2"/>
    <n v="0"/>
    <n v="0"/>
    <n v="10"/>
  </r>
  <r>
    <x v="3"/>
    <x v="4"/>
    <x v="0"/>
    <x v="0"/>
    <x v="2"/>
    <x v="19"/>
    <n v="1"/>
    <n v="0"/>
    <n v="0"/>
    <n v="0"/>
    <n v="0"/>
    <n v="0"/>
    <n v="0"/>
    <n v="0"/>
    <n v="1"/>
    <n v="0"/>
    <n v="1"/>
    <n v="0"/>
    <n v="0"/>
    <n v="0"/>
    <n v="0"/>
  </r>
  <r>
    <x v="3"/>
    <x v="4"/>
    <x v="0"/>
    <x v="0"/>
    <x v="8"/>
    <x v="20"/>
    <n v="2"/>
    <n v="2"/>
    <n v="2"/>
    <n v="0"/>
    <n v="0"/>
    <n v="0"/>
    <n v="0"/>
    <n v="0"/>
    <n v="0"/>
    <n v="0"/>
    <n v="0"/>
    <n v="0"/>
    <n v="0"/>
    <n v="0"/>
    <n v="0"/>
  </r>
  <r>
    <x v="3"/>
    <x v="4"/>
    <x v="0"/>
    <x v="2"/>
    <x v="10"/>
    <x v="18"/>
    <n v="24"/>
    <n v="5"/>
    <n v="3"/>
    <n v="1"/>
    <n v="1"/>
    <n v="0"/>
    <n v="0"/>
    <n v="0"/>
    <n v="13"/>
    <n v="1"/>
    <n v="7"/>
    <n v="5"/>
    <n v="0"/>
    <n v="0"/>
    <n v="6"/>
  </r>
  <r>
    <x v="3"/>
    <x v="4"/>
    <x v="0"/>
    <x v="1"/>
    <x v="3"/>
    <x v="17"/>
    <n v="46"/>
    <n v="45"/>
    <n v="4"/>
    <n v="3"/>
    <n v="14"/>
    <n v="16"/>
    <n v="8"/>
    <n v="0"/>
    <n v="0"/>
    <n v="0"/>
    <n v="0"/>
    <n v="0"/>
    <n v="0"/>
    <n v="0"/>
    <n v="1"/>
  </r>
  <r>
    <x v="3"/>
    <x v="4"/>
    <x v="0"/>
    <x v="0"/>
    <x v="51"/>
    <x v="19"/>
    <n v="1"/>
    <n v="0"/>
    <n v="0"/>
    <n v="0"/>
    <n v="0"/>
    <n v="0"/>
    <n v="0"/>
    <n v="0"/>
    <n v="1"/>
    <n v="0"/>
    <n v="0"/>
    <n v="1"/>
    <n v="0"/>
    <n v="0"/>
    <n v="0"/>
  </r>
  <r>
    <x v="3"/>
    <x v="4"/>
    <x v="0"/>
    <x v="2"/>
    <x v="50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4"/>
    <x v="0"/>
    <x v="1"/>
    <x v="4"/>
    <x v="23"/>
    <n v="14"/>
    <n v="11"/>
    <n v="0"/>
    <n v="1"/>
    <n v="2"/>
    <n v="5"/>
    <n v="3"/>
    <n v="0"/>
    <n v="2"/>
    <n v="1"/>
    <n v="1"/>
    <n v="0"/>
    <n v="0"/>
    <n v="0"/>
    <n v="1"/>
  </r>
  <r>
    <x v="3"/>
    <x v="4"/>
    <x v="0"/>
    <x v="0"/>
    <x v="23"/>
    <x v="19"/>
    <n v="2"/>
    <n v="2"/>
    <n v="0"/>
    <n v="0"/>
    <n v="1"/>
    <n v="1"/>
    <n v="0"/>
    <n v="0"/>
    <n v="0"/>
    <n v="0"/>
    <n v="0"/>
    <n v="0"/>
    <n v="0"/>
    <n v="0"/>
    <n v="0"/>
  </r>
  <r>
    <x v="3"/>
    <x v="4"/>
    <x v="0"/>
    <x v="2"/>
    <x v="6"/>
    <x v="18"/>
    <n v="14"/>
    <n v="5"/>
    <n v="2"/>
    <n v="1"/>
    <n v="1"/>
    <n v="1"/>
    <n v="0"/>
    <n v="0"/>
    <n v="5"/>
    <n v="2"/>
    <n v="2"/>
    <n v="0"/>
    <n v="1"/>
    <n v="0"/>
    <n v="4"/>
  </r>
  <r>
    <x v="3"/>
    <x v="4"/>
    <x v="0"/>
    <x v="0"/>
    <x v="8"/>
    <x v="18"/>
    <n v="5"/>
    <n v="2"/>
    <n v="1"/>
    <n v="1"/>
    <n v="0"/>
    <n v="0"/>
    <n v="0"/>
    <n v="0"/>
    <n v="1"/>
    <n v="1"/>
    <n v="0"/>
    <n v="0"/>
    <n v="0"/>
    <n v="0"/>
    <n v="2"/>
  </r>
  <r>
    <x v="3"/>
    <x v="4"/>
    <x v="0"/>
    <x v="2"/>
    <x v="11"/>
    <x v="18"/>
    <n v="25"/>
    <n v="5"/>
    <n v="3"/>
    <n v="1"/>
    <n v="0"/>
    <n v="1"/>
    <n v="0"/>
    <n v="0"/>
    <n v="11"/>
    <n v="0"/>
    <n v="5"/>
    <n v="5"/>
    <n v="1"/>
    <n v="0"/>
    <n v="9"/>
  </r>
  <r>
    <x v="3"/>
    <x v="4"/>
    <x v="0"/>
    <x v="2"/>
    <x v="10"/>
    <x v="20"/>
    <n v="4"/>
    <n v="1"/>
    <n v="1"/>
    <n v="0"/>
    <n v="0"/>
    <n v="0"/>
    <n v="0"/>
    <n v="0"/>
    <n v="2"/>
    <n v="0"/>
    <n v="0"/>
    <n v="2"/>
    <n v="0"/>
    <n v="0"/>
    <n v="1"/>
  </r>
  <r>
    <x v="3"/>
    <x v="4"/>
    <x v="0"/>
    <x v="2"/>
    <x v="5"/>
    <x v="20"/>
    <n v="7"/>
    <n v="6"/>
    <n v="1"/>
    <n v="3"/>
    <n v="2"/>
    <n v="0"/>
    <n v="0"/>
    <n v="0"/>
    <n v="1"/>
    <n v="0"/>
    <n v="0"/>
    <n v="1"/>
    <n v="0"/>
    <n v="0"/>
    <n v="0"/>
  </r>
  <r>
    <x v="3"/>
    <x v="4"/>
    <x v="0"/>
    <x v="2"/>
    <x v="5"/>
    <x v="22"/>
    <n v="2"/>
    <n v="2"/>
    <n v="1"/>
    <n v="1"/>
    <n v="0"/>
    <n v="0"/>
    <n v="0"/>
    <n v="0"/>
    <n v="0"/>
    <n v="0"/>
    <n v="0"/>
    <n v="0"/>
    <n v="0"/>
    <n v="0"/>
    <n v="0"/>
  </r>
  <r>
    <x v="3"/>
    <x v="4"/>
    <x v="0"/>
    <x v="2"/>
    <x v="10"/>
    <x v="22"/>
    <n v="2"/>
    <n v="2"/>
    <n v="1"/>
    <n v="0"/>
    <n v="1"/>
    <n v="0"/>
    <n v="0"/>
    <n v="0"/>
    <n v="0"/>
    <n v="0"/>
    <n v="0"/>
    <n v="0"/>
    <n v="0"/>
    <n v="0"/>
    <n v="0"/>
  </r>
  <r>
    <x v="3"/>
    <x v="4"/>
    <x v="0"/>
    <x v="1"/>
    <x v="48"/>
    <x v="17"/>
    <n v="17"/>
    <n v="17"/>
    <n v="0"/>
    <n v="4"/>
    <n v="3"/>
    <n v="6"/>
    <n v="4"/>
    <n v="0"/>
    <n v="0"/>
    <n v="0"/>
    <n v="0"/>
    <n v="0"/>
    <n v="0"/>
    <n v="0"/>
    <n v="0"/>
  </r>
  <r>
    <x v="3"/>
    <x v="4"/>
    <x v="0"/>
    <x v="2"/>
    <x v="10"/>
    <x v="16"/>
    <n v="4"/>
    <n v="4"/>
    <n v="2"/>
    <n v="0"/>
    <n v="1"/>
    <n v="1"/>
    <n v="0"/>
    <n v="0"/>
    <n v="0"/>
    <n v="0"/>
    <n v="0"/>
    <n v="0"/>
    <n v="0"/>
    <n v="0"/>
    <n v="0"/>
  </r>
  <r>
    <x v="3"/>
    <x v="4"/>
    <x v="0"/>
    <x v="1"/>
    <x v="35"/>
    <x v="23"/>
    <n v="21"/>
    <n v="18"/>
    <n v="2"/>
    <n v="1"/>
    <n v="4"/>
    <n v="9"/>
    <n v="1"/>
    <n v="1"/>
    <n v="3"/>
    <n v="0"/>
    <n v="0"/>
    <n v="2"/>
    <n v="1"/>
    <n v="0"/>
    <n v="0"/>
  </r>
  <r>
    <x v="3"/>
    <x v="4"/>
    <x v="0"/>
    <x v="2"/>
    <x v="54"/>
    <x v="18"/>
    <n v="2"/>
    <n v="0"/>
    <n v="0"/>
    <n v="0"/>
    <n v="0"/>
    <n v="0"/>
    <n v="0"/>
    <n v="0"/>
    <n v="1"/>
    <n v="0"/>
    <n v="1"/>
    <n v="0"/>
    <n v="0"/>
    <n v="0"/>
    <n v="1"/>
  </r>
  <r>
    <x v="3"/>
    <x v="4"/>
    <x v="0"/>
    <x v="2"/>
    <x v="6"/>
    <x v="19"/>
    <n v="1"/>
    <n v="1"/>
    <n v="0"/>
    <n v="1"/>
    <n v="0"/>
    <n v="0"/>
    <n v="0"/>
    <n v="0"/>
    <n v="0"/>
    <n v="0"/>
    <n v="0"/>
    <n v="0"/>
    <n v="0"/>
    <n v="0"/>
    <n v="0"/>
  </r>
  <r>
    <x v="3"/>
    <x v="4"/>
    <x v="0"/>
    <x v="1"/>
    <x v="3"/>
    <x v="23"/>
    <n v="2"/>
    <n v="2"/>
    <n v="0"/>
    <n v="0"/>
    <n v="0"/>
    <n v="2"/>
    <n v="0"/>
    <n v="0"/>
    <n v="0"/>
    <n v="0"/>
    <n v="0"/>
    <n v="0"/>
    <n v="0"/>
    <n v="0"/>
    <n v="0"/>
  </r>
  <r>
    <x v="3"/>
    <x v="4"/>
    <x v="0"/>
    <x v="1"/>
    <x v="4"/>
    <x v="17"/>
    <n v="36"/>
    <n v="31"/>
    <n v="7"/>
    <n v="3"/>
    <n v="8"/>
    <n v="8"/>
    <n v="4"/>
    <n v="1"/>
    <n v="3"/>
    <n v="0"/>
    <n v="2"/>
    <n v="1"/>
    <n v="0"/>
    <n v="0"/>
    <n v="2"/>
  </r>
  <r>
    <x v="3"/>
    <x v="4"/>
    <x v="0"/>
    <x v="0"/>
    <x v="8"/>
    <x v="19"/>
    <n v="55"/>
    <n v="41"/>
    <n v="9"/>
    <n v="9"/>
    <n v="15"/>
    <n v="5"/>
    <n v="3"/>
    <n v="0"/>
    <n v="8"/>
    <n v="0"/>
    <n v="1"/>
    <n v="3"/>
    <n v="4"/>
    <n v="0"/>
    <n v="6"/>
  </r>
  <r>
    <x v="3"/>
    <x v="4"/>
    <x v="0"/>
    <x v="0"/>
    <x v="16"/>
    <x v="19"/>
    <n v="6"/>
    <n v="1"/>
    <n v="1"/>
    <n v="0"/>
    <n v="0"/>
    <n v="0"/>
    <n v="0"/>
    <n v="0"/>
    <n v="1"/>
    <n v="0"/>
    <n v="0"/>
    <n v="0"/>
    <n v="1"/>
    <n v="0"/>
    <n v="4"/>
  </r>
  <r>
    <x v="3"/>
    <x v="4"/>
    <x v="0"/>
    <x v="0"/>
    <x v="23"/>
    <x v="20"/>
    <n v="1"/>
    <n v="1"/>
    <n v="0"/>
    <n v="0"/>
    <n v="1"/>
    <n v="0"/>
    <n v="0"/>
    <n v="0"/>
    <n v="0"/>
    <n v="0"/>
    <n v="0"/>
    <n v="0"/>
    <n v="0"/>
    <n v="0"/>
    <n v="0"/>
  </r>
  <r>
    <x v="3"/>
    <x v="4"/>
    <x v="0"/>
    <x v="1"/>
    <x v="48"/>
    <x v="23"/>
    <n v="6"/>
    <n v="5"/>
    <n v="0"/>
    <n v="0"/>
    <n v="3"/>
    <n v="1"/>
    <n v="1"/>
    <n v="0"/>
    <n v="0"/>
    <n v="0"/>
    <n v="0"/>
    <n v="0"/>
    <n v="0"/>
    <n v="0"/>
    <n v="1"/>
  </r>
  <r>
    <x v="3"/>
    <x v="4"/>
    <x v="0"/>
    <x v="1"/>
    <x v="22"/>
    <x v="17"/>
    <n v="26"/>
    <n v="25"/>
    <n v="3"/>
    <n v="3"/>
    <n v="8"/>
    <n v="6"/>
    <n v="5"/>
    <n v="0"/>
    <n v="0"/>
    <n v="0"/>
    <n v="0"/>
    <n v="0"/>
    <n v="0"/>
    <n v="0"/>
    <n v="1"/>
  </r>
  <r>
    <x v="3"/>
    <x v="4"/>
    <x v="0"/>
    <x v="1"/>
    <x v="24"/>
    <x v="23"/>
    <n v="51"/>
    <n v="46"/>
    <n v="0"/>
    <n v="6"/>
    <n v="5"/>
    <n v="16"/>
    <n v="17"/>
    <n v="2"/>
    <n v="5"/>
    <n v="0"/>
    <n v="1"/>
    <n v="3"/>
    <n v="1"/>
    <n v="0"/>
    <n v="0"/>
  </r>
  <r>
    <x v="3"/>
    <x v="4"/>
    <x v="0"/>
    <x v="2"/>
    <x v="31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4"/>
    <x v="0"/>
    <x v="2"/>
    <x v="30"/>
    <x v="18"/>
    <n v="17"/>
    <n v="5"/>
    <n v="2"/>
    <n v="0"/>
    <n v="2"/>
    <n v="1"/>
    <n v="0"/>
    <n v="0"/>
    <n v="7"/>
    <n v="2"/>
    <n v="0"/>
    <n v="2"/>
    <n v="3"/>
    <n v="0"/>
    <n v="5"/>
  </r>
  <r>
    <x v="3"/>
    <x v="4"/>
    <x v="0"/>
    <x v="1"/>
    <x v="4"/>
    <x v="32"/>
    <n v="2"/>
    <n v="0"/>
    <n v="0"/>
    <n v="0"/>
    <n v="0"/>
    <n v="0"/>
    <n v="0"/>
    <n v="0"/>
    <n v="2"/>
    <n v="0"/>
    <n v="0"/>
    <n v="2"/>
    <n v="0"/>
    <n v="0"/>
    <n v="0"/>
  </r>
  <r>
    <x v="3"/>
    <x v="4"/>
    <x v="0"/>
    <x v="2"/>
    <x v="20"/>
    <x v="20"/>
    <n v="11"/>
    <n v="6"/>
    <n v="4"/>
    <n v="0"/>
    <n v="0"/>
    <n v="2"/>
    <n v="0"/>
    <n v="0"/>
    <n v="4"/>
    <n v="0"/>
    <n v="3"/>
    <n v="0"/>
    <n v="1"/>
    <n v="0"/>
    <n v="1"/>
  </r>
  <r>
    <x v="3"/>
    <x v="4"/>
    <x v="0"/>
    <x v="0"/>
    <x v="14"/>
    <x v="19"/>
    <n v="1"/>
    <n v="1"/>
    <n v="0"/>
    <n v="1"/>
    <n v="0"/>
    <n v="0"/>
    <n v="0"/>
    <n v="0"/>
    <n v="0"/>
    <n v="0"/>
    <n v="0"/>
    <n v="0"/>
    <n v="0"/>
    <n v="0"/>
    <n v="0"/>
  </r>
  <r>
    <x v="3"/>
    <x v="4"/>
    <x v="0"/>
    <x v="1"/>
    <x v="26"/>
    <x v="17"/>
    <n v="59"/>
    <n v="48"/>
    <n v="14"/>
    <n v="9"/>
    <n v="11"/>
    <n v="10"/>
    <n v="4"/>
    <n v="0"/>
    <n v="5"/>
    <n v="0"/>
    <n v="0"/>
    <n v="4"/>
    <n v="1"/>
    <n v="0"/>
    <n v="6"/>
  </r>
  <r>
    <x v="3"/>
    <x v="4"/>
    <x v="0"/>
    <x v="2"/>
    <x v="6"/>
    <x v="16"/>
    <n v="3"/>
    <n v="0"/>
    <n v="0"/>
    <n v="0"/>
    <n v="0"/>
    <n v="0"/>
    <n v="0"/>
    <n v="0"/>
    <n v="1"/>
    <n v="0"/>
    <n v="0"/>
    <n v="0"/>
    <n v="1"/>
    <n v="0"/>
    <n v="2"/>
  </r>
  <r>
    <x v="3"/>
    <x v="4"/>
    <x v="0"/>
    <x v="2"/>
    <x v="56"/>
    <x v="18"/>
    <n v="17"/>
    <n v="15"/>
    <n v="6"/>
    <n v="2"/>
    <n v="3"/>
    <n v="4"/>
    <n v="0"/>
    <n v="0"/>
    <n v="2"/>
    <n v="1"/>
    <n v="0"/>
    <n v="0"/>
    <n v="1"/>
    <n v="0"/>
    <n v="0"/>
  </r>
  <r>
    <x v="3"/>
    <x v="4"/>
    <x v="0"/>
    <x v="2"/>
    <x v="18"/>
    <x v="20"/>
    <n v="3"/>
    <n v="1"/>
    <n v="0"/>
    <n v="1"/>
    <n v="0"/>
    <n v="0"/>
    <n v="0"/>
    <n v="0"/>
    <n v="1"/>
    <n v="0"/>
    <n v="0"/>
    <n v="1"/>
    <n v="0"/>
    <n v="0"/>
    <n v="1"/>
  </r>
  <r>
    <x v="3"/>
    <x v="4"/>
    <x v="0"/>
    <x v="2"/>
    <x v="56"/>
    <x v="20"/>
    <n v="6"/>
    <n v="6"/>
    <n v="1"/>
    <n v="3"/>
    <n v="1"/>
    <n v="1"/>
    <n v="0"/>
    <n v="0"/>
    <n v="0"/>
    <n v="0"/>
    <n v="0"/>
    <n v="0"/>
    <n v="0"/>
    <n v="0"/>
    <n v="0"/>
  </r>
  <r>
    <x v="3"/>
    <x v="4"/>
    <x v="0"/>
    <x v="2"/>
    <x v="11"/>
    <x v="16"/>
    <n v="11"/>
    <n v="2"/>
    <n v="1"/>
    <n v="1"/>
    <n v="0"/>
    <n v="0"/>
    <n v="0"/>
    <n v="0"/>
    <n v="0"/>
    <n v="0"/>
    <n v="0"/>
    <n v="0"/>
    <n v="0"/>
    <n v="0"/>
    <n v="9"/>
  </r>
  <r>
    <x v="3"/>
    <x v="4"/>
    <x v="0"/>
    <x v="1"/>
    <x v="35"/>
    <x v="17"/>
    <n v="71"/>
    <n v="52"/>
    <n v="9"/>
    <n v="13"/>
    <n v="8"/>
    <n v="14"/>
    <n v="8"/>
    <n v="0"/>
    <n v="7"/>
    <n v="1"/>
    <n v="0"/>
    <n v="2"/>
    <n v="4"/>
    <n v="0"/>
    <n v="12"/>
  </r>
  <r>
    <x v="3"/>
    <x v="4"/>
    <x v="0"/>
    <x v="2"/>
    <x v="25"/>
    <x v="18"/>
    <n v="27"/>
    <n v="7"/>
    <n v="3"/>
    <n v="1"/>
    <n v="2"/>
    <n v="1"/>
    <n v="0"/>
    <n v="0"/>
    <n v="13"/>
    <n v="5"/>
    <n v="2"/>
    <n v="5"/>
    <n v="1"/>
    <n v="0"/>
    <n v="7"/>
  </r>
  <r>
    <x v="3"/>
    <x v="4"/>
    <x v="0"/>
    <x v="2"/>
    <x v="5"/>
    <x v="16"/>
    <n v="14"/>
    <n v="10"/>
    <n v="0"/>
    <n v="2"/>
    <n v="5"/>
    <n v="2"/>
    <n v="1"/>
    <n v="0"/>
    <n v="4"/>
    <n v="0"/>
    <n v="1"/>
    <n v="2"/>
    <n v="1"/>
    <n v="0"/>
    <n v="0"/>
  </r>
  <r>
    <x v="3"/>
    <x v="4"/>
    <x v="0"/>
    <x v="2"/>
    <x v="29"/>
    <x v="18"/>
    <n v="9"/>
    <n v="4"/>
    <n v="1"/>
    <n v="1"/>
    <n v="2"/>
    <n v="0"/>
    <n v="0"/>
    <n v="0"/>
    <n v="4"/>
    <n v="0"/>
    <n v="1"/>
    <n v="2"/>
    <n v="1"/>
    <n v="0"/>
    <n v="1"/>
  </r>
  <r>
    <x v="3"/>
    <x v="4"/>
    <x v="0"/>
    <x v="1"/>
    <x v="72"/>
    <x v="17"/>
    <n v="1"/>
    <n v="0"/>
    <n v="0"/>
    <n v="0"/>
    <n v="0"/>
    <n v="0"/>
    <n v="0"/>
    <n v="0"/>
    <n v="0"/>
    <n v="0"/>
    <n v="0"/>
    <n v="0"/>
    <n v="0"/>
    <n v="0"/>
    <n v="1"/>
  </r>
  <r>
    <x v="3"/>
    <x v="4"/>
    <x v="0"/>
    <x v="1"/>
    <x v="26"/>
    <x v="23"/>
    <n v="6"/>
    <n v="6"/>
    <n v="0"/>
    <n v="0"/>
    <n v="3"/>
    <n v="2"/>
    <n v="0"/>
    <n v="1"/>
    <n v="0"/>
    <n v="0"/>
    <n v="0"/>
    <n v="0"/>
    <n v="0"/>
    <n v="0"/>
    <n v="0"/>
  </r>
  <r>
    <x v="3"/>
    <x v="4"/>
    <x v="0"/>
    <x v="0"/>
    <x v="76"/>
    <x v="19"/>
    <n v="10"/>
    <n v="7"/>
    <n v="2"/>
    <n v="2"/>
    <n v="3"/>
    <n v="0"/>
    <n v="0"/>
    <n v="0"/>
    <n v="2"/>
    <n v="0"/>
    <n v="0"/>
    <n v="0"/>
    <n v="2"/>
    <n v="0"/>
    <n v="1"/>
  </r>
  <r>
    <x v="3"/>
    <x v="4"/>
    <x v="1"/>
    <x v="4"/>
    <x v="38"/>
    <x v="18"/>
    <n v="15"/>
    <n v="14"/>
    <n v="2"/>
    <n v="0"/>
    <n v="1"/>
    <n v="4"/>
    <n v="6"/>
    <n v="1"/>
    <n v="1"/>
    <n v="0"/>
    <n v="0"/>
    <n v="0"/>
    <n v="1"/>
    <n v="0"/>
    <n v="0"/>
  </r>
  <r>
    <x v="3"/>
    <x v="4"/>
    <x v="1"/>
    <x v="3"/>
    <x v="37"/>
    <x v="23"/>
    <n v="223"/>
    <n v="208"/>
    <n v="6"/>
    <n v="6"/>
    <n v="27"/>
    <n v="37"/>
    <n v="103"/>
    <n v="29"/>
    <n v="11"/>
    <n v="1"/>
    <n v="4"/>
    <n v="2"/>
    <n v="4"/>
    <n v="0"/>
    <n v="4"/>
  </r>
  <r>
    <x v="3"/>
    <x v="4"/>
    <x v="1"/>
    <x v="3"/>
    <x v="37"/>
    <x v="29"/>
    <n v="6"/>
    <n v="5"/>
    <n v="0"/>
    <n v="0"/>
    <n v="0"/>
    <n v="1"/>
    <n v="3"/>
    <n v="1"/>
    <n v="0"/>
    <n v="0"/>
    <n v="0"/>
    <n v="0"/>
    <n v="0"/>
    <n v="0"/>
    <n v="1"/>
  </r>
  <r>
    <x v="3"/>
    <x v="4"/>
    <x v="1"/>
    <x v="3"/>
    <x v="37"/>
    <x v="32"/>
    <n v="6"/>
    <n v="6"/>
    <n v="0"/>
    <n v="1"/>
    <n v="0"/>
    <n v="3"/>
    <n v="2"/>
    <n v="0"/>
    <n v="0"/>
    <n v="0"/>
    <n v="0"/>
    <n v="0"/>
    <n v="0"/>
    <n v="0"/>
    <n v="0"/>
  </r>
  <r>
    <x v="3"/>
    <x v="4"/>
    <x v="1"/>
    <x v="4"/>
    <x v="38"/>
    <x v="31"/>
    <n v="18"/>
    <n v="18"/>
    <n v="5"/>
    <n v="2"/>
    <n v="4"/>
    <n v="5"/>
    <n v="2"/>
    <n v="0"/>
    <n v="0"/>
    <n v="0"/>
    <n v="0"/>
    <n v="0"/>
    <n v="0"/>
    <n v="0"/>
    <n v="0"/>
  </r>
  <r>
    <x v="3"/>
    <x v="4"/>
    <x v="1"/>
    <x v="3"/>
    <x v="37"/>
    <x v="17"/>
    <n v="227"/>
    <n v="212"/>
    <n v="14"/>
    <n v="19"/>
    <n v="31"/>
    <n v="76"/>
    <n v="62"/>
    <n v="10"/>
    <n v="4"/>
    <n v="0"/>
    <n v="1"/>
    <n v="3"/>
    <n v="0"/>
    <n v="0"/>
    <n v="11"/>
  </r>
  <r>
    <x v="3"/>
    <x v="4"/>
    <x v="1"/>
    <x v="4"/>
    <x v="39"/>
    <x v="18"/>
    <n v="29"/>
    <n v="27"/>
    <n v="5"/>
    <n v="3"/>
    <n v="4"/>
    <n v="6"/>
    <n v="7"/>
    <n v="2"/>
    <n v="2"/>
    <n v="0"/>
    <n v="1"/>
    <n v="0"/>
    <n v="1"/>
    <n v="0"/>
    <n v="0"/>
  </r>
  <r>
    <x v="3"/>
    <x v="4"/>
    <x v="1"/>
    <x v="4"/>
    <x v="39"/>
    <x v="19"/>
    <n v="174"/>
    <n v="167"/>
    <n v="7"/>
    <n v="15"/>
    <n v="19"/>
    <n v="32"/>
    <n v="81"/>
    <n v="13"/>
    <n v="3"/>
    <n v="0"/>
    <n v="0"/>
    <n v="2"/>
    <n v="1"/>
    <n v="0"/>
    <n v="4"/>
  </r>
  <r>
    <x v="3"/>
    <x v="4"/>
    <x v="1"/>
    <x v="3"/>
    <x v="36"/>
    <x v="25"/>
    <n v="146"/>
    <n v="127"/>
    <n v="9"/>
    <n v="14"/>
    <n v="20"/>
    <n v="39"/>
    <n v="33"/>
    <n v="12"/>
    <n v="12"/>
    <n v="0"/>
    <n v="3"/>
    <n v="4"/>
    <n v="5"/>
    <n v="0"/>
    <n v="7"/>
  </r>
  <r>
    <x v="3"/>
    <x v="4"/>
    <x v="1"/>
    <x v="3"/>
    <x v="36"/>
    <x v="17"/>
    <n v="193"/>
    <n v="180"/>
    <n v="10"/>
    <n v="9"/>
    <n v="26"/>
    <n v="56"/>
    <n v="68"/>
    <n v="11"/>
    <n v="7"/>
    <n v="0"/>
    <n v="2"/>
    <n v="0"/>
    <n v="5"/>
    <n v="0"/>
    <n v="6"/>
  </r>
  <r>
    <x v="3"/>
    <x v="4"/>
    <x v="1"/>
    <x v="3"/>
    <x v="37"/>
    <x v="25"/>
    <n v="83"/>
    <n v="77"/>
    <n v="10"/>
    <n v="10"/>
    <n v="18"/>
    <n v="16"/>
    <n v="16"/>
    <n v="7"/>
    <n v="4"/>
    <n v="0"/>
    <n v="1"/>
    <n v="1"/>
    <n v="2"/>
    <n v="0"/>
    <n v="2"/>
  </r>
  <r>
    <x v="3"/>
    <x v="4"/>
    <x v="1"/>
    <x v="4"/>
    <x v="39"/>
    <x v="27"/>
    <n v="222"/>
    <n v="213"/>
    <n v="14"/>
    <n v="19"/>
    <n v="36"/>
    <n v="52"/>
    <n v="73"/>
    <n v="19"/>
    <n v="9"/>
    <n v="0"/>
    <n v="1"/>
    <n v="3"/>
    <n v="5"/>
    <n v="0"/>
    <n v="0"/>
  </r>
  <r>
    <x v="3"/>
    <x v="4"/>
    <x v="1"/>
    <x v="3"/>
    <x v="37"/>
    <x v="21"/>
    <n v="35"/>
    <n v="35"/>
    <n v="1"/>
    <n v="3"/>
    <n v="2"/>
    <n v="7"/>
    <n v="20"/>
    <n v="2"/>
    <n v="0"/>
    <n v="0"/>
    <n v="0"/>
    <n v="0"/>
    <n v="0"/>
    <n v="0"/>
    <n v="0"/>
  </r>
  <r>
    <x v="3"/>
    <x v="4"/>
    <x v="1"/>
    <x v="3"/>
    <x v="36"/>
    <x v="29"/>
    <n v="2"/>
    <n v="2"/>
    <n v="0"/>
    <n v="0"/>
    <n v="0"/>
    <n v="0"/>
    <n v="2"/>
    <n v="0"/>
    <n v="0"/>
    <n v="0"/>
    <n v="0"/>
    <n v="0"/>
    <n v="0"/>
    <n v="0"/>
    <n v="0"/>
  </r>
  <r>
    <x v="3"/>
    <x v="4"/>
    <x v="1"/>
    <x v="4"/>
    <x v="39"/>
    <x v="28"/>
    <n v="20"/>
    <n v="20"/>
    <n v="1"/>
    <n v="8"/>
    <n v="6"/>
    <n v="3"/>
    <n v="1"/>
    <n v="1"/>
    <n v="0"/>
    <n v="0"/>
    <n v="0"/>
    <n v="0"/>
    <n v="0"/>
    <n v="0"/>
    <n v="0"/>
  </r>
  <r>
    <x v="3"/>
    <x v="4"/>
    <x v="1"/>
    <x v="3"/>
    <x v="36"/>
    <x v="21"/>
    <n v="10"/>
    <n v="9"/>
    <n v="0"/>
    <n v="0"/>
    <n v="1"/>
    <n v="3"/>
    <n v="5"/>
    <n v="0"/>
    <n v="0"/>
    <n v="0"/>
    <n v="0"/>
    <n v="0"/>
    <n v="0"/>
    <n v="0"/>
    <n v="1"/>
  </r>
  <r>
    <x v="3"/>
    <x v="4"/>
    <x v="1"/>
    <x v="4"/>
    <x v="38"/>
    <x v="19"/>
    <n v="335"/>
    <n v="326"/>
    <n v="10"/>
    <n v="27"/>
    <n v="53"/>
    <n v="73"/>
    <n v="149"/>
    <n v="14"/>
    <n v="4"/>
    <n v="0"/>
    <n v="0"/>
    <n v="3"/>
    <n v="1"/>
    <n v="0"/>
    <n v="5"/>
  </r>
  <r>
    <x v="3"/>
    <x v="4"/>
    <x v="1"/>
    <x v="3"/>
    <x v="36"/>
    <x v="23"/>
    <n v="189"/>
    <n v="165"/>
    <n v="9"/>
    <n v="10"/>
    <n v="16"/>
    <n v="39"/>
    <n v="73"/>
    <n v="18"/>
    <n v="21"/>
    <n v="4"/>
    <n v="4"/>
    <n v="4"/>
    <n v="9"/>
    <n v="0"/>
    <n v="3"/>
  </r>
  <r>
    <x v="3"/>
    <x v="4"/>
    <x v="1"/>
    <x v="4"/>
    <x v="39"/>
    <x v="30"/>
    <n v="214"/>
    <n v="202"/>
    <n v="26"/>
    <n v="29"/>
    <n v="27"/>
    <n v="44"/>
    <n v="61"/>
    <n v="15"/>
    <n v="11"/>
    <n v="0"/>
    <n v="3"/>
    <n v="3"/>
    <n v="5"/>
    <n v="0"/>
    <n v="1"/>
  </r>
  <r>
    <x v="3"/>
    <x v="4"/>
    <x v="1"/>
    <x v="4"/>
    <x v="38"/>
    <x v="24"/>
    <n v="82"/>
    <n v="80"/>
    <n v="6"/>
    <n v="2"/>
    <n v="6"/>
    <n v="13"/>
    <n v="47"/>
    <n v="6"/>
    <n v="2"/>
    <n v="0"/>
    <n v="0"/>
    <n v="0"/>
    <n v="2"/>
    <n v="0"/>
    <n v="0"/>
  </r>
  <r>
    <x v="3"/>
    <x v="4"/>
    <x v="1"/>
    <x v="3"/>
    <x v="36"/>
    <x v="32"/>
    <n v="7"/>
    <n v="7"/>
    <n v="1"/>
    <n v="0"/>
    <n v="4"/>
    <n v="0"/>
    <n v="1"/>
    <n v="1"/>
    <n v="0"/>
    <n v="0"/>
    <n v="0"/>
    <n v="0"/>
    <n v="0"/>
    <n v="0"/>
    <n v="0"/>
  </r>
  <r>
    <x v="3"/>
    <x v="4"/>
    <x v="1"/>
    <x v="4"/>
    <x v="38"/>
    <x v="27"/>
    <n v="53"/>
    <n v="51"/>
    <n v="5"/>
    <n v="7"/>
    <n v="12"/>
    <n v="16"/>
    <n v="11"/>
    <n v="0"/>
    <n v="2"/>
    <n v="0"/>
    <n v="0"/>
    <n v="0"/>
    <n v="2"/>
    <n v="0"/>
    <n v="0"/>
  </r>
  <r>
    <x v="3"/>
    <x v="4"/>
    <x v="1"/>
    <x v="4"/>
    <x v="38"/>
    <x v="28"/>
    <n v="16"/>
    <n v="15"/>
    <n v="1"/>
    <n v="2"/>
    <n v="4"/>
    <n v="1"/>
    <n v="6"/>
    <n v="1"/>
    <n v="1"/>
    <n v="0"/>
    <n v="1"/>
    <n v="0"/>
    <n v="0"/>
    <n v="0"/>
    <n v="0"/>
  </r>
  <r>
    <x v="3"/>
    <x v="4"/>
    <x v="1"/>
    <x v="4"/>
    <x v="39"/>
    <x v="24"/>
    <n v="51"/>
    <n v="50"/>
    <n v="2"/>
    <n v="0"/>
    <n v="4"/>
    <n v="9"/>
    <n v="27"/>
    <n v="8"/>
    <n v="1"/>
    <n v="0"/>
    <n v="0"/>
    <n v="0"/>
    <n v="1"/>
    <n v="0"/>
    <n v="0"/>
  </r>
  <r>
    <x v="3"/>
    <x v="4"/>
    <x v="2"/>
    <x v="7"/>
    <x v="45"/>
    <x v="23"/>
    <n v="8"/>
    <n v="8"/>
    <n v="0"/>
    <n v="1"/>
    <n v="0"/>
    <n v="2"/>
    <n v="3"/>
    <n v="2"/>
    <n v="0"/>
    <n v="0"/>
    <n v="0"/>
    <n v="0"/>
    <n v="0"/>
    <n v="0"/>
    <n v="0"/>
  </r>
  <r>
    <x v="3"/>
    <x v="4"/>
    <x v="2"/>
    <x v="6"/>
    <x v="41"/>
    <x v="17"/>
    <n v="25"/>
    <n v="25"/>
    <n v="1"/>
    <n v="0"/>
    <n v="8"/>
    <n v="9"/>
    <n v="6"/>
    <n v="1"/>
    <n v="0"/>
    <n v="0"/>
    <n v="0"/>
    <n v="0"/>
    <n v="0"/>
    <n v="0"/>
    <n v="0"/>
  </r>
  <r>
    <x v="3"/>
    <x v="4"/>
    <x v="2"/>
    <x v="7"/>
    <x v="43"/>
    <x v="23"/>
    <n v="10"/>
    <n v="10"/>
    <n v="1"/>
    <n v="2"/>
    <n v="1"/>
    <n v="5"/>
    <n v="1"/>
    <n v="0"/>
    <n v="0"/>
    <n v="0"/>
    <n v="0"/>
    <n v="0"/>
    <n v="0"/>
    <n v="0"/>
    <n v="0"/>
  </r>
  <r>
    <x v="3"/>
    <x v="4"/>
    <x v="2"/>
    <x v="5"/>
    <x v="42"/>
    <x v="17"/>
    <n v="36"/>
    <n v="30"/>
    <n v="4"/>
    <n v="4"/>
    <n v="12"/>
    <n v="10"/>
    <n v="0"/>
    <n v="0"/>
    <n v="2"/>
    <n v="0"/>
    <n v="0"/>
    <n v="1"/>
    <n v="1"/>
    <n v="0"/>
    <n v="4"/>
  </r>
  <r>
    <x v="3"/>
    <x v="4"/>
    <x v="2"/>
    <x v="7"/>
    <x v="44"/>
    <x v="23"/>
    <n v="7"/>
    <n v="7"/>
    <n v="2"/>
    <n v="1"/>
    <n v="1"/>
    <n v="3"/>
    <n v="0"/>
    <n v="0"/>
    <n v="0"/>
    <n v="0"/>
    <n v="0"/>
    <n v="0"/>
    <n v="0"/>
    <n v="0"/>
    <n v="0"/>
  </r>
  <r>
    <x v="3"/>
    <x v="4"/>
    <x v="2"/>
    <x v="6"/>
    <x v="41"/>
    <x v="23"/>
    <n v="27"/>
    <n v="27"/>
    <n v="4"/>
    <n v="0"/>
    <n v="5"/>
    <n v="9"/>
    <n v="8"/>
    <n v="1"/>
    <n v="0"/>
    <n v="0"/>
    <n v="0"/>
    <n v="0"/>
    <n v="0"/>
    <n v="0"/>
    <n v="0"/>
  </r>
  <r>
    <x v="3"/>
    <x v="4"/>
    <x v="2"/>
    <x v="5"/>
    <x v="42"/>
    <x v="23"/>
    <n v="15"/>
    <n v="15"/>
    <n v="0"/>
    <n v="1"/>
    <n v="2"/>
    <n v="1"/>
    <n v="9"/>
    <n v="2"/>
    <n v="0"/>
    <n v="0"/>
    <n v="0"/>
    <n v="0"/>
    <n v="0"/>
    <n v="0"/>
    <n v="0"/>
  </r>
  <r>
    <x v="3"/>
    <x v="4"/>
    <x v="2"/>
    <x v="7"/>
    <x v="45"/>
    <x v="17"/>
    <n v="22"/>
    <n v="21"/>
    <n v="1"/>
    <n v="1"/>
    <n v="4"/>
    <n v="6"/>
    <n v="8"/>
    <n v="1"/>
    <n v="1"/>
    <n v="0"/>
    <n v="0"/>
    <n v="0"/>
    <n v="1"/>
    <n v="0"/>
    <n v="0"/>
  </r>
  <r>
    <x v="3"/>
    <x v="4"/>
    <x v="2"/>
    <x v="7"/>
    <x v="44"/>
    <x v="17"/>
    <n v="21"/>
    <n v="20"/>
    <n v="1"/>
    <n v="2"/>
    <n v="3"/>
    <n v="6"/>
    <n v="7"/>
    <n v="1"/>
    <n v="1"/>
    <n v="0"/>
    <n v="0"/>
    <n v="1"/>
    <n v="0"/>
    <n v="0"/>
    <n v="0"/>
  </r>
  <r>
    <x v="3"/>
    <x v="4"/>
    <x v="2"/>
    <x v="9"/>
    <x v="46"/>
    <x v="23"/>
    <n v="10"/>
    <n v="9"/>
    <n v="1"/>
    <n v="0"/>
    <n v="2"/>
    <n v="4"/>
    <n v="2"/>
    <n v="0"/>
    <n v="0"/>
    <n v="0"/>
    <n v="0"/>
    <n v="0"/>
    <n v="0"/>
    <n v="0"/>
    <n v="1"/>
  </r>
  <r>
    <x v="3"/>
    <x v="4"/>
    <x v="2"/>
    <x v="7"/>
    <x v="44"/>
    <x v="21"/>
    <n v="3"/>
    <n v="3"/>
    <n v="0"/>
    <n v="0"/>
    <n v="0"/>
    <n v="1"/>
    <n v="2"/>
    <n v="0"/>
    <n v="0"/>
    <n v="0"/>
    <n v="0"/>
    <n v="0"/>
    <n v="0"/>
    <n v="0"/>
    <n v="0"/>
  </r>
  <r>
    <x v="3"/>
    <x v="4"/>
    <x v="2"/>
    <x v="7"/>
    <x v="74"/>
    <x v="23"/>
    <n v="4"/>
    <n v="4"/>
    <n v="0"/>
    <n v="0"/>
    <n v="1"/>
    <n v="1"/>
    <n v="2"/>
    <n v="0"/>
    <n v="0"/>
    <n v="0"/>
    <n v="0"/>
    <n v="0"/>
    <n v="0"/>
    <n v="0"/>
    <n v="0"/>
  </r>
  <r>
    <x v="3"/>
    <x v="4"/>
    <x v="2"/>
    <x v="9"/>
    <x v="46"/>
    <x v="17"/>
    <n v="60"/>
    <n v="46"/>
    <n v="7"/>
    <n v="12"/>
    <n v="16"/>
    <n v="7"/>
    <n v="4"/>
    <n v="0"/>
    <n v="10"/>
    <n v="0"/>
    <n v="1"/>
    <n v="5"/>
    <n v="4"/>
    <n v="0"/>
    <n v="4"/>
  </r>
  <r>
    <x v="3"/>
    <x v="4"/>
    <x v="2"/>
    <x v="7"/>
    <x v="43"/>
    <x v="17"/>
    <n v="14"/>
    <n v="13"/>
    <n v="2"/>
    <n v="1"/>
    <n v="1"/>
    <n v="3"/>
    <n v="4"/>
    <n v="2"/>
    <n v="0"/>
    <n v="0"/>
    <n v="0"/>
    <n v="0"/>
    <n v="0"/>
    <n v="0"/>
    <n v="1"/>
  </r>
  <r>
    <x v="3"/>
    <x v="5"/>
    <x v="0"/>
    <x v="1"/>
    <x v="26"/>
    <x v="17"/>
    <n v="84"/>
    <n v="46"/>
    <n v="15"/>
    <n v="9"/>
    <n v="12"/>
    <n v="7"/>
    <n v="3"/>
    <n v="0"/>
    <n v="17"/>
    <n v="1"/>
    <n v="2"/>
    <n v="7"/>
    <n v="7"/>
    <n v="0"/>
    <n v="21"/>
  </r>
  <r>
    <x v="3"/>
    <x v="5"/>
    <x v="0"/>
    <x v="1"/>
    <x v="35"/>
    <x v="23"/>
    <n v="19"/>
    <n v="14"/>
    <n v="3"/>
    <n v="3"/>
    <n v="2"/>
    <n v="6"/>
    <n v="0"/>
    <n v="0"/>
    <n v="4"/>
    <n v="0"/>
    <n v="2"/>
    <n v="0"/>
    <n v="2"/>
    <n v="0"/>
    <n v="1"/>
  </r>
  <r>
    <x v="3"/>
    <x v="5"/>
    <x v="0"/>
    <x v="2"/>
    <x v="30"/>
    <x v="22"/>
    <n v="2"/>
    <n v="0"/>
    <n v="0"/>
    <n v="0"/>
    <n v="0"/>
    <n v="0"/>
    <n v="0"/>
    <n v="0"/>
    <n v="1"/>
    <n v="0"/>
    <n v="1"/>
    <n v="0"/>
    <n v="0"/>
    <n v="0"/>
    <n v="1"/>
  </r>
  <r>
    <x v="3"/>
    <x v="5"/>
    <x v="0"/>
    <x v="0"/>
    <x v="0"/>
    <x v="19"/>
    <n v="4"/>
    <n v="0"/>
    <n v="0"/>
    <n v="0"/>
    <n v="0"/>
    <n v="0"/>
    <n v="0"/>
    <n v="0"/>
    <n v="3"/>
    <n v="0"/>
    <n v="0"/>
    <n v="2"/>
    <n v="1"/>
    <n v="0"/>
    <n v="1"/>
  </r>
  <r>
    <x v="3"/>
    <x v="5"/>
    <x v="0"/>
    <x v="2"/>
    <x v="11"/>
    <x v="16"/>
    <n v="6"/>
    <n v="0"/>
    <n v="0"/>
    <n v="0"/>
    <n v="0"/>
    <n v="0"/>
    <n v="0"/>
    <n v="0"/>
    <n v="5"/>
    <n v="1"/>
    <n v="2"/>
    <n v="2"/>
    <n v="0"/>
    <n v="0"/>
    <n v="1"/>
  </r>
  <r>
    <x v="3"/>
    <x v="5"/>
    <x v="0"/>
    <x v="2"/>
    <x v="9"/>
    <x v="18"/>
    <n v="13"/>
    <n v="3"/>
    <n v="0"/>
    <n v="1"/>
    <n v="1"/>
    <n v="1"/>
    <n v="0"/>
    <n v="0"/>
    <n v="3"/>
    <n v="0"/>
    <n v="1"/>
    <n v="2"/>
    <n v="0"/>
    <n v="0"/>
    <n v="7"/>
  </r>
  <r>
    <x v="3"/>
    <x v="5"/>
    <x v="0"/>
    <x v="1"/>
    <x v="4"/>
    <x v="32"/>
    <n v="2"/>
    <n v="1"/>
    <n v="0"/>
    <n v="1"/>
    <n v="0"/>
    <n v="0"/>
    <n v="0"/>
    <n v="0"/>
    <n v="1"/>
    <n v="0"/>
    <n v="1"/>
    <n v="0"/>
    <n v="0"/>
    <n v="0"/>
    <n v="0"/>
  </r>
  <r>
    <x v="3"/>
    <x v="5"/>
    <x v="0"/>
    <x v="2"/>
    <x v="20"/>
    <x v="18"/>
    <n v="4"/>
    <n v="1"/>
    <n v="0"/>
    <n v="0"/>
    <n v="1"/>
    <n v="0"/>
    <n v="0"/>
    <n v="0"/>
    <n v="3"/>
    <n v="1"/>
    <n v="1"/>
    <n v="0"/>
    <n v="1"/>
    <n v="0"/>
    <n v="0"/>
  </r>
  <r>
    <x v="3"/>
    <x v="5"/>
    <x v="0"/>
    <x v="0"/>
    <x v="16"/>
    <x v="19"/>
    <n v="9"/>
    <n v="6"/>
    <n v="1"/>
    <n v="2"/>
    <n v="2"/>
    <n v="1"/>
    <n v="0"/>
    <n v="0"/>
    <n v="1"/>
    <n v="0"/>
    <n v="1"/>
    <n v="0"/>
    <n v="0"/>
    <n v="0"/>
    <n v="2"/>
  </r>
  <r>
    <x v="3"/>
    <x v="5"/>
    <x v="0"/>
    <x v="2"/>
    <x v="55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5"/>
    <x v="0"/>
    <x v="2"/>
    <x v="18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5"/>
    <x v="0"/>
    <x v="0"/>
    <x v="76"/>
    <x v="19"/>
    <n v="15"/>
    <n v="10"/>
    <n v="4"/>
    <n v="1"/>
    <n v="2"/>
    <n v="3"/>
    <n v="0"/>
    <n v="0"/>
    <n v="4"/>
    <n v="0"/>
    <n v="0"/>
    <n v="3"/>
    <n v="1"/>
    <n v="0"/>
    <n v="1"/>
  </r>
  <r>
    <x v="3"/>
    <x v="5"/>
    <x v="0"/>
    <x v="2"/>
    <x v="27"/>
    <x v="18"/>
    <n v="12"/>
    <n v="4"/>
    <n v="1"/>
    <n v="0"/>
    <n v="1"/>
    <n v="1"/>
    <n v="1"/>
    <n v="0"/>
    <n v="5"/>
    <n v="2"/>
    <n v="0"/>
    <n v="3"/>
    <n v="0"/>
    <n v="0"/>
    <n v="3"/>
  </r>
  <r>
    <x v="3"/>
    <x v="5"/>
    <x v="0"/>
    <x v="0"/>
    <x v="61"/>
    <x v="19"/>
    <n v="8"/>
    <n v="2"/>
    <n v="2"/>
    <n v="0"/>
    <n v="0"/>
    <n v="0"/>
    <n v="0"/>
    <n v="0"/>
    <n v="3"/>
    <n v="0"/>
    <n v="0"/>
    <n v="3"/>
    <n v="0"/>
    <n v="0"/>
    <n v="3"/>
  </r>
  <r>
    <x v="3"/>
    <x v="5"/>
    <x v="0"/>
    <x v="2"/>
    <x v="6"/>
    <x v="18"/>
    <n v="5"/>
    <n v="1"/>
    <n v="0"/>
    <n v="0"/>
    <n v="0"/>
    <n v="1"/>
    <n v="0"/>
    <n v="0"/>
    <n v="1"/>
    <n v="0"/>
    <n v="1"/>
    <n v="0"/>
    <n v="0"/>
    <n v="0"/>
    <n v="3"/>
  </r>
  <r>
    <x v="3"/>
    <x v="5"/>
    <x v="0"/>
    <x v="0"/>
    <x v="14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5"/>
    <x v="0"/>
    <x v="2"/>
    <x v="10"/>
    <x v="18"/>
    <n v="22"/>
    <n v="2"/>
    <n v="0"/>
    <n v="0"/>
    <n v="2"/>
    <n v="0"/>
    <n v="0"/>
    <n v="0"/>
    <n v="17"/>
    <n v="7"/>
    <n v="4"/>
    <n v="4"/>
    <n v="2"/>
    <n v="0"/>
    <n v="3"/>
  </r>
  <r>
    <x v="3"/>
    <x v="5"/>
    <x v="0"/>
    <x v="2"/>
    <x v="19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5"/>
    <x v="0"/>
    <x v="2"/>
    <x v="56"/>
    <x v="16"/>
    <n v="2"/>
    <n v="2"/>
    <n v="1"/>
    <n v="0"/>
    <n v="0"/>
    <n v="1"/>
    <n v="0"/>
    <n v="0"/>
    <n v="0"/>
    <n v="0"/>
    <n v="0"/>
    <n v="0"/>
    <n v="0"/>
    <n v="0"/>
    <n v="0"/>
  </r>
  <r>
    <x v="3"/>
    <x v="5"/>
    <x v="0"/>
    <x v="0"/>
    <x v="76"/>
    <x v="18"/>
    <n v="8"/>
    <n v="2"/>
    <n v="0"/>
    <n v="1"/>
    <n v="1"/>
    <n v="0"/>
    <n v="0"/>
    <n v="0"/>
    <n v="6"/>
    <n v="1"/>
    <n v="2"/>
    <n v="3"/>
    <n v="0"/>
    <n v="0"/>
    <n v="0"/>
  </r>
  <r>
    <x v="3"/>
    <x v="5"/>
    <x v="0"/>
    <x v="2"/>
    <x v="30"/>
    <x v="16"/>
    <n v="15"/>
    <n v="10"/>
    <n v="5"/>
    <n v="1"/>
    <n v="2"/>
    <n v="1"/>
    <n v="1"/>
    <n v="0"/>
    <n v="4"/>
    <n v="0"/>
    <n v="1"/>
    <n v="3"/>
    <n v="0"/>
    <n v="0"/>
    <n v="1"/>
  </r>
  <r>
    <x v="3"/>
    <x v="5"/>
    <x v="0"/>
    <x v="0"/>
    <x v="8"/>
    <x v="19"/>
    <n v="5"/>
    <n v="0"/>
    <n v="0"/>
    <n v="0"/>
    <n v="0"/>
    <n v="0"/>
    <n v="0"/>
    <n v="0"/>
    <n v="2"/>
    <n v="1"/>
    <n v="0"/>
    <n v="1"/>
    <n v="0"/>
    <n v="0"/>
    <n v="3"/>
  </r>
  <r>
    <x v="3"/>
    <x v="5"/>
    <x v="0"/>
    <x v="1"/>
    <x v="24"/>
    <x v="23"/>
    <n v="35"/>
    <n v="33"/>
    <n v="1"/>
    <n v="2"/>
    <n v="5"/>
    <n v="5"/>
    <n v="14"/>
    <n v="6"/>
    <n v="2"/>
    <n v="0"/>
    <n v="0"/>
    <n v="1"/>
    <n v="1"/>
    <n v="0"/>
    <n v="0"/>
  </r>
  <r>
    <x v="3"/>
    <x v="5"/>
    <x v="0"/>
    <x v="2"/>
    <x v="55"/>
    <x v="16"/>
    <n v="2"/>
    <n v="1"/>
    <n v="0"/>
    <n v="0"/>
    <n v="1"/>
    <n v="0"/>
    <n v="0"/>
    <n v="0"/>
    <n v="0"/>
    <n v="0"/>
    <n v="0"/>
    <n v="0"/>
    <n v="0"/>
    <n v="0"/>
    <n v="1"/>
  </r>
  <r>
    <x v="3"/>
    <x v="5"/>
    <x v="0"/>
    <x v="0"/>
    <x v="0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5"/>
    <x v="0"/>
    <x v="0"/>
    <x v="23"/>
    <x v="18"/>
    <n v="4"/>
    <n v="0"/>
    <n v="0"/>
    <n v="0"/>
    <n v="0"/>
    <n v="0"/>
    <n v="0"/>
    <n v="0"/>
    <n v="2"/>
    <n v="1"/>
    <n v="0"/>
    <n v="1"/>
    <n v="0"/>
    <n v="0"/>
    <n v="2"/>
  </r>
  <r>
    <x v="3"/>
    <x v="5"/>
    <x v="0"/>
    <x v="1"/>
    <x v="71"/>
    <x v="17"/>
    <n v="6"/>
    <n v="6"/>
    <n v="1"/>
    <n v="3"/>
    <n v="1"/>
    <n v="1"/>
    <n v="0"/>
    <n v="0"/>
    <n v="0"/>
    <n v="0"/>
    <n v="0"/>
    <n v="0"/>
    <n v="0"/>
    <n v="0"/>
    <n v="0"/>
  </r>
  <r>
    <x v="3"/>
    <x v="5"/>
    <x v="0"/>
    <x v="2"/>
    <x v="20"/>
    <x v="16"/>
    <n v="3"/>
    <n v="1"/>
    <n v="1"/>
    <n v="0"/>
    <n v="0"/>
    <n v="0"/>
    <n v="0"/>
    <n v="0"/>
    <n v="2"/>
    <n v="1"/>
    <n v="1"/>
    <n v="0"/>
    <n v="0"/>
    <n v="0"/>
    <n v="0"/>
  </r>
  <r>
    <x v="3"/>
    <x v="5"/>
    <x v="0"/>
    <x v="0"/>
    <x v="61"/>
    <x v="20"/>
    <n v="2"/>
    <n v="1"/>
    <n v="1"/>
    <n v="0"/>
    <n v="0"/>
    <n v="0"/>
    <n v="0"/>
    <n v="0"/>
    <n v="1"/>
    <n v="0"/>
    <n v="1"/>
    <n v="0"/>
    <n v="0"/>
    <n v="0"/>
    <n v="0"/>
  </r>
  <r>
    <x v="3"/>
    <x v="5"/>
    <x v="0"/>
    <x v="1"/>
    <x v="3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5"/>
    <x v="0"/>
    <x v="1"/>
    <x v="22"/>
    <x v="17"/>
    <n v="32"/>
    <n v="23"/>
    <n v="5"/>
    <n v="6"/>
    <n v="3"/>
    <n v="7"/>
    <n v="2"/>
    <n v="0"/>
    <n v="6"/>
    <n v="0"/>
    <n v="0"/>
    <n v="4"/>
    <n v="2"/>
    <n v="0"/>
    <n v="3"/>
  </r>
  <r>
    <x v="3"/>
    <x v="5"/>
    <x v="0"/>
    <x v="1"/>
    <x v="22"/>
    <x v="23"/>
    <n v="11"/>
    <n v="10"/>
    <n v="2"/>
    <n v="4"/>
    <n v="3"/>
    <n v="1"/>
    <n v="0"/>
    <n v="0"/>
    <n v="0"/>
    <n v="0"/>
    <n v="0"/>
    <n v="0"/>
    <n v="0"/>
    <n v="0"/>
    <n v="1"/>
  </r>
  <r>
    <x v="3"/>
    <x v="5"/>
    <x v="0"/>
    <x v="0"/>
    <x v="34"/>
    <x v="19"/>
    <n v="18"/>
    <n v="6"/>
    <n v="0"/>
    <n v="1"/>
    <n v="4"/>
    <n v="0"/>
    <n v="0"/>
    <n v="1"/>
    <n v="10"/>
    <n v="1"/>
    <n v="5"/>
    <n v="4"/>
    <n v="0"/>
    <n v="0"/>
    <n v="2"/>
  </r>
  <r>
    <x v="3"/>
    <x v="5"/>
    <x v="0"/>
    <x v="2"/>
    <x v="25"/>
    <x v="18"/>
    <n v="18"/>
    <n v="4"/>
    <n v="2"/>
    <n v="0"/>
    <n v="1"/>
    <n v="1"/>
    <n v="0"/>
    <n v="0"/>
    <n v="7"/>
    <n v="0"/>
    <n v="2"/>
    <n v="5"/>
    <n v="0"/>
    <n v="0"/>
    <n v="7"/>
  </r>
  <r>
    <x v="3"/>
    <x v="5"/>
    <x v="0"/>
    <x v="0"/>
    <x v="23"/>
    <x v="19"/>
    <n v="42"/>
    <n v="21"/>
    <n v="7"/>
    <n v="9"/>
    <n v="3"/>
    <n v="2"/>
    <n v="0"/>
    <n v="0"/>
    <n v="17"/>
    <n v="0"/>
    <n v="4"/>
    <n v="8"/>
    <n v="5"/>
    <n v="0"/>
    <n v="4"/>
  </r>
  <r>
    <x v="3"/>
    <x v="5"/>
    <x v="0"/>
    <x v="2"/>
    <x v="56"/>
    <x v="18"/>
    <n v="17"/>
    <n v="3"/>
    <n v="3"/>
    <n v="0"/>
    <n v="0"/>
    <n v="0"/>
    <n v="0"/>
    <n v="0"/>
    <n v="11"/>
    <n v="5"/>
    <n v="5"/>
    <n v="1"/>
    <n v="0"/>
    <n v="0"/>
    <n v="3"/>
  </r>
  <r>
    <x v="3"/>
    <x v="5"/>
    <x v="0"/>
    <x v="2"/>
    <x v="21"/>
    <x v="18"/>
    <n v="21"/>
    <n v="4"/>
    <n v="1"/>
    <n v="2"/>
    <n v="0"/>
    <n v="1"/>
    <n v="0"/>
    <n v="0"/>
    <n v="9"/>
    <n v="3"/>
    <n v="1"/>
    <n v="3"/>
    <n v="2"/>
    <n v="0"/>
    <n v="8"/>
  </r>
  <r>
    <x v="3"/>
    <x v="5"/>
    <x v="0"/>
    <x v="2"/>
    <x v="31"/>
    <x v="18"/>
    <n v="6"/>
    <n v="0"/>
    <n v="0"/>
    <n v="0"/>
    <n v="0"/>
    <n v="0"/>
    <n v="0"/>
    <n v="0"/>
    <n v="4"/>
    <n v="2"/>
    <n v="2"/>
    <n v="0"/>
    <n v="0"/>
    <n v="0"/>
    <n v="2"/>
  </r>
  <r>
    <x v="3"/>
    <x v="5"/>
    <x v="0"/>
    <x v="2"/>
    <x v="18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5"/>
    <x v="0"/>
    <x v="2"/>
    <x v="5"/>
    <x v="18"/>
    <n v="40"/>
    <n v="11"/>
    <n v="4"/>
    <n v="4"/>
    <n v="1"/>
    <n v="0"/>
    <n v="2"/>
    <n v="0"/>
    <n v="27"/>
    <n v="8"/>
    <n v="9"/>
    <n v="7"/>
    <n v="3"/>
    <n v="0"/>
    <n v="2"/>
  </r>
  <r>
    <x v="3"/>
    <x v="5"/>
    <x v="0"/>
    <x v="1"/>
    <x v="35"/>
    <x v="17"/>
    <n v="74"/>
    <n v="61"/>
    <n v="12"/>
    <n v="17"/>
    <n v="14"/>
    <n v="13"/>
    <n v="5"/>
    <n v="0"/>
    <n v="6"/>
    <n v="0"/>
    <n v="0"/>
    <n v="2"/>
    <n v="4"/>
    <n v="0"/>
    <n v="7"/>
  </r>
  <r>
    <x v="3"/>
    <x v="5"/>
    <x v="0"/>
    <x v="1"/>
    <x v="48"/>
    <x v="23"/>
    <n v="4"/>
    <n v="2"/>
    <n v="1"/>
    <n v="0"/>
    <n v="1"/>
    <n v="0"/>
    <n v="0"/>
    <n v="0"/>
    <n v="1"/>
    <n v="0"/>
    <n v="0"/>
    <n v="1"/>
    <n v="0"/>
    <n v="0"/>
    <n v="1"/>
  </r>
  <r>
    <x v="3"/>
    <x v="5"/>
    <x v="0"/>
    <x v="2"/>
    <x v="29"/>
    <x v="18"/>
    <n v="12"/>
    <n v="3"/>
    <n v="1"/>
    <n v="2"/>
    <n v="0"/>
    <n v="0"/>
    <n v="0"/>
    <n v="0"/>
    <n v="5"/>
    <n v="2"/>
    <n v="1"/>
    <n v="1"/>
    <n v="1"/>
    <n v="0"/>
    <n v="4"/>
  </r>
  <r>
    <x v="3"/>
    <x v="5"/>
    <x v="0"/>
    <x v="0"/>
    <x v="14"/>
    <x v="18"/>
    <n v="16"/>
    <n v="11"/>
    <n v="7"/>
    <n v="2"/>
    <n v="2"/>
    <n v="0"/>
    <n v="0"/>
    <n v="0"/>
    <n v="3"/>
    <n v="1"/>
    <n v="1"/>
    <n v="1"/>
    <n v="0"/>
    <n v="0"/>
    <n v="2"/>
  </r>
  <r>
    <x v="3"/>
    <x v="5"/>
    <x v="0"/>
    <x v="2"/>
    <x v="30"/>
    <x v="18"/>
    <n v="71"/>
    <n v="26"/>
    <n v="10"/>
    <n v="6"/>
    <n v="8"/>
    <n v="1"/>
    <n v="1"/>
    <n v="0"/>
    <n v="32"/>
    <n v="11"/>
    <n v="10"/>
    <n v="6"/>
    <n v="5"/>
    <n v="0"/>
    <n v="13"/>
  </r>
  <r>
    <x v="3"/>
    <x v="5"/>
    <x v="0"/>
    <x v="2"/>
    <x v="54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5"/>
    <x v="0"/>
    <x v="1"/>
    <x v="35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5"/>
    <x v="0"/>
    <x v="1"/>
    <x v="24"/>
    <x v="32"/>
    <n v="3"/>
    <n v="3"/>
    <n v="0"/>
    <n v="1"/>
    <n v="1"/>
    <n v="1"/>
    <n v="0"/>
    <n v="0"/>
    <n v="0"/>
    <n v="0"/>
    <n v="0"/>
    <n v="0"/>
    <n v="0"/>
    <n v="0"/>
    <n v="0"/>
  </r>
  <r>
    <x v="3"/>
    <x v="5"/>
    <x v="0"/>
    <x v="2"/>
    <x v="18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5"/>
    <x v="0"/>
    <x v="1"/>
    <x v="48"/>
    <x v="17"/>
    <n v="29"/>
    <n v="24"/>
    <n v="7"/>
    <n v="6"/>
    <n v="4"/>
    <n v="5"/>
    <n v="2"/>
    <n v="0"/>
    <n v="2"/>
    <n v="0"/>
    <n v="0"/>
    <n v="0"/>
    <n v="2"/>
    <n v="0"/>
    <n v="3"/>
  </r>
  <r>
    <x v="3"/>
    <x v="5"/>
    <x v="0"/>
    <x v="1"/>
    <x v="72"/>
    <x v="17"/>
    <n v="2"/>
    <n v="0"/>
    <n v="0"/>
    <n v="0"/>
    <n v="0"/>
    <n v="0"/>
    <n v="0"/>
    <n v="0"/>
    <n v="2"/>
    <n v="1"/>
    <n v="1"/>
    <n v="0"/>
    <n v="0"/>
    <n v="0"/>
    <n v="0"/>
  </r>
  <r>
    <x v="3"/>
    <x v="5"/>
    <x v="0"/>
    <x v="2"/>
    <x v="9"/>
    <x v="16"/>
    <n v="18"/>
    <n v="8"/>
    <n v="4"/>
    <n v="2"/>
    <n v="2"/>
    <n v="0"/>
    <n v="0"/>
    <n v="0"/>
    <n v="9"/>
    <n v="1"/>
    <n v="4"/>
    <n v="3"/>
    <n v="1"/>
    <n v="0"/>
    <n v="1"/>
  </r>
  <r>
    <x v="3"/>
    <x v="5"/>
    <x v="0"/>
    <x v="2"/>
    <x v="5"/>
    <x v="16"/>
    <n v="5"/>
    <n v="5"/>
    <n v="3"/>
    <n v="0"/>
    <n v="1"/>
    <n v="1"/>
    <n v="0"/>
    <n v="0"/>
    <n v="0"/>
    <n v="0"/>
    <n v="0"/>
    <n v="0"/>
    <n v="0"/>
    <n v="0"/>
    <n v="0"/>
  </r>
  <r>
    <x v="3"/>
    <x v="5"/>
    <x v="0"/>
    <x v="0"/>
    <x v="23"/>
    <x v="22"/>
    <n v="1"/>
    <n v="1"/>
    <n v="0"/>
    <n v="1"/>
    <n v="0"/>
    <n v="0"/>
    <n v="0"/>
    <n v="0"/>
    <n v="0"/>
    <n v="0"/>
    <n v="0"/>
    <n v="0"/>
    <n v="0"/>
    <n v="0"/>
    <n v="0"/>
  </r>
  <r>
    <x v="3"/>
    <x v="5"/>
    <x v="0"/>
    <x v="2"/>
    <x v="15"/>
    <x v="22"/>
    <n v="4"/>
    <n v="0"/>
    <n v="0"/>
    <n v="0"/>
    <n v="0"/>
    <n v="0"/>
    <n v="0"/>
    <n v="0"/>
    <n v="0"/>
    <n v="0"/>
    <n v="0"/>
    <n v="0"/>
    <n v="0"/>
    <n v="0"/>
    <n v="4"/>
  </r>
  <r>
    <x v="3"/>
    <x v="5"/>
    <x v="0"/>
    <x v="2"/>
    <x v="25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5"/>
    <x v="0"/>
    <x v="1"/>
    <x v="3"/>
    <x v="17"/>
    <n v="13"/>
    <n v="9"/>
    <n v="3"/>
    <n v="2"/>
    <n v="3"/>
    <n v="1"/>
    <n v="0"/>
    <n v="0"/>
    <n v="2"/>
    <n v="0"/>
    <n v="0"/>
    <n v="1"/>
    <n v="1"/>
    <n v="0"/>
    <n v="2"/>
  </r>
  <r>
    <x v="3"/>
    <x v="5"/>
    <x v="0"/>
    <x v="1"/>
    <x v="4"/>
    <x v="23"/>
    <n v="11"/>
    <n v="10"/>
    <n v="2"/>
    <n v="1"/>
    <n v="2"/>
    <n v="4"/>
    <n v="0"/>
    <n v="1"/>
    <n v="0"/>
    <n v="0"/>
    <n v="0"/>
    <n v="0"/>
    <n v="0"/>
    <n v="0"/>
    <n v="1"/>
  </r>
  <r>
    <x v="3"/>
    <x v="5"/>
    <x v="0"/>
    <x v="2"/>
    <x v="9"/>
    <x v="19"/>
    <n v="3"/>
    <n v="0"/>
    <n v="0"/>
    <n v="0"/>
    <n v="0"/>
    <n v="0"/>
    <n v="0"/>
    <n v="0"/>
    <n v="2"/>
    <n v="0"/>
    <n v="1"/>
    <n v="1"/>
    <n v="0"/>
    <n v="0"/>
    <n v="1"/>
  </r>
  <r>
    <x v="3"/>
    <x v="5"/>
    <x v="0"/>
    <x v="1"/>
    <x v="4"/>
    <x v="17"/>
    <n v="48"/>
    <n v="31"/>
    <n v="3"/>
    <n v="9"/>
    <n v="11"/>
    <n v="7"/>
    <n v="1"/>
    <n v="0"/>
    <n v="10"/>
    <n v="0"/>
    <n v="2"/>
    <n v="5"/>
    <n v="3"/>
    <n v="0"/>
    <n v="7"/>
  </r>
  <r>
    <x v="3"/>
    <x v="5"/>
    <x v="0"/>
    <x v="2"/>
    <x v="31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5"/>
    <x v="0"/>
    <x v="2"/>
    <x v="11"/>
    <x v="18"/>
    <n v="17"/>
    <n v="2"/>
    <n v="1"/>
    <n v="0"/>
    <n v="1"/>
    <n v="0"/>
    <n v="0"/>
    <n v="0"/>
    <n v="13"/>
    <n v="9"/>
    <n v="4"/>
    <n v="0"/>
    <n v="0"/>
    <n v="0"/>
    <n v="2"/>
  </r>
  <r>
    <x v="3"/>
    <x v="5"/>
    <x v="0"/>
    <x v="1"/>
    <x v="24"/>
    <x v="17"/>
    <n v="257"/>
    <n v="226"/>
    <n v="31"/>
    <n v="40"/>
    <n v="46"/>
    <n v="58"/>
    <n v="42"/>
    <n v="9"/>
    <n v="17"/>
    <n v="0"/>
    <n v="1"/>
    <n v="9"/>
    <n v="7"/>
    <n v="0"/>
    <n v="14"/>
  </r>
  <r>
    <x v="3"/>
    <x v="5"/>
    <x v="0"/>
    <x v="1"/>
    <x v="26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5"/>
    <x v="1"/>
    <x v="4"/>
    <x v="38"/>
    <x v="31"/>
    <n v="8"/>
    <n v="8"/>
    <n v="2"/>
    <n v="0"/>
    <n v="1"/>
    <n v="3"/>
    <n v="2"/>
    <n v="0"/>
    <n v="0"/>
    <n v="0"/>
    <n v="0"/>
    <n v="0"/>
    <n v="0"/>
    <n v="0"/>
    <n v="0"/>
  </r>
  <r>
    <x v="3"/>
    <x v="5"/>
    <x v="1"/>
    <x v="4"/>
    <x v="38"/>
    <x v="18"/>
    <n v="47"/>
    <n v="24"/>
    <n v="9"/>
    <n v="3"/>
    <n v="3"/>
    <n v="5"/>
    <n v="4"/>
    <n v="0"/>
    <n v="16"/>
    <n v="2"/>
    <n v="3"/>
    <n v="8"/>
    <n v="3"/>
    <n v="0"/>
    <n v="7"/>
  </r>
  <r>
    <x v="3"/>
    <x v="5"/>
    <x v="1"/>
    <x v="4"/>
    <x v="38"/>
    <x v="19"/>
    <n v="483"/>
    <n v="434"/>
    <n v="34"/>
    <n v="47"/>
    <n v="55"/>
    <n v="116"/>
    <n v="161"/>
    <n v="21"/>
    <n v="30"/>
    <n v="0"/>
    <n v="9"/>
    <n v="11"/>
    <n v="10"/>
    <n v="0"/>
    <n v="19"/>
  </r>
  <r>
    <x v="3"/>
    <x v="5"/>
    <x v="1"/>
    <x v="4"/>
    <x v="38"/>
    <x v="27"/>
    <n v="9"/>
    <n v="9"/>
    <n v="3"/>
    <n v="0"/>
    <n v="1"/>
    <n v="3"/>
    <n v="2"/>
    <n v="0"/>
    <n v="0"/>
    <n v="0"/>
    <n v="0"/>
    <n v="0"/>
    <n v="0"/>
    <n v="0"/>
    <n v="0"/>
  </r>
  <r>
    <x v="3"/>
    <x v="5"/>
    <x v="1"/>
    <x v="3"/>
    <x v="37"/>
    <x v="32"/>
    <n v="3"/>
    <n v="3"/>
    <n v="0"/>
    <n v="0"/>
    <n v="1"/>
    <n v="1"/>
    <n v="1"/>
    <n v="0"/>
    <n v="0"/>
    <n v="0"/>
    <n v="0"/>
    <n v="0"/>
    <n v="0"/>
    <n v="0"/>
    <n v="0"/>
  </r>
  <r>
    <x v="3"/>
    <x v="5"/>
    <x v="1"/>
    <x v="3"/>
    <x v="36"/>
    <x v="23"/>
    <n v="208"/>
    <n v="204"/>
    <n v="5"/>
    <n v="7"/>
    <n v="20"/>
    <n v="53"/>
    <n v="98"/>
    <n v="21"/>
    <n v="4"/>
    <n v="1"/>
    <n v="1"/>
    <n v="1"/>
    <n v="1"/>
    <n v="0"/>
    <n v="0"/>
  </r>
  <r>
    <x v="3"/>
    <x v="5"/>
    <x v="1"/>
    <x v="4"/>
    <x v="38"/>
    <x v="28"/>
    <n v="5"/>
    <n v="4"/>
    <n v="1"/>
    <n v="0"/>
    <n v="0"/>
    <n v="3"/>
    <n v="0"/>
    <n v="0"/>
    <n v="0"/>
    <n v="0"/>
    <n v="0"/>
    <n v="0"/>
    <n v="0"/>
    <n v="0"/>
    <n v="1"/>
  </r>
  <r>
    <x v="3"/>
    <x v="5"/>
    <x v="1"/>
    <x v="3"/>
    <x v="37"/>
    <x v="25"/>
    <n v="22"/>
    <n v="21"/>
    <n v="1"/>
    <n v="0"/>
    <n v="2"/>
    <n v="7"/>
    <n v="5"/>
    <n v="6"/>
    <n v="1"/>
    <n v="0"/>
    <n v="1"/>
    <n v="0"/>
    <n v="0"/>
    <n v="0"/>
    <n v="0"/>
  </r>
  <r>
    <x v="3"/>
    <x v="5"/>
    <x v="1"/>
    <x v="4"/>
    <x v="38"/>
    <x v="24"/>
    <n v="56"/>
    <n v="55"/>
    <n v="4"/>
    <n v="2"/>
    <n v="5"/>
    <n v="9"/>
    <n v="31"/>
    <n v="4"/>
    <n v="1"/>
    <n v="0"/>
    <n v="0"/>
    <n v="1"/>
    <n v="0"/>
    <n v="0"/>
    <n v="0"/>
  </r>
  <r>
    <x v="3"/>
    <x v="5"/>
    <x v="1"/>
    <x v="4"/>
    <x v="39"/>
    <x v="27"/>
    <n v="41"/>
    <n v="37"/>
    <n v="1"/>
    <n v="1"/>
    <n v="8"/>
    <n v="11"/>
    <n v="13"/>
    <n v="3"/>
    <n v="4"/>
    <n v="0"/>
    <n v="1"/>
    <n v="2"/>
    <n v="1"/>
    <n v="0"/>
    <n v="0"/>
  </r>
  <r>
    <x v="3"/>
    <x v="5"/>
    <x v="1"/>
    <x v="3"/>
    <x v="36"/>
    <x v="21"/>
    <n v="43"/>
    <n v="42"/>
    <n v="11"/>
    <n v="8"/>
    <n v="7"/>
    <n v="13"/>
    <n v="3"/>
    <n v="0"/>
    <n v="1"/>
    <n v="0"/>
    <n v="0"/>
    <n v="0"/>
    <n v="1"/>
    <n v="0"/>
    <n v="0"/>
  </r>
  <r>
    <x v="3"/>
    <x v="5"/>
    <x v="1"/>
    <x v="3"/>
    <x v="37"/>
    <x v="17"/>
    <n v="111"/>
    <n v="100"/>
    <n v="13"/>
    <n v="20"/>
    <n v="26"/>
    <n v="25"/>
    <n v="15"/>
    <n v="1"/>
    <n v="4"/>
    <n v="0"/>
    <n v="0"/>
    <n v="1"/>
    <n v="3"/>
    <n v="0"/>
    <n v="7"/>
  </r>
  <r>
    <x v="3"/>
    <x v="5"/>
    <x v="1"/>
    <x v="3"/>
    <x v="36"/>
    <x v="17"/>
    <n v="479"/>
    <n v="417"/>
    <n v="56"/>
    <n v="57"/>
    <n v="79"/>
    <n v="124"/>
    <n v="91"/>
    <n v="10"/>
    <n v="46"/>
    <n v="0"/>
    <n v="11"/>
    <n v="22"/>
    <n v="13"/>
    <n v="0"/>
    <n v="16"/>
  </r>
  <r>
    <x v="3"/>
    <x v="5"/>
    <x v="1"/>
    <x v="4"/>
    <x v="39"/>
    <x v="18"/>
    <n v="16"/>
    <n v="8"/>
    <n v="0"/>
    <n v="3"/>
    <n v="2"/>
    <n v="2"/>
    <n v="1"/>
    <n v="0"/>
    <n v="2"/>
    <n v="1"/>
    <n v="1"/>
    <n v="0"/>
    <n v="0"/>
    <n v="0"/>
    <n v="6"/>
  </r>
  <r>
    <x v="3"/>
    <x v="5"/>
    <x v="1"/>
    <x v="4"/>
    <x v="39"/>
    <x v="24"/>
    <n v="17"/>
    <n v="15"/>
    <n v="0"/>
    <n v="1"/>
    <n v="2"/>
    <n v="5"/>
    <n v="6"/>
    <n v="1"/>
    <n v="2"/>
    <n v="0"/>
    <n v="1"/>
    <n v="0"/>
    <n v="1"/>
    <n v="0"/>
    <n v="0"/>
  </r>
  <r>
    <x v="3"/>
    <x v="5"/>
    <x v="1"/>
    <x v="3"/>
    <x v="36"/>
    <x v="25"/>
    <n v="42"/>
    <n v="41"/>
    <n v="2"/>
    <n v="10"/>
    <n v="9"/>
    <n v="10"/>
    <n v="6"/>
    <n v="4"/>
    <n v="0"/>
    <n v="0"/>
    <n v="0"/>
    <n v="0"/>
    <n v="0"/>
    <n v="0"/>
    <n v="1"/>
  </r>
  <r>
    <x v="3"/>
    <x v="5"/>
    <x v="1"/>
    <x v="3"/>
    <x v="37"/>
    <x v="21"/>
    <n v="7"/>
    <n v="7"/>
    <n v="0"/>
    <n v="1"/>
    <n v="0"/>
    <n v="3"/>
    <n v="3"/>
    <n v="0"/>
    <n v="0"/>
    <n v="0"/>
    <n v="0"/>
    <n v="0"/>
    <n v="0"/>
    <n v="0"/>
    <n v="0"/>
  </r>
  <r>
    <x v="3"/>
    <x v="5"/>
    <x v="1"/>
    <x v="4"/>
    <x v="39"/>
    <x v="28"/>
    <n v="3"/>
    <n v="2"/>
    <n v="1"/>
    <n v="0"/>
    <n v="1"/>
    <n v="0"/>
    <n v="0"/>
    <n v="0"/>
    <n v="0"/>
    <n v="0"/>
    <n v="0"/>
    <n v="0"/>
    <n v="0"/>
    <n v="0"/>
    <n v="1"/>
  </r>
  <r>
    <x v="3"/>
    <x v="5"/>
    <x v="1"/>
    <x v="3"/>
    <x v="37"/>
    <x v="23"/>
    <n v="85"/>
    <n v="85"/>
    <n v="2"/>
    <n v="4"/>
    <n v="5"/>
    <n v="30"/>
    <n v="40"/>
    <n v="4"/>
    <n v="0"/>
    <n v="0"/>
    <n v="0"/>
    <n v="0"/>
    <n v="0"/>
    <n v="0"/>
    <n v="0"/>
  </r>
  <r>
    <x v="3"/>
    <x v="5"/>
    <x v="1"/>
    <x v="3"/>
    <x v="36"/>
    <x v="29"/>
    <n v="25"/>
    <n v="23"/>
    <n v="3"/>
    <n v="11"/>
    <n v="1"/>
    <n v="4"/>
    <n v="4"/>
    <n v="0"/>
    <n v="0"/>
    <n v="0"/>
    <n v="0"/>
    <n v="0"/>
    <n v="0"/>
    <n v="0"/>
    <n v="2"/>
  </r>
  <r>
    <x v="3"/>
    <x v="5"/>
    <x v="1"/>
    <x v="4"/>
    <x v="39"/>
    <x v="30"/>
    <n v="232"/>
    <n v="222"/>
    <n v="27"/>
    <n v="24"/>
    <n v="33"/>
    <n v="64"/>
    <n v="68"/>
    <n v="6"/>
    <n v="9"/>
    <n v="0"/>
    <n v="3"/>
    <n v="4"/>
    <n v="2"/>
    <n v="0"/>
    <n v="1"/>
  </r>
  <r>
    <x v="3"/>
    <x v="5"/>
    <x v="1"/>
    <x v="4"/>
    <x v="39"/>
    <x v="19"/>
    <n v="457"/>
    <n v="397"/>
    <n v="38"/>
    <n v="44"/>
    <n v="73"/>
    <n v="101"/>
    <n v="136"/>
    <n v="5"/>
    <n v="40"/>
    <n v="2"/>
    <n v="9"/>
    <n v="19"/>
    <n v="10"/>
    <n v="0"/>
    <n v="20"/>
  </r>
  <r>
    <x v="3"/>
    <x v="5"/>
    <x v="2"/>
    <x v="5"/>
    <x v="42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5"/>
    <x v="2"/>
    <x v="5"/>
    <x v="65"/>
    <x v="17"/>
    <n v="25"/>
    <n v="25"/>
    <n v="1"/>
    <n v="0"/>
    <n v="4"/>
    <n v="9"/>
    <n v="9"/>
    <n v="2"/>
    <n v="0"/>
    <n v="0"/>
    <n v="0"/>
    <n v="0"/>
    <n v="0"/>
    <n v="0"/>
    <n v="0"/>
  </r>
  <r>
    <x v="3"/>
    <x v="5"/>
    <x v="2"/>
    <x v="7"/>
    <x v="45"/>
    <x v="23"/>
    <n v="1"/>
    <n v="0"/>
    <n v="0"/>
    <n v="0"/>
    <n v="0"/>
    <n v="0"/>
    <n v="0"/>
    <n v="0"/>
    <n v="0"/>
    <n v="0"/>
    <n v="0"/>
    <n v="0"/>
    <n v="0"/>
    <n v="0"/>
    <n v="1"/>
  </r>
  <r>
    <x v="3"/>
    <x v="5"/>
    <x v="2"/>
    <x v="7"/>
    <x v="44"/>
    <x v="23"/>
    <n v="21"/>
    <n v="21"/>
    <n v="0"/>
    <n v="1"/>
    <n v="3"/>
    <n v="5"/>
    <n v="11"/>
    <n v="1"/>
    <n v="0"/>
    <n v="0"/>
    <n v="0"/>
    <n v="0"/>
    <n v="0"/>
    <n v="0"/>
    <n v="0"/>
  </r>
  <r>
    <x v="3"/>
    <x v="5"/>
    <x v="2"/>
    <x v="5"/>
    <x v="40"/>
    <x v="17"/>
    <n v="21"/>
    <n v="20"/>
    <n v="2"/>
    <n v="1"/>
    <n v="8"/>
    <n v="6"/>
    <n v="3"/>
    <n v="0"/>
    <n v="1"/>
    <n v="0"/>
    <n v="0"/>
    <n v="1"/>
    <n v="0"/>
    <n v="0"/>
    <n v="0"/>
  </r>
  <r>
    <x v="3"/>
    <x v="5"/>
    <x v="2"/>
    <x v="6"/>
    <x v="41"/>
    <x v="23"/>
    <n v="16"/>
    <n v="16"/>
    <n v="0"/>
    <n v="0"/>
    <n v="3"/>
    <n v="0"/>
    <n v="9"/>
    <n v="4"/>
    <n v="0"/>
    <n v="0"/>
    <n v="0"/>
    <n v="0"/>
    <n v="0"/>
    <n v="0"/>
    <n v="0"/>
  </r>
  <r>
    <x v="3"/>
    <x v="5"/>
    <x v="2"/>
    <x v="7"/>
    <x v="44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5"/>
    <x v="2"/>
    <x v="5"/>
    <x v="57"/>
    <x v="21"/>
    <n v="2"/>
    <n v="2"/>
    <n v="0"/>
    <n v="0"/>
    <n v="0"/>
    <n v="1"/>
    <n v="1"/>
    <n v="0"/>
    <n v="0"/>
    <n v="0"/>
    <n v="0"/>
    <n v="0"/>
    <n v="0"/>
    <n v="0"/>
    <n v="0"/>
  </r>
  <r>
    <x v="3"/>
    <x v="5"/>
    <x v="2"/>
    <x v="9"/>
    <x v="46"/>
    <x v="23"/>
    <n v="3"/>
    <n v="3"/>
    <n v="0"/>
    <n v="0"/>
    <n v="0"/>
    <n v="1"/>
    <n v="2"/>
    <n v="0"/>
    <n v="0"/>
    <n v="0"/>
    <n v="0"/>
    <n v="0"/>
    <n v="0"/>
    <n v="0"/>
    <n v="0"/>
  </r>
  <r>
    <x v="3"/>
    <x v="5"/>
    <x v="2"/>
    <x v="5"/>
    <x v="77"/>
    <x v="21"/>
    <n v="2"/>
    <n v="2"/>
    <n v="0"/>
    <n v="0"/>
    <n v="1"/>
    <n v="1"/>
    <n v="0"/>
    <n v="0"/>
    <n v="0"/>
    <n v="0"/>
    <n v="0"/>
    <n v="0"/>
    <n v="0"/>
    <n v="0"/>
    <n v="0"/>
  </r>
  <r>
    <x v="3"/>
    <x v="5"/>
    <x v="2"/>
    <x v="5"/>
    <x v="40"/>
    <x v="29"/>
    <n v="9"/>
    <n v="9"/>
    <n v="3"/>
    <n v="2"/>
    <n v="2"/>
    <n v="1"/>
    <n v="1"/>
    <n v="0"/>
    <n v="0"/>
    <n v="0"/>
    <n v="0"/>
    <n v="0"/>
    <n v="0"/>
    <n v="0"/>
    <n v="0"/>
  </r>
  <r>
    <x v="3"/>
    <x v="5"/>
    <x v="2"/>
    <x v="9"/>
    <x v="46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5"/>
    <x v="2"/>
    <x v="9"/>
    <x v="46"/>
    <x v="17"/>
    <n v="57"/>
    <n v="48"/>
    <n v="9"/>
    <n v="7"/>
    <n v="8"/>
    <n v="20"/>
    <n v="4"/>
    <n v="0"/>
    <n v="3"/>
    <n v="0"/>
    <n v="1"/>
    <n v="1"/>
    <n v="1"/>
    <n v="0"/>
    <n v="6"/>
  </r>
  <r>
    <x v="3"/>
    <x v="5"/>
    <x v="2"/>
    <x v="7"/>
    <x v="44"/>
    <x v="29"/>
    <n v="3"/>
    <n v="3"/>
    <n v="0"/>
    <n v="0"/>
    <n v="0"/>
    <n v="0"/>
    <n v="2"/>
    <n v="1"/>
    <n v="0"/>
    <n v="0"/>
    <n v="0"/>
    <n v="0"/>
    <n v="0"/>
    <n v="0"/>
    <n v="0"/>
  </r>
  <r>
    <x v="3"/>
    <x v="5"/>
    <x v="2"/>
    <x v="6"/>
    <x v="41"/>
    <x v="21"/>
    <n v="15"/>
    <n v="15"/>
    <n v="1"/>
    <n v="2"/>
    <n v="2"/>
    <n v="6"/>
    <n v="3"/>
    <n v="1"/>
    <n v="0"/>
    <n v="0"/>
    <n v="0"/>
    <n v="0"/>
    <n v="0"/>
    <n v="0"/>
    <n v="0"/>
  </r>
  <r>
    <x v="3"/>
    <x v="5"/>
    <x v="2"/>
    <x v="5"/>
    <x v="57"/>
    <x v="23"/>
    <n v="7"/>
    <n v="7"/>
    <n v="0"/>
    <n v="0"/>
    <n v="2"/>
    <n v="3"/>
    <n v="2"/>
    <n v="0"/>
    <n v="0"/>
    <n v="0"/>
    <n v="0"/>
    <n v="0"/>
    <n v="0"/>
    <n v="0"/>
    <n v="0"/>
  </r>
  <r>
    <x v="3"/>
    <x v="5"/>
    <x v="2"/>
    <x v="5"/>
    <x v="57"/>
    <x v="17"/>
    <n v="19"/>
    <n v="19"/>
    <n v="0"/>
    <n v="0"/>
    <n v="3"/>
    <n v="5"/>
    <n v="9"/>
    <n v="2"/>
    <n v="0"/>
    <n v="0"/>
    <n v="0"/>
    <n v="0"/>
    <n v="0"/>
    <n v="0"/>
    <n v="0"/>
  </r>
  <r>
    <x v="3"/>
    <x v="5"/>
    <x v="2"/>
    <x v="5"/>
    <x v="65"/>
    <x v="23"/>
    <n v="4"/>
    <n v="4"/>
    <n v="0"/>
    <n v="0"/>
    <n v="1"/>
    <n v="2"/>
    <n v="1"/>
    <n v="0"/>
    <n v="0"/>
    <n v="0"/>
    <n v="0"/>
    <n v="0"/>
    <n v="0"/>
    <n v="0"/>
    <n v="0"/>
  </r>
  <r>
    <x v="3"/>
    <x v="5"/>
    <x v="2"/>
    <x v="5"/>
    <x v="47"/>
    <x v="17"/>
    <n v="24"/>
    <n v="23"/>
    <n v="2"/>
    <n v="5"/>
    <n v="3"/>
    <n v="7"/>
    <n v="6"/>
    <n v="0"/>
    <n v="1"/>
    <n v="0"/>
    <n v="0"/>
    <n v="0"/>
    <n v="1"/>
    <n v="0"/>
    <n v="0"/>
  </r>
  <r>
    <x v="3"/>
    <x v="5"/>
    <x v="2"/>
    <x v="5"/>
    <x v="77"/>
    <x v="17"/>
    <n v="16"/>
    <n v="14"/>
    <n v="3"/>
    <n v="1"/>
    <n v="5"/>
    <n v="4"/>
    <n v="1"/>
    <n v="0"/>
    <n v="2"/>
    <n v="0"/>
    <n v="1"/>
    <n v="1"/>
    <n v="0"/>
    <n v="0"/>
    <n v="0"/>
  </r>
  <r>
    <x v="3"/>
    <x v="5"/>
    <x v="2"/>
    <x v="7"/>
    <x v="43"/>
    <x v="17"/>
    <n v="24"/>
    <n v="21"/>
    <n v="0"/>
    <n v="6"/>
    <n v="5"/>
    <n v="6"/>
    <n v="4"/>
    <n v="0"/>
    <n v="3"/>
    <n v="0"/>
    <n v="1"/>
    <n v="2"/>
    <n v="0"/>
    <n v="0"/>
    <n v="0"/>
  </r>
  <r>
    <x v="3"/>
    <x v="5"/>
    <x v="2"/>
    <x v="5"/>
    <x v="42"/>
    <x v="17"/>
    <n v="17"/>
    <n v="14"/>
    <n v="2"/>
    <n v="6"/>
    <n v="4"/>
    <n v="2"/>
    <n v="0"/>
    <n v="0"/>
    <n v="3"/>
    <n v="0"/>
    <n v="0"/>
    <n v="2"/>
    <n v="1"/>
    <n v="0"/>
    <n v="0"/>
  </r>
  <r>
    <x v="3"/>
    <x v="5"/>
    <x v="2"/>
    <x v="5"/>
    <x v="47"/>
    <x v="21"/>
    <n v="3"/>
    <n v="3"/>
    <n v="0"/>
    <n v="1"/>
    <n v="1"/>
    <n v="0"/>
    <n v="1"/>
    <n v="0"/>
    <n v="0"/>
    <n v="0"/>
    <n v="0"/>
    <n v="0"/>
    <n v="0"/>
    <n v="0"/>
    <n v="0"/>
  </r>
  <r>
    <x v="3"/>
    <x v="5"/>
    <x v="2"/>
    <x v="7"/>
    <x v="44"/>
    <x v="17"/>
    <n v="24"/>
    <n v="19"/>
    <n v="5"/>
    <n v="3"/>
    <n v="5"/>
    <n v="5"/>
    <n v="1"/>
    <n v="0"/>
    <n v="3"/>
    <n v="0"/>
    <n v="1"/>
    <n v="1"/>
    <n v="1"/>
    <n v="0"/>
    <n v="2"/>
  </r>
  <r>
    <x v="3"/>
    <x v="5"/>
    <x v="2"/>
    <x v="6"/>
    <x v="41"/>
    <x v="17"/>
    <n v="51"/>
    <n v="49"/>
    <n v="1"/>
    <n v="2"/>
    <n v="8"/>
    <n v="20"/>
    <n v="16"/>
    <n v="2"/>
    <n v="2"/>
    <n v="1"/>
    <n v="0"/>
    <n v="0"/>
    <n v="1"/>
    <n v="0"/>
    <n v="0"/>
  </r>
  <r>
    <x v="3"/>
    <x v="5"/>
    <x v="2"/>
    <x v="7"/>
    <x v="43"/>
    <x v="23"/>
    <n v="12"/>
    <n v="12"/>
    <n v="0"/>
    <n v="0"/>
    <n v="1"/>
    <n v="4"/>
    <n v="6"/>
    <n v="1"/>
    <n v="0"/>
    <n v="0"/>
    <n v="0"/>
    <n v="0"/>
    <n v="0"/>
    <n v="0"/>
    <n v="0"/>
  </r>
  <r>
    <x v="3"/>
    <x v="5"/>
    <x v="2"/>
    <x v="7"/>
    <x v="45"/>
    <x v="17"/>
    <n v="2"/>
    <n v="2"/>
    <n v="1"/>
    <n v="1"/>
    <n v="0"/>
    <n v="0"/>
    <n v="0"/>
    <n v="0"/>
    <n v="0"/>
    <n v="0"/>
    <n v="0"/>
    <n v="0"/>
    <n v="0"/>
    <n v="0"/>
    <n v="0"/>
  </r>
  <r>
    <x v="3"/>
    <x v="6"/>
    <x v="0"/>
    <x v="0"/>
    <x v="32"/>
    <x v="18"/>
    <n v="5"/>
    <n v="3"/>
    <n v="0"/>
    <n v="0"/>
    <n v="2"/>
    <n v="1"/>
    <n v="0"/>
    <n v="0"/>
    <n v="1"/>
    <n v="0"/>
    <n v="0"/>
    <n v="0"/>
    <n v="1"/>
    <n v="0"/>
    <n v="1"/>
  </r>
  <r>
    <x v="3"/>
    <x v="6"/>
    <x v="0"/>
    <x v="2"/>
    <x v="19"/>
    <x v="18"/>
    <n v="18"/>
    <n v="14"/>
    <n v="4"/>
    <n v="3"/>
    <n v="4"/>
    <n v="3"/>
    <n v="0"/>
    <n v="0"/>
    <n v="3"/>
    <n v="0"/>
    <n v="0"/>
    <n v="2"/>
    <n v="1"/>
    <n v="0"/>
    <n v="1"/>
  </r>
  <r>
    <x v="3"/>
    <x v="6"/>
    <x v="0"/>
    <x v="2"/>
    <x v="19"/>
    <x v="22"/>
    <n v="8"/>
    <n v="6"/>
    <n v="0"/>
    <n v="2"/>
    <n v="3"/>
    <n v="1"/>
    <n v="0"/>
    <n v="0"/>
    <n v="2"/>
    <n v="0"/>
    <n v="0"/>
    <n v="1"/>
    <n v="1"/>
    <n v="0"/>
    <n v="0"/>
  </r>
  <r>
    <x v="3"/>
    <x v="6"/>
    <x v="0"/>
    <x v="2"/>
    <x v="15"/>
    <x v="18"/>
    <n v="4"/>
    <n v="0"/>
    <n v="0"/>
    <n v="0"/>
    <n v="0"/>
    <n v="0"/>
    <n v="0"/>
    <n v="0"/>
    <n v="4"/>
    <n v="0"/>
    <n v="3"/>
    <n v="1"/>
    <n v="0"/>
    <n v="0"/>
    <n v="0"/>
  </r>
  <r>
    <x v="3"/>
    <x v="6"/>
    <x v="0"/>
    <x v="1"/>
    <x v="24"/>
    <x v="17"/>
    <n v="271"/>
    <n v="224"/>
    <n v="23"/>
    <n v="29"/>
    <n v="52"/>
    <n v="57"/>
    <n v="55"/>
    <n v="8"/>
    <n v="28"/>
    <n v="1"/>
    <n v="8"/>
    <n v="12"/>
    <n v="7"/>
    <n v="0"/>
    <n v="19"/>
  </r>
  <r>
    <x v="3"/>
    <x v="6"/>
    <x v="0"/>
    <x v="0"/>
    <x v="8"/>
    <x v="19"/>
    <n v="25"/>
    <n v="13"/>
    <n v="8"/>
    <n v="5"/>
    <n v="0"/>
    <n v="0"/>
    <n v="0"/>
    <n v="0"/>
    <n v="5"/>
    <n v="0"/>
    <n v="2"/>
    <n v="0"/>
    <n v="3"/>
    <n v="0"/>
    <n v="7"/>
  </r>
  <r>
    <x v="3"/>
    <x v="6"/>
    <x v="0"/>
    <x v="1"/>
    <x v="24"/>
    <x v="21"/>
    <n v="4"/>
    <n v="2"/>
    <n v="0"/>
    <n v="0"/>
    <n v="0"/>
    <n v="1"/>
    <n v="1"/>
    <n v="0"/>
    <n v="0"/>
    <n v="0"/>
    <n v="0"/>
    <n v="0"/>
    <n v="0"/>
    <n v="0"/>
    <n v="2"/>
  </r>
  <r>
    <x v="3"/>
    <x v="6"/>
    <x v="0"/>
    <x v="2"/>
    <x v="7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6"/>
    <x v="0"/>
    <x v="2"/>
    <x v="11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6"/>
    <x v="0"/>
    <x v="0"/>
    <x v="34"/>
    <x v="19"/>
    <n v="46"/>
    <n v="38"/>
    <n v="11"/>
    <n v="8"/>
    <n v="7"/>
    <n v="9"/>
    <n v="3"/>
    <n v="0"/>
    <n v="7"/>
    <n v="0"/>
    <n v="0"/>
    <n v="5"/>
    <n v="2"/>
    <n v="0"/>
    <n v="1"/>
  </r>
  <r>
    <x v="3"/>
    <x v="6"/>
    <x v="0"/>
    <x v="1"/>
    <x v="26"/>
    <x v="17"/>
    <n v="1"/>
    <n v="1"/>
    <n v="0"/>
    <n v="0"/>
    <n v="1"/>
    <n v="0"/>
    <n v="0"/>
    <n v="0"/>
    <n v="0"/>
    <n v="0"/>
    <n v="0"/>
    <n v="0"/>
    <n v="0"/>
    <n v="0"/>
    <n v="0"/>
  </r>
  <r>
    <x v="3"/>
    <x v="6"/>
    <x v="0"/>
    <x v="1"/>
    <x v="62"/>
    <x v="17"/>
    <n v="33"/>
    <n v="14"/>
    <n v="3"/>
    <n v="7"/>
    <n v="2"/>
    <n v="2"/>
    <n v="0"/>
    <n v="0"/>
    <n v="12"/>
    <n v="1"/>
    <n v="4"/>
    <n v="4"/>
    <n v="3"/>
    <n v="0"/>
    <n v="7"/>
  </r>
  <r>
    <x v="3"/>
    <x v="6"/>
    <x v="0"/>
    <x v="0"/>
    <x v="8"/>
    <x v="18"/>
    <n v="24"/>
    <n v="21"/>
    <n v="5"/>
    <n v="6"/>
    <n v="4"/>
    <n v="3"/>
    <n v="2"/>
    <n v="1"/>
    <n v="2"/>
    <n v="0"/>
    <n v="1"/>
    <n v="1"/>
    <n v="0"/>
    <n v="0"/>
    <n v="1"/>
  </r>
  <r>
    <x v="3"/>
    <x v="6"/>
    <x v="0"/>
    <x v="2"/>
    <x v="31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6"/>
    <x v="0"/>
    <x v="2"/>
    <x v="21"/>
    <x v="18"/>
    <n v="11"/>
    <n v="7"/>
    <n v="4"/>
    <n v="0"/>
    <n v="2"/>
    <n v="0"/>
    <n v="1"/>
    <n v="0"/>
    <n v="3"/>
    <n v="1"/>
    <n v="0"/>
    <n v="0"/>
    <n v="2"/>
    <n v="0"/>
    <n v="1"/>
  </r>
  <r>
    <x v="3"/>
    <x v="6"/>
    <x v="0"/>
    <x v="0"/>
    <x v="61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6"/>
    <x v="0"/>
    <x v="1"/>
    <x v="24"/>
    <x v="23"/>
    <n v="10"/>
    <n v="10"/>
    <n v="0"/>
    <n v="1"/>
    <n v="0"/>
    <n v="2"/>
    <n v="4"/>
    <n v="3"/>
    <n v="0"/>
    <n v="0"/>
    <n v="0"/>
    <n v="0"/>
    <n v="0"/>
    <n v="0"/>
    <n v="0"/>
  </r>
  <r>
    <x v="3"/>
    <x v="6"/>
    <x v="0"/>
    <x v="2"/>
    <x v="31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6"/>
    <x v="0"/>
    <x v="0"/>
    <x v="61"/>
    <x v="18"/>
    <n v="12"/>
    <n v="1"/>
    <n v="1"/>
    <n v="0"/>
    <n v="0"/>
    <n v="0"/>
    <n v="0"/>
    <n v="0"/>
    <n v="8"/>
    <n v="2"/>
    <n v="3"/>
    <n v="2"/>
    <n v="1"/>
    <n v="0"/>
    <n v="3"/>
  </r>
  <r>
    <x v="3"/>
    <x v="6"/>
    <x v="0"/>
    <x v="1"/>
    <x v="72"/>
    <x v="17"/>
    <n v="2"/>
    <n v="0"/>
    <n v="0"/>
    <n v="0"/>
    <n v="0"/>
    <n v="0"/>
    <n v="0"/>
    <n v="0"/>
    <n v="1"/>
    <n v="0"/>
    <n v="0"/>
    <n v="0"/>
    <n v="1"/>
    <n v="0"/>
    <n v="1"/>
  </r>
  <r>
    <x v="3"/>
    <x v="6"/>
    <x v="0"/>
    <x v="1"/>
    <x v="22"/>
    <x v="17"/>
    <n v="9"/>
    <n v="8"/>
    <n v="2"/>
    <n v="2"/>
    <n v="2"/>
    <n v="2"/>
    <n v="0"/>
    <n v="0"/>
    <n v="1"/>
    <n v="0"/>
    <n v="0"/>
    <n v="1"/>
    <n v="0"/>
    <n v="0"/>
    <n v="0"/>
  </r>
  <r>
    <x v="3"/>
    <x v="6"/>
    <x v="0"/>
    <x v="0"/>
    <x v="78"/>
    <x v="19"/>
    <n v="1"/>
    <n v="0"/>
    <n v="0"/>
    <n v="0"/>
    <n v="0"/>
    <n v="0"/>
    <n v="0"/>
    <n v="0"/>
    <n v="1"/>
    <n v="0"/>
    <n v="1"/>
    <n v="0"/>
    <n v="0"/>
    <n v="0"/>
    <n v="0"/>
  </r>
  <r>
    <x v="3"/>
    <x v="6"/>
    <x v="0"/>
    <x v="0"/>
    <x v="2"/>
    <x v="18"/>
    <n v="1"/>
    <n v="0"/>
    <n v="0"/>
    <n v="0"/>
    <n v="0"/>
    <n v="0"/>
    <n v="0"/>
    <n v="0"/>
    <n v="1"/>
    <n v="0"/>
    <n v="0"/>
    <n v="0"/>
    <n v="1"/>
    <n v="0"/>
    <n v="0"/>
  </r>
  <r>
    <x v="3"/>
    <x v="6"/>
    <x v="0"/>
    <x v="0"/>
    <x v="15"/>
    <x v="18"/>
    <n v="2"/>
    <n v="1"/>
    <n v="0"/>
    <n v="0"/>
    <n v="1"/>
    <n v="0"/>
    <n v="0"/>
    <n v="0"/>
    <n v="1"/>
    <n v="0"/>
    <n v="0"/>
    <n v="1"/>
    <n v="0"/>
    <n v="0"/>
    <n v="0"/>
  </r>
  <r>
    <x v="3"/>
    <x v="6"/>
    <x v="0"/>
    <x v="2"/>
    <x v="33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6"/>
    <x v="0"/>
    <x v="2"/>
    <x v="13"/>
    <x v="18"/>
    <n v="16"/>
    <n v="6"/>
    <n v="2"/>
    <n v="0"/>
    <n v="1"/>
    <n v="2"/>
    <n v="1"/>
    <n v="0"/>
    <n v="7"/>
    <n v="2"/>
    <n v="3"/>
    <n v="2"/>
    <n v="0"/>
    <n v="0"/>
    <n v="3"/>
  </r>
  <r>
    <x v="3"/>
    <x v="6"/>
    <x v="0"/>
    <x v="0"/>
    <x v="64"/>
    <x v="19"/>
    <n v="3"/>
    <n v="3"/>
    <n v="0"/>
    <n v="1"/>
    <n v="1"/>
    <n v="1"/>
    <n v="0"/>
    <n v="0"/>
    <n v="0"/>
    <n v="0"/>
    <n v="0"/>
    <n v="0"/>
    <n v="0"/>
    <n v="0"/>
    <n v="0"/>
  </r>
  <r>
    <x v="3"/>
    <x v="6"/>
    <x v="0"/>
    <x v="0"/>
    <x v="16"/>
    <x v="18"/>
    <n v="2"/>
    <n v="0"/>
    <n v="0"/>
    <n v="0"/>
    <n v="0"/>
    <n v="0"/>
    <n v="0"/>
    <n v="0"/>
    <n v="2"/>
    <n v="0"/>
    <n v="2"/>
    <n v="0"/>
    <n v="0"/>
    <n v="0"/>
    <n v="0"/>
  </r>
  <r>
    <x v="3"/>
    <x v="6"/>
    <x v="0"/>
    <x v="1"/>
    <x v="35"/>
    <x v="17"/>
    <n v="66"/>
    <n v="51"/>
    <n v="11"/>
    <n v="11"/>
    <n v="10"/>
    <n v="11"/>
    <n v="8"/>
    <n v="0"/>
    <n v="10"/>
    <n v="1"/>
    <n v="3"/>
    <n v="2"/>
    <n v="4"/>
    <n v="0"/>
    <n v="5"/>
  </r>
  <r>
    <x v="3"/>
    <x v="6"/>
    <x v="0"/>
    <x v="2"/>
    <x v="25"/>
    <x v="18"/>
    <n v="22"/>
    <n v="3"/>
    <n v="1"/>
    <n v="0"/>
    <n v="2"/>
    <n v="0"/>
    <n v="0"/>
    <n v="0"/>
    <n v="9"/>
    <n v="3"/>
    <n v="5"/>
    <n v="1"/>
    <n v="0"/>
    <n v="0"/>
    <n v="10"/>
  </r>
  <r>
    <x v="3"/>
    <x v="6"/>
    <x v="0"/>
    <x v="0"/>
    <x v="16"/>
    <x v="19"/>
    <n v="21"/>
    <n v="7"/>
    <n v="4"/>
    <n v="0"/>
    <n v="1"/>
    <n v="1"/>
    <n v="1"/>
    <n v="0"/>
    <n v="11"/>
    <n v="1"/>
    <n v="4"/>
    <n v="2"/>
    <n v="4"/>
    <n v="0"/>
    <n v="3"/>
  </r>
  <r>
    <x v="3"/>
    <x v="6"/>
    <x v="0"/>
    <x v="0"/>
    <x v="8"/>
    <x v="20"/>
    <n v="5"/>
    <n v="1"/>
    <n v="1"/>
    <n v="0"/>
    <n v="0"/>
    <n v="0"/>
    <n v="0"/>
    <n v="0"/>
    <n v="4"/>
    <n v="0"/>
    <n v="3"/>
    <n v="0"/>
    <n v="1"/>
    <n v="0"/>
    <n v="0"/>
  </r>
  <r>
    <x v="3"/>
    <x v="6"/>
    <x v="0"/>
    <x v="1"/>
    <x v="24"/>
    <x v="32"/>
    <n v="2"/>
    <n v="2"/>
    <n v="2"/>
    <n v="0"/>
    <n v="0"/>
    <n v="0"/>
    <n v="0"/>
    <n v="0"/>
    <n v="0"/>
    <n v="0"/>
    <n v="0"/>
    <n v="0"/>
    <n v="0"/>
    <n v="0"/>
    <n v="0"/>
  </r>
  <r>
    <x v="3"/>
    <x v="6"/>
    <x v="0"/>
    <x v="2"/>
    <x v="11"/>
    <x v="18"/>
    <n v="33"/>
    <n v="7"/>
    <n v="1"/>
    <n v="4"/>
    <n v="2"/>
    <n v="0"/>
    <n v="0"/>
    <n v="0"/>
    <n v="16"/>
    <n v="2"/>
    <n v="4"/>
    <n v="6"/>
    <n v="4"/>
    <n v="0"/>
    <n v="10"/>
  </r>
  <r>
    <x v="3"/>
    <x v="6"/>
    <x v="0"/>
    <x v="2"/>
    <x v="25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6"/>
    <x v="0"/>
    <x v="2"/>
    <x v="54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6"/>
    <x v="0"/>
    <x v="2"/>
    <x v="13"/>
    <x v="20"/>
    <n v="3"/>
    <n v="1"/>
    <n v="1"/>
    <n v="0"/>
    <n v="0"/>
    <n v="0"/>
    <n v="0"/>
    <n v="0"/>
    <n v="2"/>
    <n v="0"/>
    <n v="0"/>
    <n v="2"/>
    <n v="0"/>
    <n v="0"/>
    <n v="0"/>
  </r>
  <r>
    <x v="3"/>
    <x v="6"/>
    <x v="0"/>
    <x v="2"/>
    <x v="19"/>
    <x v="16"/>
    <n v="2"/>
    <n v="2"/>
    <n v="0"/>
    <n v="1"/>
    <n v="0"/>
    <n v="1"/>
    <n v="0"/>
    <n v="0"/>
    <n v="0"/>
    <n v="0"/>
    <n v="0"/>
    <n v="0"/>
    <n v="0"/>
    <n v="0"/>
    <n v="0"/>
  </r>
  <r>
    <x v="3"/>
    <x v="6"/>
    <x v="0"/>
    <x v="2"/>
    <x v="20"/>
    <x v="18"/>
    <n v="12"/>
    <n v="6"/>
    <n v="2"/>
    <n v="3"/>
    <n v="0"/>
    <n v="1"/>
    <n v="0"/>
    <n v="0"/>
    <n v="4"/>
    <n v="0"/>
    <n v="1"/>
    <n v="2"/>
    <n v="1"/>
    <n v="0"/>
    <n v="2"/>
  </r>
  <r>
    <x v="3"/>
    <x v="6"/>
    <x v="0"/>
    <x v="2"/>
    <x v="30"/>
    <x v="18"/>
    <n v="15"/>
    <n v="7"/>
    <n v="3"/>
    <n v="0"/>
    <n v="3"/>
    <n v="1"/>
    <n v="0"/>
    <n v="0"/>
    <n v="7"/>
    <n v="2"/>
    <n v="2"/>
    <n v="3"/>
    <n v="0"/>
    <n v="0"/>
    <n v="1"/>
  </r>
  <r>
    <x v="3"/>
    <x v="6"/>
    <x v="0"/>
    <x v="1"/>
    <x v="3"/>
    <x v="17"/>
    <n v="1"/>
    <n v="0"/>
    <n v="0"/>
    <n v="0"/>
    <n v="0"/>
    <n v="0"/>
    <n v="0"/>
    <n v="0"/>
    <n v="1"/>
    <n v="0"/>
    <n v="0"/>
    <n v="1"/>
    <n v="0"/>
    <n v="0"/>
    <n v="0"/>
  </r>
  <r>
    <x v="3"/>
    <x v="6"/>
    <x v="0"/>
    <x v="2"/>
    <x v="25"/>
    <x v="16"/>
    <n v="2"/>
    <n v="0"/>
    <n v="0"/>
    <n v="0"/>
    <n v="0"/>
    <n v="0"/>
    <n v="0"/>
    <n v="0"/>
    <n v="1"/>
    <n v="0"/>
    <n v="1"/>
    <n v="0"/>
    <n v="0"/>
    <n v="0"/>
    <n v="1"/>
  </r>
  <r>
    <x v="3"/>
    <x v="6"/>
    <x v="0"/>
    <x v="2"/>
    <x v="6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6"/>
    <x v="0"/>
    <x v="1"/>
    <x v="4"/>
    <x v="17"/>
    <n v="13"/>
    <n v="10"/>
    <n v="2"/>
    <n v="2"/>
    <n v="4"/>
    <n v="2"/>
    <n v="0"/>
    <n v="0"/>
    <n v="2"/>
    <n v="0"/>
    <n v="1"/>
    <n v="0"/>
    <n v="1"/>
    <n v="0"/>
    <n v="1"/>
  </r>
  <r>
    <x v="3"/>
    <x v="6"/>
    <x v="0"/>
    <x v="0"/>
    <x v="32"/>
    <x v="20"/>
    <n v="5"/>
    <n v="4"/>
    <n v="2"/>
    <n v="0"/>
    <n v="1"/>
    <n v="1"/>
    <n v="0"/>
    <n v="0"/>
    <n v="0"/>
    <n v="0"/>
    <n v="0"/>
    <n v="0"/>
    <n v="0"/>
    <n v="0"/>
    <n v="1"/>
  </r>
  <r>
    <x v="3"/>
    <x v="6"/>
    <x v="1"/>
    <x v="3"/>
    <x v="36"/>
    <x v="17"/>
    <n v="142"/>
    <n v="125"/>
    <n v="12"/>
    <n v="18"/>
    <n v="25"/>
    <n v="34"/>
    <n v="28"/>
    <n v="8"/>
    <n v="9"/>
    <n v="0"/>
    <n v="4"/>
    <n v="3"/>
    <n v="2"/>
    <n v="0"/>
    <n v="8"/>
  </r>
  <r>
    <x v="3"/>
    <x v="6"/>
    <x v="1"/>
    <x v="4"/>
    <x v="39"/>
    <x v="19"/>
    <n v="125"/>
    <n v="119"/>
    <n v="6"/>
    <n v="9"/>
    <n v="18"/>
    <n v="26"/>
    <n v="53"/>
    <n v="7"/>
    <n v="3"/>
    <n v="0"/>
    <n v="0"/>
    <n v="1"/>
    <n v="2"/>
    <n v="0"/>
    <n v="3"/>
  </r>
  <r>
    <x v="3"/>
    <x v="6"/>
    <x v="1"/>
    <x v="4"/>
    <x v="38"/>
    <x v="28"/>
    <n v="4"/>
    <n v="4"/>
    <n v="0"/>
    <n v="0"/>
    <n v="1"/>
    <n v="0"/>
    <n v="2"/>
    <n v="1"/>
    <n v="0"/>
    <n v="0"/>
    <n v="0"/>
    <n v="0"/>
    <n v="0"/>
    <n v="0"/>
    <n v="0"/>
  </r>
  <r>
    <x v="3"/>
    <x v="6"/>
    <x v="1"/>
    <x v="4"/>
    <x v="38"/>
    <x v="27"/>
    <n v="11"/>
    <n v="10"/>
    <n v="2"/>
    <n v="3"/>
    <n v="1"/>
    <n v="3"/>
    <n v="1"/>
    <n v="0"/>
    <n v="1"/>
    <n v="0"/>
    <n v="0"/>
    <n v="1"/>
    <n v="0"/>
    <n v="0"/>
    <n v="0"/>
  </r>
  <r>
    <x v="3"/>
    <x v="6"/>
    <x v="1"/>
    <x v="4"/>
    <x v="39"/>
    <x v="24"/>
    <n v="7"/>
    <n v="7"/>
    <n v="0"/>
    <n v="3"/>
    <n v="1"/>
    <n v="1"/>
    <n v="0"/>
    <n v="2"/>
    <n v="0"/>
    <n v="0"/>
    <n v="0"/>
    <n v="0"/>
    <n v="0"/>
    <n v="0"/>
    <n v="0"/>
  </r>
  <r>
    <x v="3"/>
    <x v="6"/>
    <x v="1"/>
    <x v="3"/>
    <x v="36"/>
    <x v="29"/>
    <n v="5"/>
    <n v="5"/>
    <n v="0"/>
    <n v="1"/>
    <n v="0"/>
    <n v="4"/>
    <n v="0"/>
    <n v="0"/>
    <n v="0"/>
    <n v="0"/>
    <n v="0"/>
    <n v="0"/>
    <n v="0"/>
    <n v="0"/>
    <n v="0"/>
  </r>
  <r>
    <x v="3"/>
    <x v="6"/>
    <x v="1"/>
    <x v="3"/>
    <x v="37"/>
    <x v="29"/>
    <n v="2"/>
    <n v="2"/>
    <n v="0"/>
    <n v="1"/>
    <n v="0"/>
    <n v="0"/>
    <n v="1"/>
    <n v="0"/>
    <n v="0"/>
    <n v="0"/>
    <n v="0"/>
    <n v="0"/>
    <n v="0"/>
    <n v="0"/>
    <n v="0"/>
  </r>
  <r>
    <x v="3"/>
    <x v="6"/>
    <x v="1"/>
    <x v="3"/>
    <x v="37"/>
    <x v="25"/>
    <n v="23"/>
    <n v="22"/>
    <n v="1"/>
    <n v="5"/>
    <n v="2"/>
    <n v="9"/>
    <n v="4"/>
    <n v="1"/>
    <n v="1"/>
    <n v="0"/>
    <n v="0"/>
    <n v="0"/>
    <n v="1"/>
    <n v="0"/>
    <n v="0"/>
  </r>
  <r>
    <x v="3"/>
    <x v="6"/>
    <x v="1"/>
    <x v="3"/>
    <x v="37"/>
    <x v="21"/>
    <n v="3"/>
    <n v="3"/>
    <n v="0"/>
    <n v="0"/>
    <n v="0"/>
    <n v="0"/>
    <n v="3"/>
    <n v="0"/>
    <n v="0"/>
    <n v="0"/>
    <n v="0"/>
    <n v="0"/>
    <n v="0"/>
    <n v="0"/>
    <n v="0"/>
  </r>
  <r>
    <x v="3"/>
    <x v="6"/>
    <x v="1"/>
    <x v="4"/>
    <x v="39"/>
    <x v="30"/>
    <n v="133"/>
    <n v="133"/>
    <n v="6"/>
    <n v="13"/>
    <n v="28"/>
    <n v="33"/>
    <n v="47"/>
    <n v="6"/>
    <n v="0"/>
    <n v="0"/>
    <n v="0"/>
    <n v="0"/>
    <n v="0"/>
    <n v="0"/>
    <n v="0"/>
  </r>
  <r>
    <x v="3"/>
    <x v="6"/>
    <x v="1"/>
    <x v="4"/>
    <x v="39"/>
    <x v="27"/>
    <n v="6"/>
    <n v="6"/>
    <n v="2"/>
    <n v="0"/>
    <n v="1"/>
    <n v="2"/>
    <n v="0"/>
    <n v="1"/>
    <n v="0"/>
    <n v="0"/>
    <n v="0"/>
    <n v="0"/>
    <n v="0"/>
    <n v="0"/>
    <n v="0"/>
  </r>
  <r>
    <x v="3"/>
    <x v="6"/>
    <x v="1"/>
    <x v="4"/>
    <x v="39"/>
    <x v="28"/>
    <n v="2"/>
    <n v="2"/>
    <n v="0"/>
    <n v="0"/>
    <n v="1"/>
    <n v="1"/>
    <n v="0"/>
    <n v="0"/>
    <n v="0"/>
    <n v="0"/>
    <n v="0"/>
    <n v="0"/>
    <n v="0"/>
    <n v="0"/>
    <n v="0"/>
  </r>
  <r>
    <x v="3"/>
    <x v="6"/>
    <x v="1"/>
    <x v="3"/>
    <x v="36"/>
    <x v="23"/>
    <n v="79"/>
    <n v="77"/>
    <n v="1"/>
    <n v="0"/>
    <n v="4"/>
    <n v="20"/>
    <n v="47"/>
    <n v="5"/>
    <n v="0"/>
    <n v="0"/>
    <n v="0"/>
    <n v="0"/>
    <n v="0"/>
    <n v="0"/>
    <n v="2"/>
  </r>
  <r>
    <x v="3"/>
    <x v="6"/>
    <x v="1"/>
    <x v="4"/>
    <x v="38"/>
    <x v="24"/>
    <n v="54"/>
    <n v="54"/>
    <n v="1"/>
    <n v="2"/>
    <n v="3"/>
    <n v="20"/>
    <n v="26"/>
    <n v="2"/>
    <n v="0"/>
    <n v="0"/>
    <n v="0"/>
    <n v="0"/>
    <n v="0"/>
    <n v="0"/>
    <n v="0"/>
  </r>
  <r>
    <x v="3"/>
    <x v="6"/>
    <x v="1"/>
    <x v="4"/>
    <x v="38"/>
    <x v="31"/>
    <n v="10"/>
    <n v="10"/>
    <n v="2"/>
    <n v="1"/>
    <n v="1"/>
    <n v="3"/>
    <n v="1"/>
    <n v="2"/>
    <n v="0"/>
    <n v="0"/>
    <n v="0"/>
    <n v="0"/>
    <n v="0"/>
    <n v="0"/>
    <n v="0"/>
  </r>
  <r>
    <x v="3"/>
    <x v="6"/>
    <x v="1"/>
    <x v="3"/>
    <x v="36"/>
    <x v="21"/>
    <n v="11"/>
    <n v="11"/>
    <n v="0"/>
    <n v="2"/>
    <n v="2"/>
    <n v="3"/>
    <n v="3"/>
    <n v="1"/>
    <n v="0"/>
    <n v="0"/>
    <n v="0"/>
    <n v="0"/>
    <n v="0"/>
    <n v="0"/>
    <n v="0"/>
  </r>
  <r>
    <x v="3"/>
    <x v="6"/>
    <x v="1"/>
    <x v="4"/>
    <x v="38"/>
    <x v="18"/>
    <n v="2"/>
    <n v="2"/>
    <n v="0"/>
    <n v="0"/>
    <n v="0"/>
    <n v="1"/>
    <n v="0"/>
    <n v="1"/>
    <n v="0"/>
    <n v="0"/>
    <n v="0"/>
    <n v="0"/>
    <n v="0"/>
    <n v="0"/>
    <n v="0"/>
  </r>
  <r>
    <x v="3"/>
    <x v="6"/>
    <x v="1"/>
    <x v="3"/>
    <x v="37"/>
    <x v="17"/>
    <n v="42"/>
    <n v="41"/>
    <n v="1"/>
    <n v="3"/>
    <n v="4"/>
    <n v="14"/>
    <n v="15"/>
    <n v="4"/>
    <n v="0"/>
    <n v="0"/>
    <n v="0"/>
    <n v="0"/>
    <n v="0"/>
    <n v="0"/>
    <n v="1"/>
  </r>
  <r>
    <x v="3"/>
    <x v="6"/>
    <x v="1"/>
    <x v="3"/>
    <x v="36"/>
    <x v="25"/>
    <n v="38"/>
    <n v="38"/>
    <n v="0"/>
    <n v="1"/>
    <n v="1"/>
    <n v="9"/>
    <n v="23"/>
    <n v="4"/>
    <n v="0"/>
    <n v="0"/>
    <n v="0"/>
    <n v="0"/>
    <n v="0"/>
    <n v="0"/>
    <n v="0"/>
  </r>
  <r>
    <x v="3"/>
    <x v="6"/>
    <x v="1"/>
    <x v="4"/>
    <x v="39"/>
    <x v="18"/>
    <n v="6"/>
    <n v="6"/>
    <n v="0"/>
    <n v="2"/>
    <n v="2"/>
    <n v="0"/>
    <n v="2"/>
    <n v="0"/>
    <n v="0"/>
    <n v="0"/>
    <n v="0"/>
    <n v="0"/>
    <n v="0"/>
    <n v="0"/>
    <n v="0"/>
  </r>
  <r>
    <x v="3"/>
    <x v="6"/>
    <x v="1"/>
    <x v="3"/>
    <x v="37"/>
    <x v="23"/>
    <n v="42"/>
    <n v="41"/>
    <n v="1"/>
    <n v="0"/>
    <n v="1"/>
    <n v="5"/>
    <n v="20"/>
    <n v="14"/>
    <n v="0"/>
    <n v="0"/>
    <n v="0"/>
    <n v="0"/>
    <n v="0"/>
    <n v="0"/>
    <n v="1"/>
  </r>
  <r>
    <x v="3"/>
    <x v="6"/>
    <x v="1"/>
    <x v="4"/>
    <x v="38"/>
    <x v="19"/>
    <n v="295"/>
    <n v="273"/>
    <n v="25"/>
    <n v="28"/>
    <n v="37"/>
    <n v="62"/>
    <n v="99"/>
    <n v="22"/>
    <n v="11"/>
    <n v="0"/>
    <n v="3"/>
    <n v="2"/>
    <n v="6"/>
    <n v="0"/>
    <n v="11"/>
  </r>
  <r>
    <x v="3"/>
    <x v="6"/>
    <x v="2"/>
    <x v="7"/>
    <x v="45"/>
    <x v="17"/>
    <n v="27"/>
    <n v="26"/>
    <n v="3"/>
    <n v="2"/>
    <n v="7"/>
    <n v="9"/>
    <n v="5"/>
    <n v="0"/>
    <n v="0"/>
    <n v="0"/>
    <n v="0"/>
    <n v="0"/>
    <n v="0"/>
    <n v="0"/>
    <n v="1"/>
  </r>
  <r>
    <x v="3"/>
    <x v="6"/>
    <x v="2"/>
    <x v="7"/>
    <x v="43"/>
    <x v="17"/>
    <n v="26"/>
    <n v="24"/>
    <n v="3"/>
    <n v="2"/>
    <n v="9"/>
    <n v="6"/>
    <n v="4"/>
    <n v="0"/>
    <n v="2"/>
    <n v="0"/>
    <n v="0"/>
    <n v="1"/>
    <n v="1"/>
    <n v="0"/>
    <n v="0"/>
  </r>
  <r>
    <x v="3"/>
    <x v="6"/>
    <x v="2"/>
    <x v="6"/>
    <x v="41"/>
    <x v="17"/>
    <n v="29"/>
    <n v="28"/>
    <n v="0"/>
    <n v="2"/>
    <n v="2"/>
    <n v="10"/>
    <n v="12"/>
    <n v="2"/>
    <n v="1"/>
    <n v="0"/>
    <n v="0"/>
    <n v="0"/>
    <n v="1"/>
    <n v="0"/>
    <n v="0"/>
  </r>
  <r>
    <x v="3"/>
    <x v="6"/>
    <x v="2"/>
    <x v="7"/>
    <x v="43"/>
    <x v="21"/>
    <n v="4"/>
    <n v="4"/>
    <n v="0"/>
    <n v="0"/>
    <n v="1"/>
    <n v="1"/>
    <n v="2"/>
    <n v="0"/>
    <n v="0"/>
    <n v="0"/>
    <n v="0"/>
    <n v="0"/>
    <n v="0"/>
    <n v="0"/>
    <n v="0"/>
  </r>
  <r>
    <x v="3"/>
    <x v="6"/>
    <x v="2"/>
    <x v="7"/>
    <x v="44"/>
    <x v="17"/>
    <n v="31"/>
    <n v="27"/>
    <n v="2"/>
    <n v="10"/>
    <n v="6"/>
    <n v="7"/>
    <n v="2"/>
    <n v="0"/>
    <n v="3"/>
    <n v="1"/>
    <n v="1"/>
    <n v="1"/>
    <n v="0"/>
    <n v="0"/>
    <n v="1"/>
  </r>
  <r>
    <x v="3"/>
    <x v="6"/>
    <x v="2"/>
    <x v="7"/>
    <x v="44"/>
    <x v="29"/>
    <n v="2"/>
    <n v="1"/>
    <n v="0"/>
    <n v="0"/>
    <n v="0"/>
    <n v="1"/>
    <n v="0"/>
    <n v="0"/>
    <n v="0"/>
    <n v="0"/>
    <n v="0"/>
    <n v="0"/>
    <n v="0"/>
    <n v="0"/>
    <n v="1"/>
  </r>
  <r>
    <x v="3"/>
    <x v="6"/>
    <x v="2"/>
    <x v="9"/>
    <x v="46"/>
    <x v="29"/>
    <n v="2"/>
    <n v="2"/>
    <n v="0"/>
    <n v="0"/>
    <n v="0"/>
    <n v="0"/>
    <n v="1"/>
    <n v="1"/>
    <n v="0"/>
    <n v="0"/>
    <n v="0"/>
    <n v="0"/>
    <n v="0"/>
    <n v="0"/>
    <n v="0"/>
  </r>
  <r>
    <x v="3"/>
    <x v="6"/>
    <x v="2"/>
    <x v="9"/>
    <x v="46"/>
    <x v="17"/>
    <n v="105"/>
    <n v="92"/>
    <n v="18"/>
    <n v="30"/>
    <n v="23"/>
    <n v="15"/>
    <n v="6"/>
    <n v="0"/>
    <n v="6"/>
    <n v="1"/>
    <n v="1"/>
    <n v="1"/>
    <n v="3"/>
    <n v="0"/>
    <n v="7"/>
  </r>
  <r>
    <x v="3"/>
    <x v="6"/>
    <x v="2"/>
    <x v="6"/>
    <x v="41"/>
    <x v="21"/>
    <n v="22"/>
    <n v="22"/>
    <n v="2"/>
    <n v="0"/>
    <n v="3"/>
    <n v="7"/>
    <n v="10"/>
    <n v="0"/>
    <n v="0"/>
    <n v="0"/>
    <n v="0"/>
    <n v="0"/>
    <n v="0"/>
    <n v="0"/>
    <n v="0"/>
  </r>
  <r>
    <x v="3"/>
    <x v="6"/>
    <x v="2"/>
    <x v="9"/>
    <x v="46"/>
    <x v="23"/>
    <n v="5"/>
    <n v="3"/>
    <n v="1"/>
    <n v="0"/>
    <n v="0"/>
    <n v="1"/>
    <n v="1"/>
    <n v="0"/>
    <n v="2"/>
    <n v="0"/>
    <n v="2"/>
    <n v="0"/>
    <n v="0"/>
    <n v="0"/>
    <n v="0"/>
  </r>
  <r>
    <x v="3"/>
    <x v="6"/>
    <x v="2"/>
    <x v="7"/>
    <x v="45"/>
    <x v="23"/>
    <n v="3"/>
    <n v="3"/>
    <n v="1"/>
    <n v="1"/>
    <n v="0"/>
    <n v="0"/>
    <n v="1"/>
    <n v="0"/>
    <n v="0"/>
    <n v="0"/>
    <n v="0"/>
    <n v="0"/>
    <n v="0"/>
    <n v="0"/>
    <n v="0"/>
  </r>
  <r>
    <x v="3"/>
    <x v="6"/>
    <x v="2"/>
    <x v="6"/>
    <x v="41"/>
    <x v="23"/>
    <n v="2"/>
    <n v="2"/>
    <n v="0"/>
    <n v="0"/>
    <n v="0"/>
    <n v="0"/>
    <n v="2"/>
    <n v="0"/>
    <n v="0"/>
    <n v="0"/>
    <n v="0"/>
    <n v="0"/>
    <n v="0"/>
    <n v="0"/>
    <n v="0"/>
  </r>
  <r>
    <x v="3"/>
    <x v="7"/>
    <x v="0"/>
    <x v="0"/>
    <x v="23"/>
    <x v="18"/>
    <n v="2"/>
    <n v="1"/>
    <n v="1"/>
    <n v="0"/>
    <n v="0"/>
    <n v="0"/>
    <n v="0"/>
    <n v="0"/>
    <n v="1"/>
    <n v="1"/>
    <n v="0"/>
    <n v="0"/>
    <n v="0"/>
    <n v="0"/>
    <n v="0"/>
  </r>
  <r>
    <x v="3"/>
    <x v="7"/>
    <x v="0"/>
    <x v="2"/>
    <x v="10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7"/>
    <x v="0"/>
    <x v="2"/>
    <x v="11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7"/>
    <x v="0"/>
    <x v="2"/>
    <x v="27"/>
    <x v="18"/>
    <n v="7"/>
    <n v="0"/>
    <n v="0"/>
    <n v="0"/>
    <n v="0"/>
    <n v="0"/>
    <n v="0"/>
    <n v="0"/>
    <n v="2"/>
    <n v="0"/>
    <n v="0"/>
    <n v="1"/>
    <n v="1"/>
    <n v="0"/>
    <n v="5"/>
  </r>
  <r>
    <x v="3"/>
    <x v="7"/>
    <x v="0"/>
    <x v="0"/>
    <x v="50"/>
    <x v="18"/>
    <n v="2"/>
    <n v="0"/>
    <n v="0"/>
    <n v="0"/>
    <n v="0"/>
    <n v="0"/>
    <n v="0"/>
    <n v="0"/>
    <n v="1"/>
    <n v="0"/>
    <n v="1"/>
    <n v="0"/>
    <n v="0"/>
    <n v="0"/>
    <n v="1"/>
  </r>
  <r>
    <x v="3"/>
    <x v="7"/>
    <x v="0"/>
    <x v="1"/>
    <x v="48"/>
    <x v="17"/>
    <n v="1"/>
    <n v="0"/>
    <n v="0"/>
    <n v="0"/>
    <n v="0"/>
    <n v="0"/>
    <n v="0"/>
    <n v="0"/>
    <n v="0"/>
    <n v="0"/>
    <n v="0"/>
    <n v="0"/>
    <n v="0"/>
    <n v="0"/>
    <n v="1"/>
  </r>
  <r>
    <x v="3"/>
    <x v="7"/>
    <x v="0"/>
    <x v="2"/>
    <x v="30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7"/>
    <x v="0"/>
    <x v="0"/>
    <x v="8"/>
    <x v="18"/>
    <n v="5"/>
    <n v="2"/>
    <n v="0"/>
    <n v="1"/>
    <n v="0"/>
    <n v="0"/>
    <n v="1"/>
    <n v="0"/>
    <n v="2"/>
    <n v="0"/>
    <n v="1"/>
    <n v="1"/>
    <n v="0"/>
    <n v="0"/>
    <n v="1"/>
  </r>
  <r>
    <x v="3"/>
    <x v="7"/>
    <x v="0"/>
    <x v="1"/>
    <x v="62"/>
    <x v="32"/>
    <n v="1"/>
    <n v="0"/>
    <n v="0"/>
    <n v="0"/>
    <n v="0"/>
    <n v="0"/>
    <n v="0"/>
    <n v="0"/>
    <n v="1"/>
    <n v="0"/>
    <n v="0"/>
    <n v="1"/>
    <n v="0"/>
    <n v="0"/>
    <n v="0"/>
  </r>
  <r>
    <x v="3"/>
    <x v="7"/>
    <x v="0"/>
    <x v="2"/>
    <x v="5"/>
    <x v="16"/>
    <n v="2"/>
    <n v="2"/>
    <n v="0"/>
    <n v="0"/>
    <n v="2"/>
    <n v="0"/>
    <n v="0"/>
    <n v="0"/>
    <n v="0"/>
    <n v="0"/>
    <n v="0"/>
    <n v="0"/>
    <n v="0"/>
    <n v="0"/>
    <n v="0"/>
  </r>
  <r>
    <x v="3"/>
    <x v="7"/>
    <x v="0"/>
    <x v="2"/>
    <x v="6"/>
    <x v="18"/>
    <n v="2"/>
    <n v="0"/>
    <n v="0"/>
    <n v="0"/>
    <n v="0"/>
    <n v="0"/>
    <n v="0"/>
    <n v="0"/>
    <n v="2"/>
    <n v="1"/>
    <n v="0"/>
    <n v="1"/>
    <n v="0"/>
    <n v="0"/>
    <n v="0"/>
  </r>
  <r>
    <x v="3"/>
    <x v="7"/>
    <x v="0"/>
    <x v="2"/>
    <x v="31"/>
    <x v="18"/>
    <n v="2"/>
    <n v="1"/>
    <n v="0"/>
    <n v="1"/>
    <n v="0"/>
    <n v="0"/>
    <n v="0"/>
    <n v="0"/>
    <n v="0"/>
    <n v="0"/>
    <n v="0"/>
    <n v="0"/>
    <n v="0"/>
    <n v="0"/>
    <n v="1"/>
  </r>
  <r>
    <x v="3"/>
    <x v="7"/>
    <x v="0"/>
    <x v="2"/>
    <x v="28"/>
    <x v="18"/>
    <n v="8"/>
    <n v="2"/>
    <n v="1"/>
    <n v="1"/>
    <n v="0"/>
    <n v="0"/>
    <n v="0"/>
    <n v="0"/>
    <n v="6"/>
    <n v="1"/>
    <n v="4"/>
    <n v="1"/>
    <n v="0"/>
    <n v="0"/>
    <n v="0"/>
  </r>
  <r>
    <x v="3"/>
    <x v="7"/>
    <x v="0"/>
    <x v="0"/>
    <x v="1"/>
    <x v="18"/>
    <n v="8"/>
    <n v="1"/>
    <n v="1"/>
    <n v="0"/>
    <n v="0"/>
    <n v="0"/>
    <n v="0"/>
    <n v="0"/>
    <n v="5"/>
    <n v="0"/>
    <n v="2"/>
    <n v="3"/>
    <n v="0"/>
    <n v="0"/>
    <n v="2"/>
  </r>
  <r>
    <x v="3"/>
    <x v="7"/>
    <x v="0"/>
    <x v="1"/>
    <x v="26"/>
    <x v="32"/>
    <n v="4"/>
    <n v="2"/>
    <n v="1"/>
    <n v="1"/>
    <n v="0"/>
    <n v="0"/>
    <n v="0"/>
    <n v="0"/>
    <n v="0"/>
    <n v="0"/>
    <n v="0"/>
    <n v="0"/>
    <n v="0"/>
    <n v="0"/>
    <n v="2"/>
  </r>
  <r>
    <x v="3"/>
    <x v="7"/>
    <x v="0"/>
    <x v="0"/>
    <x v="23"/>
    <x v="19"/>
    <n v="2"/>
    <n v="0"/>
    <n v="0"/>
    <n v="0"/>
    <n v="0"/>
    <n v="0"/>
    <n v="0"/>
    <n v="0"/>
    <n v="2"/>
    <n v="0"/>
    <n v="1"/>
    <n v="1"/>
    <n v="0"/>
    <n v="0"/>
    <n v="0"/>
  </r>
  <r>
    <x v="3"/>
    <x v="7"/>
    <x v="0"/>
    <x v="2"/>
    <x v="30"/>
    <x v="18"/>
    <n v="19"/>
    <n v="2"/>
    <n v="1"/>
    <n v="0"/>
    <n v="0"/>
    <n v="1"/>
    <n v="0"/>
    <n v="0"/>
    <n v="11"/>
    <n v="7"/>
    <n v="4"/>
    <n v="0"/>
    <n v="0"/>
    <n v="0"/>
    <n v="6"/>
  </r>
  <r>
    <x v="3"/>
    <x v="7"/>
    <x v="0"/>
    <x v="0"/>
    <x v="16"/>
    <x v="18"/>
    <n v="12"/>
    <n v="1"/>
    <n v="0"/>
    <n v="1"/>
    <n v="0"/>
    <n v="0"/>
    <n v="0"/>
    <n v="0"/>
    <n v="0"/>
    <n v="0"/>
    <n v="0"/>
    <n v="0"/>
    <n v="0"/>
    <n v="0"/>
    <n v="11"/>
  </r>
  <r>
    <x v="3"/>
    <x v="7"/>
    <x v="0"/>
    <x v="2"/>
    <x v="30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7"/>
    <x v="0"/>
    <x v="0"/>
    <x v="14"/>
    <x v="19"/>
    <n v="2"/>
    <n v="2"/>
    <n v="0"/>
    <n v="1"/>
    <n v="0"/>
    <n v="1"/>
    <n v="0"/>
    <n v="0"/>
    <n v="0"/>
    <n v="0"/>
    <n v="0"/>
    <n v="0"/>
    <n v="0"/>
    <n v="0"/>
    <n v="0"/>
  </r>
  <r>
    <x v="3"/>
    <x v="7"/>
    <x v="0"/>
    <x v="2"/>
    <x v="6"/>
    <x v="19"/>
    <n v="2"/>
    <n v="0"/>
    <n v="0"/>
    <n v="0"/>
    <n v="0"/>
    <n v="0"/>
    <n v="0"/>
    <n v="0"/>
    <n v="1"/>
    <n v="0"/>
    <n v="1"/>
    <n v="0"/>
    <n v="0"/>
    <n v="0"/>
    <n v="1"/>
  </r>
  <r>
    <x v="3"/>
    <x v="7"/>
    <x v="0"/>
    <x v="2"/>
    <x v="21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7"/>
    <x v="0"/>
    <x v="0"/>
    <x v="14"/>
    <x v="18"/>
    <n v="4"/>
    <n v="2"/>
    <n v="0"/>
    <n v="0"/>
    <n v="1"/>
    <n v="1"/>
    <n v="0"/>
    <n v="0"/>
    <n v="0"/>
    <n v="0"/>
    <n v="0"/>
    <n v="0"/>
    <n v="0"/>
    <n v="0"/>
    <n v="2"/>
  </r>
  <r>
    <x v="3"/>
    <x v="7"/>
    <x v="0"/>
    <x v="1"/>
    <x v="24"/>
    <x v="32"/>
    <n v="9"/>
    <n v="7"/>
    <n v="2"/>
    <n v="3"/>
    <n v="0"/>
    <n v="2"/>
    <n v="0"/>
    <n v="0"/>
    <n v="2"/>
    <n v="0"/>
    <n v="0"/>
    <n v="0"/>
    <n v="2"/>
    <n v="0"/>
    <n v="0"/>
  </r>
  <r>
    <x v="3"/>
    <x v="7"/>
    <x v="0"/>
    <x v="1"/>
    <x v="24"/>
    <x v="17"/>
    <n v="62"/>
    <n v="55"/>
    <n v="6"/>
    <n v="14"/>
    <n v="15"/>
    <n v="10"/>
    <n v="10"/>
    <n v="0"/>
    <n v="3"/>
    <n v="0"/>
    <n v="0"/>
    <n v="2"/>
    <n v="1"/>
    <n v="0"/>
    <n v="4"/>
  </r>
  <r>
    <x v="3"/>
    <x v="7"/>
    <x v="0"/>
    <x v="2"/>
    <x v="5"/>
    <x v="18"/>
    <n v="11"/>
    <n v="5"/>
    <n v="2"/>
    <n v="1"/>
    <n v="0"/>
    <n v="1"/>
    <n v="1"/>
    <n v="0"/>
    <n v="6"/>
    <n v="1"/>
    <n v="1"/>
    <n v="3"/>
    <n v="1"/>
    <n v="0"/>
    <n v="0"/>
  </r>
  <r>
    <x v="3"/>
    <x v="7"/>
    <x v="0"/>
    <x v="1"/>
    <x v="35"/>
    <x v="32"/>
    <n v="2"/>
    <n v="1"/>
    <n v="0"/>
    <n v="0"/>
    <n v="1"/>
    <n v="0"/>
    <n v="0"/>
    <n v="0"/>
    <n v="0"/>
    <n v="0"/>
    <n v="0"/>
    <n v="0"/>
    <n v="0"/>
    <n v="0"/>
    <n v="1"/>
  </r>
  <r>
    <x v="3"/>
    <x v="7"/>
    <x v="0"/>
    <x v="2"/>
    <x v="20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7"/>
    <x v="0"/>
    <x v="2"/>
    <x v="10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7"/>
    <x v="0"/>
    <x v="0"/>
    <x v="16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7"/>
    <x v="0"/>
    <x v="2"/>
    <x v="29"/>
    <x v="18"/>
    <n v="4"/>
    <n v="1"/>
    <n v="0"/>
    <n v="1"/>
    <n v="0"/>
    <n v="0"/>
    <n v="0"/>
    <n v="0"/>
    <n v="1"/>
    <n v="0"/>
    <n v="1"/>
    <n v="0"/>
    <n v="0"/>
    <n v="0"/>
    <n v="2"/>
  </r>
  <r>
    <x v="3"/>
    <x v="7"/>
    <x v="0"/>
    <x v="0"/>
    <x v="8"/>
    <x v="19"/>
    <n v="6"/>
    <n v="4"/>
    <n v="1"/>
    <n v="1"/>
    <n v="2"/>
    <n v="0"/>
    <n v="0"/>
    <n v="0"/>
    <n v="0"/>
    <n v="0"/>
    <n v="0"/>
    <n v="0"/>
    <n v="0"/>
    <n v="0"/>
    <n v="2"/>
  </r>
  <r>
    <x v="3"/>
    <x v="7"/>
    <x v="0"/>
    <x v="2"/>
    <x v="25"/>
    <x v="18"/>
    <n v="18"/>
    <n v="0"/>
    <n v="0"/>
    <n v="0"/>
    <n v="0"/>
    <n v="0"/>
    <n v="0"/>
    <n v="0"/>
    <n v="12"/>
    <n v="2"/>
    <n v="5"/>
    <n v="5"/>
    <n v="0"/>
    <n v="0"/>
    <n v="6"/>
  </r>
  <r>
    <x v="3"/>
    <x v="7"/>
    <x v="0"/>
    <x v="1"/>
    <x v="4"/>
    <x v="32"/>
    <n v="1"/>
    <n v="0"/>
    <n v="0"/>
    <n v="0"/>
    <n v="0"/>
    <n v="0"/>
    <n v="0"/>
    <n v="0"/>
    <n v="1"/>
    <n v="0"/>
    <n v="1"/>
    <n v="0"/>
    <n v="0"/>
    <n v="0"/>
    <n v="0"/>
  </r>
  <r>
    <x v="3"/>
    <x v="7"/>
    <x v="0"/>
    <x v="1"/>
    <x v="22"/>
    <x v="17"/>
    <n v="6"/>
    <n v="1"/>
    <n v="1"/>
    <n v="0"/>
    <n v="0"/>
    <n v="0"/>
    <n v="0"/>
    <n v="0"/>
    <n v="0"/>
    <n v="0"/>
    <n v="0"/>
    <n v="0"/>
    <n v="0"/>
    <n v="0"/>
    <n v="5"/>
  </r>
  <r>
    <x v="3"/>
    <x v="7"/>
    <x v="0"/>
    <x v="2"/>
    <x v="9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7"/>
    <x v="0"/>
    <x v="1"/>
    <x v="35"/>
    <x v="17"/>
    <n v="20"/>
    <n v="18"/>
    <n v="2"/>
    <n v="3"/>
    <n v="6"/>
    <n v="6"/>
    <n v="1"/>
    <n v="0"/>
    <n v="2"/>
    <n v="0"/>
    <n v="0"/>
    <n v="0"/>
    <n v="2"/>
    <n v="0"/>
    <n v="0"/>
  </r>
  <r>
    <x v="3"/>
    <x v="7"/>
    <x v="0"/>
    <x v="2"/>
    <x v="28"/>
    <x v="22"/>
    <n v="2"/>
    <n v="1"/>
    <n v="1"/>
    <n v="0"/>
    <n v="0"/>
    <n v="0"/>
    <n v="0"/>
    <n v="0"/>
    <n v="1"/>
    <n v="0"/>
    <n v="0"/>
    <n v="0"/>
    <n v="1"/>
    <n v="0"/>
    <n v="0"/>
  </r>
  <r>
    <x v="3"/>
    <x v="7"/>
    <x v="0"/>
    <x v="2"/>
    <x v="31"/>
    <x v="16"/>
    <n v="3"/>
    <n v="0"/>
    <n v="0"/>
    <n v="0"/>
    <n v="0"/>
    <n v="0"/>
    <n v="0"/>
    <n v="0"/>
    <n v="2"/>
    <n v="0"/>
    <n v="1"/>
    <n v="0"/>
    <n v="1"/>
    <n v="0"/>
    <n v="1"/>
  </r>
  <r>
    <x v="3"/>
    <x v="7"/>
    <x v="0"/>
    <x v="2"/>
    <x v="56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7"/>
    <x v="0"/>
    <x v="2"/>
    <x v="9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7"/>
    <x v="0"/>
    <x v="0"/>
    <x v="59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7"/>
    <x v="0"/>
    <x v="1"/>
    <x v="26"/>
    <x v="17"/>
    <n v="48"/>
    <n v="28"/>
    <n v="5"/>
    <n v="10"/>
    <n v="4"/>
    <n v="6"/>
    <n v="3"/>
    <n v="0"/>
    <n v="1"/>
    <n v="0"/>
    <n v="0"/>
    <n v="1"/>
    <n v="0"/>
    <n v="0"/>
    <n v="19"/>
  </r>
  <r>
    <x v="3"/>
    <x v="7"/>
    <x v="0"/>
    <x v="2"/>
    <x v="50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7"/>
    <x v="0"/>
    <x v="1"/>
    <x v="4"/>
    <x v="17"/>
    <n v="34"/>
    <n v="26"/>
    <n v="2"/>
    <n v="8"/>
    <n v="4"/>
    <n v="9"/>
    <n v="2"/>
    <n v="1"/>
    <n v="2"/>
    <n v="0"/>
    <n v="0"/>
    <n v="1"/>
    <n v="1"/>
    <n v="0"/>
    <n v="6"/>
  </r>
  <r>
    <x v="3"/>
    <x v="7"/>
    <x v="1"/>
    <x v="3"/>
    <x v="37"/>
    <x v="17"/>
    <n v="106"/>
    <n v="103"/>
    <n v="4"/>
    <n v="18"/>
    <n v="24"/>
    <n v="34"/>
    <n v="22"/>
    <n v="1"/>
    <n v="3"/>
    <n v="0"/>
    <n v="1"/>
    <n v="0"/>
    <n v="2"/>
    <n v="0"/>
    <n v="0"/>
  </r>
  <r>
    <x v="3"/>
    <x v="7"/>
    <x v="1"/>
    <x v="3"/>
    <x v="37"/>
    <x v="32"/>
    <n v="6"/>
    <n v="6"/>
    <n v="0"/>
    <n v="0"/>
    <n v="1"/>
    <n v="4"/>
    <n v="1"/>
    <n v="0"/>
    <n v="0"/>
    <n v="0"/>
    <n v="0"/>
    <n v="0"/>
    <n v="0"/>
    <n v="0"/>
    <n v="0"/>
  </r>
  <r>
    <x v="3"/>
    <x v="7"/>
    <x v="1"/>
    <x v="4"/>
    <x v="39"/>
    <x v="30"/>
    <n v="78"/>
    <n v="78"/>
    <n v="3"/>
    <n v="4"/>
    <n v="12"/>
    <n v="13"/>
    <n v="37"/>
    <n v="9"/>
    <n v="0"/>
    <n v="0"/>
    <n v="0"/>
    <n v="0"/>
    <n v="0"/>
    <n v="0"/>
    <n v="0"/>
  </r>
  <r>
    <x v="3"/>
    <x v="7"/>
    <x v="1"/>
    <x v="3"/>
    <x v="37"/>
    <x v="23"/>
    <n v="53"/>
    <n v="48"/>
    <n v="1"/>
    <n v="2"/>
    <n v="9"/>
    <n v="13"/>
    <n v="18"/>
    <n v="5"/>
    <n v="5"/>
    <n v="1"/>
    <n v="1"/>
    <n v="3"/>
    <n v="0"/>
    <n v="0"/>
    <n v="0"/>
  </r>
  <r>
    <x v="3"/>
    <x v="7"/>
    <x v="1"/>
    <x v="3"/>
    <x v="37"/>
    <x v="29"/>
    <n v="2"/>
    <n v="2"/>
    <n v="0"/>
    <n v="1"/>
    <n v="0"/>
    <n v="0"/>
    <n v="1"/>
    <n v="0"/>
    <n v="0"/>
    <n v="0"/>
    <n v="0"/>
    <n v="0"/>
    <n v="0"/>
    <n v="0"/>
    <n v="0"/>
  </r>
  <r>
    <x v="3"/>
    <x v="7"/>
    <x v="1"/>
    <x v="4"/>
    <x v="39"/>
    <x v="19"/>
    <n v="28"/>
    <n v="25"/>
    <n v="3"/>
    <n v="2"/>
    <n v="4"/>
    <n v="9"/>
    <n v="7"/>
    <n v="0"/>
    <n v="2"/>
    <n v="0"/>
    <n v="0"/>
    <n v="1"/>
    <n v="1"/>
    <n v="0"/>
    <n v="1"/>
  </r>
  <r>
    <x v="3"/>
    <x v="7"/>
    <x v="1"/>
    <x v="3"/>
    <x v="36"/>
    <x v="21"/>
    <n v="4"/>
    <n v="4"/>
    <n v="0"/>
    <n v="1"/>
    <n v="2"/>
    <n v="1"/>
    <n v="0"/>
    <n v="0"/>
    <n v="0"/>
    <n v="0"/>
    <n v="0"/>
    <n v="0"/>
    <n v="0"/>
    <n v="0"/>
    <n v="0"/>
  </r>
  <r>
    <x v="3"/>
    <x v="7"/>
    <x v="1"/>
    <x v="4"/>
    <x v="38"/>
    <x v="24"/>
    <n v="100"/>
    <n v="98"/>
    <n v="5"/>
    <n v="7"/>
    <n v="16"/>
    <n v="22"/>
    <n v="46"/>
    <n v="2"/>
    <n v="2"/>
    <n v="0"/>
    <n v="0"/>
    <n v="0"/>
    <n v="2"/>
    <n v="0"/>
    <n v="0"/>
  </r>
  <r>
    <x v="3"/>
    <x v="7"/>
    <x v="1"/>
    <x v="4"/>
    <x v="38"/>
    <x v="31"/>
    <n v="1"/>
    <n v="1"/>
    <n v="0"/>
    <n v="0"/>
    <n v="0"/>
    <n v="1"/>
    <n v="0"/>
    <n v="0"/>
    <n v="0"/>
    <n v="0"/>
    <n v="0"/>
    <n v="0"/>
    <n v="0"/>
    <n v="0"/>
    <n v="0"/>
  </r>
  <r>
    <x v="3"/>
    <x v="7"/>
    <x v="1"/>
    <x v="4"/>
    <x v="38"/>
    <x v="27"/>
    <n v="33"/>
    <n v="30"/>
    <n v="0"/>
    <n v="4"/>
    <n v="6"/>
    <n v="7"/>
    <n v="11"/>
    <n v="2"/>
    <n v="2"/>
    <n v="0"/>
    <n v="0"/>
    <n v="1"/>
    <n v="1"/>
    <n v="0"/>
    <n v="1"/>
  </r>
  <r>
    <x v="3"/>
    <x v="7"/>
    <x v="1"/>
    <x v="3"/>
    <x v="37"/>
    <x v="25"/>
    <n v="53"/>
    <n v="51"/>
    <n v="9"/>
    <n v="8"/>
    <n v="11"/>
    <n v="19"/>
    <n v="2"/>
    <n v="2"/>
    <n v="2"/>
    <n v="0"/>
    <n v="0"/>
    <n v="1"/>
    <n v="1"/>
    <n v="0"/>
    <n v="0"/>
  </r>
  <r>
    <x v="3"/>
    <x v="7"/>
    <x v="1"/>
    <x v="4"/>
    <x v="39"/>
    <x v="24"/>
    <n v="39"/>
    <n v="39"/>
    <n v="1"/>
    <n v="0"/>
    <n v="3"/>
    <n v="14"/>
    <n v="19"/>
    <n v="2"/>
    <n v="0"/>
    <n v="0"/>
    <n v="0"/>
    <n v="0"/>
    <n v="0"/>
    <n v="0"/>
    <n v="0"/>
  </r>
  <r>
    <x v="3"/>
    <x v="7"/>
    <x v="1"/>
    <x v="3"/>
    <x v="36"/>
    <x v="17"/>
    <n v="172"/>
    <n v="156"/>
    <n v="13"/>
    <n v="20"/>
    <n v="43"/>
    <n v="44"/>
    <n v="31"/>
    <n v="5"/>
    <n v="7"/>
    <n v="0"/>
    <n v="2"/>
    <n v="2"/>
    <n v="3"/>
    <n v="0"/>
    <n v="9"/>
  </r>
  <r>
    <x v="3"/>
    <x v="7"/>
    <x v="1"/>
    <x v="4"/>
    <x v="39"/>
    <x v="27"/>
    <n v="119"/>
    <n v="117"/>
    <n v="1"/>
    <n v="10"/>
    <n v="15"/>
    <n v="25"/>
    <n v="48"/>
    <n v="18"/>
    <n v="2"/>
    <n v="0"/>
    <n v="0"/>
    <n v="0"/>
    <n v="2"/>
    <n v="0"/>
    <n v="0"/>
  </r>
  <r>
    <x v="3"/>
    <x v="7"/>
    <x v="1"/>
    <x v="3"/>
    <x v="36"/>
    <x v="23"/>
    <n v="11"/>
    <n v="8"/>
    <n v="1"/>
    <n v="0"/>
    <n v="1"/>
    <n v="4"/>
    <n v="1"/>
    <n v="1"/>
    <n v="1"/>
    <n v="0"/>
    <n v="1"/>
    <n v="0"/>
    <n v="0"/>
    <n v="0"/>
    <n v="2"/>
  </r>
  <r>
    <x v="3"/>
    <x v="7"/>
    <x v="1"/>
    <x v="4"/>
    <x v="39"/>
    <x v="18"/>
    <n v="100"/>
    <n v="94"/>
    <n v="9"/>
    <n v="14"/>
    <n v="21"/>
    <n v="28"/>
    <n v="20"/>
    <n v="2"/>
    <n v="5"/>
    <n v="0"/>
    <n v="0"/>
    <n v="3"/>
    <n v="2"/>
    <n v="0"/>
    <n v="1"/>
  </r>
  <r>
    <x v="3"/>
    <x v="7"/>
    <x v="1"/>
    <x v="4"/>
    <x v="38"/>
    <x v="19"/>
    <n v="89"/>
    <n v="85"/>
    <n v="4"/>
    <n v="15"/>
    <n v="20"/>
    <n v="22"/>
    <n v="17"/>
    <n v="7"/>
    <n v="2"/>
    <n v="0"/>
    <n v="0"/>
    <n v="0"/>
    <n v="2"/>
    <n v="0"/>
    <n v="2"/>
  </r>
  <r>
    <x v="3"/>
    <x v="7"/>
    <x v="1"/>
    <x v="3"/>
    <x v="36"/>
    <x v="25"/>
    <n v="31"/>
    <n v="28"/>
    <n v="4"/>
    <n v="9"/>
    <n v="6"/>
    <n v="8"/>
    <n v="1"/>
    <n v="0"/>
    <n v="1"/>
    <n v="0"/>
    <n v="1"/>
    <n v="0"/>
    <n v="0"/>
    <n v="0"/>
    <n v="2"/>
  </r>
  <r>
    <x v="3"/>
    <x v="7"/>
    <x v="1"/>
    <x v="4"/>
    <x v="39"/>
    <x v="28"/>
    <n v="2"/>
    <n v="2"/>
    <n v="0"/>
    <n v="0"/>
    <n v="1"/>
    <n v="0"/>
    <n v="1"/>
    <n v="0"/>
    <n v="0"/>
    <n v="0"/>
    <n v="0"/>
    <n v="0"/>
    <n v="0"/>
    <n v="0"/>
    <n v="0"/>
  </r>
  <r>
    <x v="3"/>
    <x v="7"/>
    <x v="1"/>
    <x v="3"/>
    <x v="37"/>
    <x v="21"/>
    <n v="3"/>
    <n v="3"/>
    <n v="0"/>
    <n v="0"/>
    <n v="0"/>
    <n v="0"/>
    <n v="3"/>
    <n v="0"/>
    <n v="0"/>
    <n v="0"/>
    <n v="0"/>
    <n v="0"/>
    <n v="0"/>
    <n v="0"/>
    <n v="0"/>
  </r>
  <r>
    <x v="3"/>
    <x v="7"/>
    <x v="1"/>
    <x v="4"/>
    <x v="38"/>
    <x v="18"/>
    <n v="87"/>
    <n v="81"/>
    <n v="19"/>
    <n v="13"/>
    <n v="15"/>
    <n v="22"/>
    <n v="12"/>
    <n v="0"/>
    <n v="6"/>
    <n v="0"/>
    <n v="0"/>
    <n v="5"/>
    <n v="1"/>
    <n v="0"/>
    <n v="0"/>
  </r>
  <r>
    <x v="3"/>
    <x v="7"/>
    <x v="1"/>
    <x v="3"/>
    <x v="36"/>
    <x v="29"/>
    <n v="2"/>
    <n v="2"/>
    <n v="0"/>
    <n v="0"/>
    <n v="0"/>
    <n v="0"/>
    <n v="2"/>
    <n v="0"/>
    <n v="0"/>
    <n v="0"/>
    <n v="0"/>
    <n v="0"/>
    <n v="0"/>
    <n v="0"/>
    <n v="0"/>
  </r>
  <r>
    <x v="3"/>
    <x v="7"/>
    <x v="1"/>
    <x v="3"/>
    <x v="36"/>
    <x v="32"/>
    <n v="2"/>
    <n v="2"/>
    <n v="1"/>
    <n v="0"/>
    <n v="1"/>
    <n v="0"/>
    <n v="0"/>
    <n v="0"/>
    <n v="0"/>
    <n v="0"/>
    <n v="0"/>
    <n v="0"/>
    <n v="0"/>
    <n v="0"/>
    <n v="0"/>
  </r>
  <r>
    <x v="3"/>
    <x v="7"/>
    <x v="2"/>
    <x v="6"/>
    <x v="41"/>
    <x v="21"/>
    <n v="10"/>
    <n v="10"/>
    <n v="0"/>
    <n v="0"/>
    <n v="0"/>
    <n v="5"/>
    <n v="5"/>
    <n v="0"/>
    <n v="0"/>
    <n v="0"/>
    <n v="0"/>
    <n v="0"/>
    <n v="0"/>
    <n v="0"/>
    <n v="0"/>
  </r>
  <r>
    <x v="3"/>
    <x v="7"/>
    <x v="2"/>
    <x v="7"/>
    <x v="43"/>
    <x v="23"/>
    <n v="19"/>
    <n v="19"/>
    <n v="0"/>
    <n v="2"/>
    <n v="0"/>
    <n v="7"/>
    <n v="10"/>
    <n v="0"/>
    <n v="0"/>
    <n v="0"/>
    <n v="0"/>
    <n v="0"/>
    <n v="0"/>
    <n v="0"/>
    <n v="0"/>
  </r>
  <r>
    <x v="3"/>
    <x v="7"/>
    <x v="2"/>
    <x v="7"/>
    <x v="66"/>
    <x v="17"/>
    <n v="12"/>
    <n v="12"/>
    <n v="2"/>
    <n v="0"/>
    <n v="1"/>
    <n v="6"/>
    <n v="3"/>
    <n v="0"/>
    <n v="0"/>
    <n v="0"/>
    <n v="0"/>
    <n v="0"/>
    <n v="0"/>
    <n v="0"/>
    <n v="0"/>
  </r>
  <r>
    <x v="3"/>
    <x v="7"/>
    <x v="2"/>
    <x v="9"/>
    <x v="46"/>
    <x v="23"/>
    <n v="4"/>
    <n v="3"/>
    <n v="0"/>
    <n v="0"/>
    <n v="1"/>
    <n v="2"/>
    <n v="0"/>
    <n v="0"/>
    <n v="1"/>
    <n v="0"/>
    <n v="1"/>
    <n v="0"/>
    <n v="0"/>
    <n v="0"/>
    <n v="0"/>
  </r>
  <r>
    <x v="3"/>
    <x v="7"/>
    <x v="2"/>
    <x v="9"/>
    <x v="46"/>
    <x v="17"/>
    <n v="77"/>
    <n v="71"/>
    <n v="7"/>
    <n v="13"/>
    <n v="21"/>
    <n v="21"/>
    <n v="9"/>
    <n v="0"/>
    <n v="6"/>
    <n v="0"/>
    <n v="0"/>
    <n v="2"/>
    <n v="4"/>
    <n v="0"/>
    <n v="0"/>
  </r>
  <r>
    <x v="3"/>
    <x v="7"/>
    <x v="2"/>
    <x v="7"/>
    <x v="44"/>
    <x v="17"/>
    <n v="17"/>
    <n v="17"/>
    <n v="0"/>
    <n v="2"/>
    <n v="8"/>
    <n v="5"/>
    <n v="2"/>
    <n v="0"/>
    <n v="0"/>
    <n v="0"/>
    <n v="0"/>
    <n v="0"/>
    <n v="0"/>
    <n v="0"/>
    <n v="0"/>
  </r>
  <r>
    <x v="3"/>
    <x v="7"/>
    <x v="2"/>
    <x v="7"/>
    <x v="44"/>
    <x v="21"/>
    <n v="2"/>
    <n v="2"/>
    <n v="0"/>
    <n v="0"/>
    <n v="0"/>
    <n v="1"/>
    <n v="1"/>
    <n v="0"/>
    <n v="0"/>
    <n v="0"/>
    <n v="0"/>
    <n v="0"/>
    <n v="0"/>
    <n v="0"/>
    <n v="0"/>
  </r>
  <r>
    <x v="3"/>
    <x v="7"/>
    <x v="2"/>
    <x v="7"/>
    <x v="45"/>
    <x v="17"/>
    <n v="8"/>
    <n v="8"/>
    <n v="0"/>
    <n v="2"/>
    <n v="2"/>
    <n v="2"/>
    <n v="2"/>
    <n v="0"/>
    <n v="0"/>
    <n v="0"/>
    <n v="0"/>
    <n v="0"/>
    <n v="0"/>
    <n v="0"/>
    <n v="0"/>
  </r>
  <r>
    <x v="3"/>
    <x v="7"/>
    <x v="2"/>
    <x v="6"/>
    <x v="41"/>
    <x v="17"/>
    <n v="42"/>
    <n v="42"/>
    <n v="0"/>
    <n v="3"/>
    <n v="4"/>
    <n v="15"/>
    <n v="17"/>
    <n v="3"/>
    <n v="0"/>
    <n v="0"/>
    <n v="0"/>
    <n v="0"/>
    <n v="0"/>
    <n v="0"/>
    <n v="0"/>
  </r>
  <r>
    <x v="3"/>
    <x v="7"/>
    <x v="2"/>
    <x v="7"/>
    <x v="44"/>
    <x v="23"/>
    <n v="6"/>
    <n v="6"/>
    <n v="0"/>
    <n v="0"/>
    <n v="0"/>
    <n v="5"/>
    <n v="1"/>
    <n v="0"/>
    <n v="0"/>
    <n v="0"/>
    <n v="0"/>
    <n v="0"/>
    <n v="0"/>
    <n v="0"/>
    <n v="0"/>
  </r>
  <r>
    <x v="3"/>
    <x v="7"/>
    <x v="2"/>
    <x v="7"/>
    <x v="66"/>
    <x v="23"/>
    <n v="12"/>
    <n v="11"/>
    <n v="1"/>
    <n v="0"/>
    <n v="2"/>
    <n v="1"/>
    <n v="7"/>
    <n v="0"/>
    <n v="0"/>
    <n v="0"/>
    <n v="0"/>
    <n v="0"/>
    <n v="0"/>
    <n v="0"/>
    <n v="1"/>
  </r>
  <r>
    <x v="3"/>
    <x v="7"/>
    <x v="2"/>
    <x v="7"/>
    <x v="45"/>
    <x v="23"/>
    <n v="10"/>
    <n v="9"/>
    <n v="0"/>
    <n v="0"/>
    <n v="1"/>
    <n v="2"/>
    <n v="5"/>
    <n v="1"/>
    <n v="1"/>
    <n v="0"/>
    <n v="0"/>
    <n v="1"/>
    <n v="0"/>
    <n v="0"/>
    <n v="0"/>
  </r>
  <r>
    <x v="3"/>
    <x v="8"/>
    <x v="0"/>
    <x v="0"/>
    <x v="14"/>
    <x v="20"/>
    <n v="2"/>
    <n v="2"/>
    <n v="0"/>
    <n v="2"/>
    <n v="0"/>
    <n v="0"/>
    <n v="0"/>
    <n v="0"/>
    <n v="0"/>
    <n v="0"/>
    <n v="0"/>
    <n v="0"/>
    <n v="0"/>
    <n v="0"/>
    <n v="0"/>
  </r>
  <r>
    <x v="3"/>
    <x v="8"/>
    <x v="0"/>
    <x v="2"/>
    <x v="25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8"/>
    <x v="0"/>
    <x v="1"/>
    <x v="35"/>
    <x v="23"/>
    <n v="16"/>
    <n v="15"/>
    <n v="2"/>
    <n v="0"/>
    <n v="0"/>
    <n v="3"/>
    <n v="9"/>
    <n v="1"/>
    <n v="0"/>
    <n v="0"/>
    <n v="0"/>
    <n v="0"/>
    <n v="0"/>
    <n v="0"/>
    <n v="1"/>
  </r>
  <r>
    <x v="3"/>
    <x v="8"/>
    <x v="0"/>
    <x v="2"/>
    <x v="27"/>
    <x v="18"/>
    <n v="7"/>
    <n v="3"/>
    <n v="1"/>
    <n v="1"/>
    <n v="1"/>
    <n v="0"/>
    <n v="0"/>
    <n v="0"/>
    <n v="4"/>
    <n v="1"/>
    <n v="2"/>
    <n v="1"/>
    <n v="0"/>
    <n v="0"/>
    <n v="0"/>
  </r>
  <r>
    <x v="3"/>
    <x v="8"/>
    <x v="0"/>
    <x v="1"/>
    <x v="24"/>
    <x v="32"/>
    <n v="1"/>
    <n v="1"/>
    <n v="1"/>
    <n v="0"/>
    <n v="0"/>
    <n v="0"/>
    <n v="0"/>
    <n v="0"/>
    <n v="0"/>
    <n v="0"/>
    <n v="0"/>
    <n v="0"/>
    <n v="0"/>
    <n v="0"/>
    <n v="0"/>
  </r>
  <r>
    <x v="3"/>
    <x v="8"/>
    <x v="0"/>
    <x v="2"/>
    <x v="31"/>
    <x v="18"/>
    <n v="7"/>
    <n v="0"/>
    <n v="0"/>
    <n v="0"/>
    <n v="0"/>
    <n v="0"/>
    <n v="0"/>
    <n v="0"/>
    <n v="5"/>
    <n v="1"/>
    <n v="4"/>
    <n v="0"/>
    <n v="0"/>
    <n v="0"/>
    <n v="2"/>
  </r>
  <r>
    <x v="3"/>
    <x v="8"/>
    <x v="0"/>
    <x v="2"/>
    <x v="21"/>
    <x v="16"/>
    <n v="8"/>
    <n v="6"/>
    <n v="3"/>
    <n v="0"/>
    <n v="3"/>
    <n v="0"/>
    <n v="0"/>
    <n v="0"/>
    <n v="2"/>
    <n v="0"/>
    <n v="0"/>
    <n v="2"/>
    <n v="0"/>
    <n v="0"/>
    <n v="0"/>
  </r>
  <r>
    <x v="3"/>
    <x v="8"/>
    <x v="0"/>
    <x v="2"/>
    <x v="21"/>
    <x v="18"/>
    <n v="17"/>
    <n v="5"/>
    <n v="3"/>
    <n v="0"/>
    <n v="2"/>
    <n v="0"/>
    <n v="0"/>
    <n v="0"/>
    <n v="10"/>
    <n v="5"/>
    <n v="4"/>
    <n v="1"/>
    <n v="0"/>
    <n v="0"/>
    <n v="2"/>
  </r>
  <r>
    <x v="3"/>
    <x v="8"/>
    <x v="0"/>
    <x v="2"/>
    <x v="25"/>
    <x v="18"/>
    <n v="55"/>
    <n v="11"/>
    <n v="4"/>
    <n v="2"/>
    <n v="1"/>
    <n v="4"/>
    <n v="0"/>
    <n v="0"/>
    <n v="34"/>
    <n v="8"/>
    <n v="13"/>
    <n v="10"/>
    <n v="3"/>
    <n v="0"/>
    <n v="10"/>
  </r>
  <r>
    <x v="3"/>
    <x v="8"/>
    <x v="0"/>
    <x v="2"/>
    <x v="55"/>
    <x v="18"/>
    <n v="14"/>
    <n v="3"/>
    <n v="3"/>
    <n v="0"/>
    <n v="0"/>
    <n v="0"/>
    <n v="0"/>
    <n v="0"/>
    <n v="5"/>
    <n v="1"/>
    <n v="2"/>
    <n v="1"/>
    <n v="1"/>
    <n v="0"/>
    <n v="6"/>
  </r>
  <r>
    <x v="3"/>
    <x v="8"/>
    <x v="0"/>
    <x v="2"/>
    <x v="18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8"/>
    <x v="0"/>
    <x v="1"/>
    <x v="24"/>
    <x v="17"/>
    <n v="54"/>
    <n v="47"/>
    <n v="2"/>
    <n v="7"/>
    <n v="8"/>
    <n v="17"/>
    <n v="11"/>
    <n v="2"/>
    <n v="4"/>
    <n v="0"/>
    <n v="1"/>
    <n v="0"/>
    <n v="3"/>
    <n v="0"/>
    <n v="3"/>
  </r>
  <r>
    <x v="3"/>
    <x v="8"/>
    <x v="0"/>
    <x v="1"/>
    <x v="4"/>
    <x v="23"/>
    <n v="21"/>
    <n v="21"/>
    <n v="0"/>
    <n v="2"/>
    <n v="2"/>
    <n v="7"/>
    <n v="8"/>
    <n v="2"/>
    <n v="0"/>
    <n v="0"/>
    <n v="0"/>
    <n v="0"/>
    <n v="0"/>
    <n v="0"/>
    <n v="0"/>
  </r>
  <r>
    <x v="3"/>
    <x v="8"/>
    <x v="0"/>
    <x v="1"/>
    <x v="48"/>
    <x v="17"/>
    <n v="10"/>
    <n v="10"/>
    <n v="3"/>
    <n v="0"/>
    <n v="4"/>
    <n v="2"/>
    <n v="1"/>
    <n v="0"/>
    <n v="0"/>
    <n v="0"/>
    <n v="0"/>
    <n v="0"/>
    <n v="0"/>
    <n v="0"/>
    <n v="0"/>
  </r>
  <r>
    <x v="3"/>
    <x v="8"/>
    <x v="0"/>
    <x v="0"/>
    <x v="8"/>
    <x v="20"/>
    <n v="4"/>
    <n v="3"/>
    <n v="1"/>
    <n v="1"/>
    <n v="0"/>
    <n v="1"/>
    <n v="0"/>
    <n v="0"/>
    <n v="0"/>
    <n v="0"/>
    <n v="0"/>
    <n v="0"/>
    <n v="0"/>
    <n v="0"/>
    <n v="1"/>
  </r>
  <r>
    <x v="3"/>
    <x v="8"/>
    <x v="0"/>
    <x v="2"/>
    <x v="31"/>
    <x v="16"/>
    <n v="1"/>
    <n v="1"/>
    <n v="0"/>
    <n v="0"/>
    <n v="1"/>
    <n v="0"/>
    <n v="0"/>
    <n v="0"/>
    <n v="0"/>
    <n v="0"/>
    <n v="0"/>
    <n v="0"/>
    <n v="0"/>
    <n v="0"/>
    <n v="0"/>
  </r>
  <r>
    <x v="3"/>
    <x v="8"/>
    <x v="0"/>
    <x v="2"/>
    <x v="25"/>
    <x v="16"/>
    <n v="3"/>
    <n v="2"/>
    <n v="0"/>
    <n v="0"/>
    <n v="1"/>
    <n v="1"/>
    <n v="0"/>
    <n v="0"/>
    <n v="1"/>
    <n v="0"/>
    <n v="1"/>
    <n v="0"/>
    <n v="0"/>
    <n v="0"/>
    <n v="0"/>
  </r>
  <r>
    <x v="3"/>
    <x v="8"/>
    <x v="0"/>
    <x v="2"/>
    <x v="15"/>
    <x v="16"/>
    <n v="2"/>
    <n v="0"/>
    <n v="0"/>
    <n v="0"/>
    <n v="0"/>
    <n v="0"/>
    <n v="0"/>
    <n v="0"/>
    <n v="2"/>
    <n v="0"/>
    <n v="1"/>
    <n v="1"/>
    <n v="0"/>
    <n v="0"/>
    <n v="0"/>
  </r>
  <r>
    <x v="3"/>
    <x v="8"/>
    <x v="0"/>
    <x v="2"/>
    <x v="20"/>
    <x v="16"/>
    <n v="1"/>
    <n v="1"/>
    <n v="0"/>
    <n v="0"/>
    <n v="0"/>
    <n v="1"/>
    <n v="0"/>
    <n v="0"/>
    <n v="0"/>
    <n v="0"/>
    <n v="0"/>
    <n v="0"/>
    <n v="0"/>
    <n v="0"/>
    <n v="0"/>
  </r>
  <r>
    <x v="3"/>
    <x v="8"/>
    <x v="0"/>
    <x v="1"/>
    <x v="35"/>
    <x v="17"/>
    <n v="12"/>
    <n v="7"/>
    <n v="0"/>
    <n v="1"/>
    <n v="1"/>
    <n v="5"/>
    <n v="0"/>
    <n v="0"/>
    <n v="3"/>
    <n v="0"/>
    <n v="0"/>
    <n v="1"/>
    <n v="2"/>
    <n v="0"/>
    <n v="2"/>
  </r>
  <r>
    <x v="3"/>
    <x v="8"/>
    <x v="0"/>
    <x v="2"/>
    <x v="5"/>
    <x v="20"/>
    <n v="4"/>
    <n v="3"/>
    <n v="1"/>
    <n v="1"/>
    <n v="1"/>
    <n v="0"/>
    <n v="0"/>
    <n v="0"/>
    <n v="0"/>
    <n v="0"/>
    <n v="0"/>
    <n v="0"/>
    <n v="0"/>
    <n v="0"/>
    <n v="1"/>
  </r>
  <r>
    <x v="3"/>
    <x v="8"/>
    <x v="0"/>
    <x v="1"/>
    <x v="24"/>
    <x v="23"/>
    <n v="54"/>
    <n v="54"/>
    <n v="0"/>
    <n v="2"/>
    <n v="4"/>
    <n v="12"/>
    <n v="31"/>
    <n v="5"/>
    <n v="0"/>
    <n v="0"/>
    <n v="0"/>
    <n v="0"/>
    <n v="0"/>
    <n v="0"/>
    <n v="0"/>
  </r>
  <r>
    <x v="3"/>
    <x v="8"/>
    <x v="0"/>
    <x v="2"/>
    <x v="25"/>
    <x v="20"/>
    <n v="6"/>
    <n v="0"/>
    <n v="0"/>
    <n v="0"/>
    <n v="0"/>
    <n v="0"/>
    <n v="0"/>
    <n v="0"/>
    <n v="3"/>
    <n v="0"/>
    <n v="1"/>
    <n v="2"/>
    <n v="0"/>
    <n v="0"/>
    <n v="3"/>
  </r>
  <r>
    <x v="3"/>
    <x v="8"/>
    <x v="0"/>
    <x v="1"/>
    <x v="26"/>
    <x v="17"/>
    <n v="38"/>
    <n v="34"/>
    <n v="5"/>
    <n v="6"/>
    <n v="4"/>
    <n v="11"/>
    <n v="7"/>
    <n v="1"/>
    <n v="1"/>
    <n v="0"/>
    <n v="0"/>
    <n v="1"/>
    <n v="0"/>
    <n v="0"/>
    <n v="3"/>
  </r>
  <r>
    <x v="3"/>
    <x v="8"/>
    <x v="0"/>
    <x v="0"/>
    <x v="8"/>
    <x v="19"/>
    <n v="57"/>
    <n v="31"/>
    <n v="10"/>
    <n v="7"/>
    <n v="8"/>
    <n v="5"/>
    <n v="1"/>
    <n v="0"/>
    <n v="10"/>
    <n v="0"/>
    <n v="3"/>
    <n v="3"/>
    <n v="4"/>
    <n v="0"/>
    <n v="16"/>
  </r>
  <r>
    <x v="3"/>
    <x v="8"/>
    <x v="0"/>
    <x v="2"/>
    <x v="10"/>
    <x v="18"/>
    <n v="29"/>
    <n v="6"/>
    <n v="1"/>
    <n v="2"/>
    <n v="1"/>
    <n v="1"/>
    <n v="1"/>
    <n v="0"/>
    <n v="21"/>
    <n v="3"/>
    <n v="11"/>
    <n v="5"/>
    <n v="2"/>
    <n v="0"/>
    <n v="2"/>
  </r>
  <r>
    <x v="3"/>
    <x v="8"/>
    <x v="0"/>
    <x v="1"/>
    <x v="48"/>
    <x v="23"/>
    <n v="16"/>
    <n v="16"/>
    <n v="0"/>
    <n v="3"/>
    <n v="4"/>
    <n v="4"/>
    <n v="4"/>
    <n v="1"/>
    <n v="0"/>
    <n v="0"/>
    <n v="0"/>
    <n v="0"/>
    <n v="0"/>
    <n v="0"/>
    <n v="0"/>
  </r>
  <r>
    <x v="3"/>
    <x v="8"/>
    <x v="0"/>
    <x v="1"/>
    <x v="22"/>
    <x v="17"/>
    <n v="14"/>
    <n v="13"/>
    <n v="3"/>
    <n v="2"/>
    <n v="5"/>
    <n v="3"/>
    <n v="0"/>
    <n v="0"/>
    <n v="0"/>
    <n v="0"/>
    <n v="0"/>
    <n v="0"/>
    <n v="0"/>
    <n v="0"/>
    <n v="1"/>
  </r>
  <r>
    <x v="3"/>
    <x v="8"/>
    <x v="0"/>
    <x v="0"/>
    <x v="1"/>
    <x v="19"/>
    <n v="11"/>
    <n v="9"/>
    <n v="2"/>
    <n v="2"/>
    <n v="2"/>
    <n v="3"/>
    <n v="0"/>
    <n v="0"/>
    <n v="0"/>
    <n v="0"/>
    <n v="0"/>
    <n v="0"/>
    <n v="0"/>
    <n v="0"/>
    <n v="2"/>
  </r>
  <r>
    <x v="3"/>
    <x v="8"/>
    <x v="0"/>
    <x v="0"/>
    <x v="16"/>
    <x v="19"/>
    <n v="3"/>
    <n v="2"/>
    <n v="1"/>
    <n v="0"/>
    <n v="1"/>
    <n v="0"/>
    <n v="0"/>
    <n v="0"/>
    <n v="1"/>
    <n v="0"/>
    <n v="1"/>
    <n v="0"/>
    <n v="0"/>
    <n v="0"/>
    <n v="0"/>
  </r>
  <r>
    <x v="3"/>
    <x v="8"/>
    <x v="0"/>
    <x v="2"/>
    <x v="6"/>
    <x v="20"/>
    <n v="10"/>
    <n v="0"/>
    <n v="0"/>
    <n v="0"/>
    <n v="0"/>
    <n v="0"/>
    <n v="0"/>
    <n v="0"/>
    <n v="1"/>
    <n v="0"/>
    <n v="1"/>
    <n v="0"/>
    <n v="0"/>
    <n v="0"/>
    <n v="9"/>
  </r>
  <r>
    <x v="3"/>
    <x v="8"/>
    <x v="0"/>
    <x v="2"/>
    <x v="20"/>
    <x v="18"/>
    <n v="11"/>
    <n v="3"/>
    <n v="3"/>
    <n v="0"/>
    <n v="0"/>
    <n v="0"/>
    <n v="0"/>
    <n v="0"/>
    <n v="5"/>
    <n v="1"/>
    <n v="0"/>
    <n v="3"/>
    <n v="1"/>
    <n v="0"/>
    <n v="3"/>
  </r>
  <r>
    <x v="3"/>
    <x v="8"/>
    <x v="0"/>
    <x v="1"/>
    <x v="26"/>
    <x v="23"/>
    <n v="19"/>
    <n v="18"/>
    <n v="1"/>
    <n v="2"/>
    <n v="5"/>
    <n v="6"/>
    <n v="4"/>
    <n v="0"/>
    <n v="0"/>
    <n v="0"/>
    <n v="0"/>
    <n v="0"/>
    <n v="0"/>
    <n v="0"/>
    <n v="1"/>
  </r>
  <r>
    <x v="3"/>
    <x v="8"/>
    <x v="0"/>
    <x v="0"/>
    <x v="0"/>
    <x v="19"/>
    <n v="52"/>
    <n v="14"/>
    <n v="4"/>
    <n v="6"/>
    <n v="2"/>
    <n v="1"/>
    <n v="1"/>
    <n v="0"/>
    <n v="15"/>
    <n v="1"/>
    <n v="9"/>
    <n v="2"/>
    <n v="3"/>
    <n v="0"/>
    <n v="23"/>
  </r>
  <r>
    <x v="3"/>
    <x v="8"/>
    <x v="0"/>
    <x v="2"/>
    <x v="31"/>
    <x v="20"/>
    <n v="2"/>
    <n v="2"/>
    <n v="0"/>
    <n v="2"/>
    <n v="0"/>
    <n v="0"/>
    <n v="0"/>
    <n v="0"/>
    <n v="0"/>
    <n v="0"/>
    <n v="0"/>
    <n v="0"/>
    <n v="0"/>
    <n v="0"/>
    <n v="0"/>
  </r>
  <r>
    <x v="3"/>
    <x v="8"/>
    <x v="0"/>
    <x v="0"/>
    <x v="14"/>
    <x v="19"/>
    <n v="38"/>
    <n v="17"/>
    <n v="6"/>
    <n v="6"/>
    <n v="2"/>
    <n v="3"/>
    <n v="0"/>
    <n v="0"/>
    <n v="11"/>
    <n v="0"/>
    <n v="4"/>
    <n v="4"/>
    <n v="3"/>
    <n v="0"/>
    <n v="10"/>
  </r>
  <r>
    <x v="3"/>
    <x v="8"/>
    <x v="0"/>
    <x v="2"/>
    <x v="5"/>
    <x v="18"/>
    <n v="35"/>
    <n v="11"/>
    <n v="3"/>
    <n v="4"/>
    <n v="2"/>
    <n v="1"/>
    <n v="1"/>
    <n v="0"/>
    <n v="13"/>
    <n v="3"/>
    <n v="6"/>
    <n v="3"/>
    <n v="1"/>
    <n v="0"/>
    <n v="11"/>
  </r>
  <r>
    <x v="3"/>
    <x v="8"/>
    <x v="0"/>
    <x v="1"/>
    <x v="4"/>
    <x v="17"/>
    <n v="102"/>
    <n v="81"/>
    <n v="24"/>
    <n v="18"/>
    <n v="21"/>
    <n v="10"/>
    <n v="8"/>
    <n v="0"/>
    <n v="11"/>
    <n v="1"/>
    <n v="1"/>
    <n v="5"/>
    <n v="4"/>
    <n v="0"/>
    <n v="10"/>
  </r>
  <r>
    <x v="3"/>
    <x v="8"/>
    <x v="0"/>
    <x v="0"/>
    <x v="8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8"/>
    <x v="0"/>
    <x v="2"/>
    <x v="6"/>
    <x v="16"/>
    <n v="8"/>
    <n v="0"/>
    <n v="0"/>
    <n v="0"/>
    <n v="0"/>
    <n v="0"/>
    <n v="0"/>
    <n v="0"/>
    <n v="1"/>
    <n v="0"/>
    <n v="1"/>
    <n v="0"/>
    <n v="0"/>
    <n v="0"/>
    <n v="7"/>
  </r>
  <r>
    <x v="3"/>
    <x v="8"/>
    <x v="0"/>
    <x v="2"/>
    <x v="27"/>
    <x v="20"/>
    <n v="12"/>
    <n v="3"/>
    <n v="1"/>
    <n v="1"/>
    <n v="1"/>
    <n v="0"/>
    <n v="0"/>
    <n v="0"/>
    <n v="6"/>
    <n v="0"/>
    <n v="1"/>
    <n v="4"/>
    <n v="1"/>
    <n v="0"/>
    <n v="3"/>
  </r>
  <r>
    <x v="3"/>
    <x v="8"/>
    <x v="0"/>
    <x v="0"/>
    <x v="32"/>
    <x v="19"/>
    <n v="22"/>
    <n v="6"/>
    <n v="4"/>
    <n v="2"/>
    <n v="0"/>
    <n v="0"/>
    <n v="0"/>
    <n v="0"/>
    <n v="13"/>
    <n v="0"/>
    <n v="4"/>
    <n v="5"/>
    <n v="4"/>
    <n v="0"/>
    <n v="3"/>
  </r>
  <r>
    <x v="3"/>
    <x v="8"/>
    <x v="0"/>
    <x v="2"/>
    <x v="5"/>
    <x v="16"/>
    <n v="2"/>
    <n v="1"/>
    <n v="0"/>
    <n v="0"/>
    <n v="0"/>
    <n v="1"/>
    <n v="0"/>
    <n v="0"/>
    <n v="1"/>
    <n v="0"/>
    <n v="0"/>
    <n v="0"/>
    <n v="1"/>
    <n v="0"/>
    <n v="0"/>
  </r>
  <r>
    <x v="3"/>
    <x v="8"/>
    <x v="0"/>
    <x v="2"/>
    <x v="30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8"/>
    <x v="1"/>
    <x v="3"/>
    <x v="37"/>
    <x v="25"/>
    <n v="2"/>
    <n v="1"/>
    <n v="0"/>
    <n v="0"/>
    <n v="0"/>
    <n v="0"/>
    <n v="1"/>
    <n v="0"/>
    <n v="1"/>
    <n v="0"/>
    <n v="1"/>
    <n v="0"/>
    <n v="0"/>
    <n v="0"/>
    <n v="0"/>
  </r>
  <r>
    <x v="3"/>
    <x v="8"/>
    <x v="1"/>
    <x v="4"/>
    <x v="38"/>
    <x v="28"/>
    <n v="25"/>
    <n v="24"/>
    <n v="2"/>
    <n v="1"/>
    <n v="5"/>
    <n v="9"/>
    <n v="7"/>
    <n v="0"/>
    <n v="0"/>
    <n v="0"/>
    <n v="0"/>
    <n v="0"/>
    <n v="0"/>
    <n v="0"/>
    <n v="1"/>
  </r>
  <r>
    <x v="3"/>
    <x v="8"/>
    <x v="1"/>
    <x v="4"/>
    <x v="38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8"/>
    <x v="1"/>
    <x v="4"/>
    <x v="38"/>
    <x v="27"/>
    <n v="40"/>
    <n v="38"/>
    <n v="2"/>
    <n v="2"/>
    <n v="6"/>
    <n v="6"/>
    <n v="19"/>
    <n v="3"/>
    <n v="2"/>
    <n v="0"/>
    <n v="0"/>
    <n v="2"/>
    <n v="0"/>
    <n v="0"/>
    <n v="0"/>
  </r>
  <r>
    <x v="3"/>
    <x v="8"/>
    <x v="1"/>
    <x v="3"/>
    <x v="36"/>
    <x v="23"/>
    <n v="181"/>
    <n v="166"/>
    <n v="10"/>
    <n v="11"/>
    <n v="16"/>
    <n v="36"/>
    <n v="73"/>
    <n v="20"/>
    <n v="11"/>
    <n v="0"/>
    <n v="3"/>
    <n v="4"/>
    <n v="4"/>
    <n v="0"/>
    <n v="4"/>
  </r>
  <r>
    <x v="3"/>
    <x v="8"/>
    <x v="1"/>
    <x v="4"/>
    <x v="39"/>
    <x v="24"/>
    <n v="9"/>
    <n v="8"/>
    <n v="0"/>
    <n v="2"/>
    <n v="0"/>
    <n v="2"/>
    <n v="4"/>
    <n v="0"/>
    <n v="1"/>
    <n v="0"/>
    <n v="0"/>
    <n v="0"/>
    <n v="1"/>
    <n v="0"/>
    <n v="0"/>
  </r>
  <r>
    <x v="3"/>
    <x v="8"/>
    <x v="1"/>
    <x v="3"/>
    <x v="36"/>
    <x v="17"/>
    <n v="125"/>
    <n v="114"/>
    <n v="10"/>
    <n v="13"/>
    <n v="13"/>
    <n v="29"/>
    <n v="45"/>
    <n v="4"/>
    <n v="3"/>
    <n v="0"/>
    <n v="0"/>
    <n v="2"/>
    <n v="1"/>
    <n v="0"/>
    <n v="8"/>
  </r>
  <r>
    <x v="3"/>
    <x v="8"/>
    <x v="1"/>
    <x v="3"/>
    <x v="37"/>
    <x v="23"/>
    <n v="196"/>
    <n v="187"/>
    <n v="10"/>
    <n v="4"/>
    <n v="12"/>
    <n v="38"/>
    <n v="108"/>
    <n v="15"/>
    <n v="6"/>
    <n v="0"/>
    <n v="1"/>
    <n v="1"/>
    <n v="4"/>
    <n v="0"/>
    <n v="3"/>
  </r>
  <r>
    <x v="3"/>
    <x v="8"/>
    <x v="1"/>
    <x v="4"/>
    <x v="39"/>
    <x v="26"/>
    <n v="2"/>
    <n v="2"/>
    <n v="1"/>
    <n v="1"/>
    <n v="0"/>
    <n v="0"/>
    <n v="0"/>
    <n v="0"/>
    <n v="0"/>
    <n v="0"/>
    <n v="0"/>
    <n v="0"/>
    <n v="0"/>
    <n v="0"/>
    <n v="0"/>
  </r>
  <r>
    <x v="3"/>
    <x v="8"/>
    <x v="1"/>
    <x v="4"/>
    <x v="39"/>
    <x v="30"/>
    <n v="148"/>
    <n v="138"/>
    <n v="23"/>
    <n v="10"/>
    <n v="28"/>
    <n v="27"/>
    <n v="45"/>
    <n v="5"/>
    <n v="10"/>
    <n v="0"/>
    <n v="2"/>
    <n v="4"/>
    <n v="4"/>
    <n v="0"/>
    <n v="0"/>
  </r>
  <r>
    <x v="3"/>
    <x v="8"/>
    <x v="1"/>
    <x v="4"/>
    <x v="39"/>
    <x v="19"/>
    <n v="164"/>
    <n v="155"/>
    <n v="11"/>
    <n v="19"/>
    <n v="24"/>
    <n v="44"/>
    <n v="52"/>
    <n v="5"/>
    <n v="4"/>
    <n v="0"/>
    <n v="0"/>
    <n v="1"/>
    <n v="3"/>
    <n v="0"/>
    <n v="5"/>
  </r>
  <r>
    <x v="3"/>
    <x v="8"/>
    <x v="1"/>
    <x v="3"/>
    <x v="37"/>
    <x v="17"/>
    <n v="150"/>
    <n v="146"/>
    <n v="4"/>
    <n v="9"/>
    <n v="24"/>
    <n v="59"/>
    <n v="47"/>
    <n v="3"/>
    <n v="3"/>
    <n v="0"/>
    <n v="0"/>
    <n v="0"/>
    <n v="3"/>
    <n v="0"/>
    <n v="1"/>
  </r>
  <r>
    <x v="3"/>
    <x v="8"/>
    <x v="1"/>
    <x v="3"/>
    <x v="36"/>
    <x v="25"/>
    <n v="2"/>
    <n v="2"/>
    <n v="1"/>
    <n v="0"/>
    <n v="0"/>
    <n v="1"/>
    <n v="0"/>
    <n v="0"/>
    <n v="0"/>
    <n v="0"/>
    <n v="0"/>
    <n v="0"/>
    <n v="0"/>
    <n v="0"/>
    <n v="0"/>
  </r>
  <r>
    <x v="3"/>
    <x v="8"/>
    <x v="1"/>
    <x v="3"/>
    <x v="36"/>
    <x v="21"/>
    <n v="4"/>
    <n v="4"/>
    <n v="0"/>
    <n v="0"/>
    <n v="1"/>
    <n v="1"/>
    <n v="0"/>
    <n v="2"/>
    <n v="0"/>
    <n v="0"/>
    <n v="0"/>
    <n v="0"/>
    <n v="0"/>
    <n v="0"/>
    <n v="0"/>
  </r>
  <r>
    <x v="3"/>
    <x v="8"/>
    <x v="1"/>
    <x v="3"/>
    <x v="37"/>
    <x v="29"/>
    <n v="5"/>
    <n v="5"/>
    <n v="0"/>
    <n v="1"/>
    <n v="0"/>
    <n v="1"/>
    <n v="2"/>
    <n v="1"/>
    <n v="0"/>
    <n v="0"/>
    <n v="0"/>
    <n v="0"/>
    <n v="0"/>
    <n v="0"/>
    <n v="0"/>
  </r>
  <r>
    <x v="3"/>
    <x v="8"/>
    <x v="1"/>
    <x v="4"/>
    <x v="39"/>
    <x v="18"/>
    <n v="14"/>
    <n v="11"/>
    <n v="2"/>
    <n v="3"/>
    <n v="1"/>
    <n v="4"/>
    <n v="1"/>
    <n v="0"/>
    <n v="2"/>
    <n v="0"/>
    <n v="0"/>
    <n v="1"/>
    <n v="1"/>
    <n v="0"/>
    <n v="1"/>
  </r>
  <r>
    <x v="3"/>
    <x v="8"/>
    <x v="1"/>
    <x v="3"/>
    <x v="36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8"/>
    <x v="1"/>
    <x v="4"/>
    <x v="39"/>
    <x v="27"/>
    <n v="75"/>
    <n v="75"/>
    <n v="3"/>
    <n v="8"/>
    <n v="11"/>
    <n v="22"/>
    <n v="27"/>
    <n v="4"/>
    <n v="0"/>
    <n v="0"/>
    <n v="0"/>
    <n v="0"/>
    <n v="0"/>
    <n v="0"/>
    <n v="0"/>
  </r>
  <r>
    <x v="3"/>
    <x v="8"/>
    <x v="1"/>
    <x v="4"/>
    <x v="38"/>
    <x v="24"/>
    <n v="28"/>
    <n v="28"/>
    <n v="1"/>
    <n v="1"/>
    <n v="2"/>
    <n v="4"/>
    <n v="14"/>
    <n v="6"/>
    <n v="0"/>
    <n v="0"/>
    <n v="0"/>
    <n v="0"/>
    <n v="0"/>
    <n v="0"/>
    <n v="0"/>
  </r>
  <r>
    <x v="3"/>
    <x v="8"/>
    <x v="1"/>
    <x v="4"/>
    <x v="39"/>
    <x v="28"/>
    <n v="14"/>
    <n v="14"/>
    <n v="0"/>
    <n v="2"/>
    <n v="4"/>
    <n v="4"/>
    <n v="3"/>
    <n v="1"/>
    <n v="0"/>
    <n v="0"/>
    <n v="0"/>
    <n v="0"/>
    <n v="0"/>
    <n v="0"/>
    <n v="0"/>
  </r>
  <r>
    <x v="3"/>
    <x v="8"/>
    <x v="1"/>
    <x v="4"/>
    <x v="38"/>
    <x v="31"/>
    <n v="5"/>
    <n v="5"/>
    <n v="0"/>
    <n v="1"/>
    <n v="2"/>
    <n v="2"/>
    <n v="0"/>
    <n v="0"/>
    <n v="0"/>
    <n v="0"/>
    <n v="0"/>
    <n v="0"/>
    <n v="0"/>
    <n v="0"/>
    <n v="0"/>
  </r>
  <r>
    <x v="3"/>
    <x v="8"/>
    <x v="1"/>
    <x v="4"/>
    <x v="38"/>
    <x v="19"/>
    <n v="497"/>
    <n v="461"/>
    <n v="28"/>
    <n v="57"/>
    <n v="64"/>
    <n v="107"/>
    <n v="186"/>
    <n v="19"/>
    <n v="21"/>
    <n v="0"/>
    <n v="4"/>
    <n v="9"/>
    <n v="8"/>
    <n v="0"/>
    <n v="15"/>
  </r>
  <r>
    <x v="3"/>
    <x v="8"/>
    <x v="1"/>
    <x v="3"/>
    <x v="37"/>
    <x v="21"/>
    <n v="2"/>
    <n v="2"/>
    <n v="0"/>
    <n v="0"/>
    <n v="1"/>
    <n v="0"/>
    <n v="1"/>
    <n v="0"/>
    <n v="0"/>
    <n v="0"/>
    <n v="0"/>
    <n v="0"/>
    <n v="0"/>
    <n v="0"/>
    <n v="0"/>
  </r>
  <r>
    <x v="3"/>
    <x v="8"/>
    <x v="2"/>
    <x v="5"/>
    <x v="47"/>
    <x v="23"/>
    <n v="4"/>
    <n v="4"/>
    <n v="0"/>
    <n v="0"/>
    <n v="0"/>
    <n v="3"/>
    <n v="1"/>
    <n v="0"/>
    <n v="0"/>
    <n v="0"/>
    <n v="0"/>
    <n v="0"/>
    <n v="0"/>
    <n v="0"/>
    <n v="0"/>
  </r>
  <r>
    <x v="3"/>
    <x v="8"/>
    <x v="2"/>
    <x v="5"/>
    <x v="47"/>
    <x v="17"/>
    <n v="32"/>
    <n v="27"/>
    <n v="3"/>
    <n v="4"/>
    <n v="8"/>
    <n v="6"/>
    <n v="6"/>
    <n v="0"/>
    <n v="2"/>
    <n v="0"/>
    <n v="0"/>
    <n v="2"/>
    <n v="0"/>
    <n v="0"/>
    <n v="3"/>
  </r>
  <r>
    <x v="3"/>
    <x v="8"/>
    <x v="2"/>
    <x v="7"/>
    <x v="44"/>
    <x v="17"/>
    <n v="14"/>
    <n v="13"/>
    <n v="3"/>
    <n v="3"/>
    <n v="1"/>
    <n v="3"/>
    <n v="3"/>
    <n v="0"/>
    <n v="0"/>
    <n v="0"/>
    <n v="0"/>
    <n v="0"/>
    <n v="0"/>
    <n v="0"/>
    <n v="1"/>
  </r>
  <r>
    <x v="3"/>
    <x v="8"/>
    <x v="2"/>
    <x v="6"/>
    <x v="41"/>
    <x v="21"/>
    <n v="3"/>
    <n v="3"/>
    <n v="0"/>
    <n v="0"/>
    <n v="1"/>
    <n v="1"/>
    <n v="0"/>
    <n v="1"/>
    <n v="0"/>
    <n v="0"/>
    <n v="0"/>
    <n v="0"/>
    <n v="0"/>
    <n v="0"/>
    <n v="0"/>
  </r>
  <r>
    <x v="3"/>
    <x v="8"/>
    <x v="2"/>
    <x v="9"/>
    <x v="46"/>
    <x v="17"/>
    <n v="58"/>
    <n v="37"/>
    <n v="13"/>
    <n v="7"/>
    <n v="11"/>
    <n v="4"/>
    <n v="2"/>
    <n v="0"/>
    <n v="10"/>
    <n v="2"/>
    <n v="3"/>
    <n v="4"/>
    <n v="1"/>
    <n v="0"/>
    <n v="11"/>
  </r>
  <r>
    <x v="3"/>
    <x v="8"/>
    <x v="2"/>
    <x v="7"/>
    <x v="43"/>
    <x v="32"/>
    <n v="1"/>
    <n v="0"/>
    <n v="0"/>
    <n v="0"/>
    <n v="0"/>
    <n v="0"/>
    <n v="0"/>
    <n v="0"/>
    <n v="0"/>
    <n v="0"/>
    <n v="0"/>
    <n v="0"/>
    <n v="0"/>
    <n v="0"/>
    <n v="1"/>
  </r>
  <r>
    <x v="3"/>
    <x v="8"/>
    <x v="2"/>
    <x v="5"/>
    <x v="47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8"/>
    <x v="2"/>
    <x v="6"/>
    <x v="41"/>
    <x v="17"/>
    <n v="15"/>
    <n v="15"/>
    <n v="0"/>
    <n v="1"/>
    <n v="2"/>
    <n v="5"/>
    <n v="7"/>
    <n v="0"/>
    <n v="0"/>
    <n v="0"/>
    <n v="0"/>
    <n v="0"/>
    <n v="0"/>
    <n v="0"/>
    <n v="0"/>
  </r>
  <r>
    <x v="3"/>
    <x v="8"/>
    <x v="2"/>
    <x v="5"/>
    <x v="58"/>
    <x v="23"/>
    <n v="15"/>
    <n v="9"/>
    <n v="1"/>
    <n v="3"/>
    <n v="2"/>
    <n v="2"/>
    <n v="1"/>
    <n v="0"/>
    <n v="5"/>
    <n v="0"/>
    <n v="2"/>
    <n v="3"/>
    <n v="0"/>
    <n v="0"/>
    <n v="1"/>
  </r>
  <r>
    <x v="3"/>
    <x v="8"/>
    <x v="2"/>
    <x v="7"/>
    <x v="44"/>
    <x v="23"/>
    <n v="14"/>
    <n v="13"/>
    <n v="0"/>
    <n v="0"/>
    <n v="3"/>
    <n v="5"/>
    <n v="5"/>
    <n v="0"/>
    <n v="1"/>
    <n v="0"/>
    <n v="1"/>
    <n v="0"/>
    <n v="0"/>
    <n v="0"/>
    <n v="0"/>
  </r>
  <r>
    <x v="3"/>
    <x v="8"/>
    <x v="2"/>
    <x v="7"/>
    <x v="43"/>
    <x v="17"/>
    <n v="6"/>
    <n v="6"/>
    <n v="0"/>
    <n v="2"/>
    <n v="1"/>
    <n v="2"/>
    <n v="1"/>
    <n v="0"/>
    <n v="0"/>
    <n v="0"/>
    <n v="0"/>
    <n v="0"/>
    <n v="0"/>
    <n v="0"/>
    <n v="0"/>
  </r>
  <r>
    <x v="3"/>
    <x v="8"/>
    <x v="2"/>
    <x v="5"/>
    <x v="58"/>
    <x v="17"/>
    <n v="13"/>
    <n v="11"/>
    <n v="3"/>
    <n v="2"/>
    <n v="3"/>
    <n v="1"/>
    <n v="2"/>
    <n v="0"/>
    <n v="1"/>
    <n v="0"/>
    <n v="1"/>
    <n v="0"/>
    <n v="0"/>
    <n v="0"/>
    <n v="1"/>
  </r>
  <r>
    <x v="3"/>
    <x v="8"/>
    <x v="2"/>
    <x v="9"/>
    <x v="46"/>
    <x v="29"/>
    <n v="2"/>
    <n v="1"/>
    <n v="0"/>
    <n v="1"/>
    <n v="0"/>
    <n v="0"/>
    <n v="0"/>
    <n v="0"/>
    <n v="1"/>
    <n v="0"/>
    <n v="1"/>
    <n v="0"/>
    <n v="0"/>
    <n v="0"/>
    <n v="0"/>
  </r>
  <r>
    <x v="3"/>
    <x v="8"/>
    <x v="2"/>
    <x v="6"/>
    <x v="41"/>
    <x v="23"/>
    <n v="12"/>
    <n v="12"/>
    <n v="0"/>
    <n v="0"/>
    <n v="0"/>
    <n v="3"/>
    <n v="6"/>
    <n v="3"/>
    <n v="0"/>
    <n v="0"/>
    <n v="0"/>
    <n v="0"/>
    <n v="0"/>
    <n v="0"/>
    <n v="0"/>
  </r>
  <r>
    <x v="3"/>
    <x v="8"/>
    <x v="2"/>
    <x v="7"/>
    <x v="43"/>
    <x v="23"/>
    <n v="22"/>
    <n v="20"/>
    <n v="2"/>
    <n v="1"/>
    <n v="9"/>
    <n v="5"/>
    <n v="3"/>
    <n v="0"/>
    <n v="2"/>
    <n v="0"/>
    <n v="0"/>
    <n v="1"/>
    <n v="1"/>
    <n v="0"/>
    <n v="0"/>
  </r>
  <r>
    <x v="3"/>
    <x v="8"/>
    <x v="2"/>
    <x v="5"/>
    <x v="58"/>
    <x v="21"/>
    <n v="2"/>
    <n v="2"/>
    <n v="2"/>
    <n v="0"/>
    <n v="0"/>
    <n v="0"/>
    <n v="0"/>
    <n v="0"/>
    <n v="0"/>
    <n v="0"/>
    <n v="0"/>
    <n v="0"/>
    <n v="0"/>
    <n v="0"/>
    <n v="0"/>
  </r>
  <r>
    <x v="3"/>
    <x v="8"/>
    <x v="2"/>
    <x v="9"/>
    <x v="46"/>
    <x v="23"/>
    <n v="45"/>
    <n v="27"/>
    <n v="4"/>
    <n v="7"/>
    <n v="4"/>
    <n v="8"/>
    <n v="4"/>
    <n v="0"/>
    <n v="12"/>
    <n v="2"/>
    <n v="4"/>
    <n v="4"/>
    <n v="2"/>
    <n v="0"/>
    <n v="6"/>
  </r>
  <r>
    <x v="3"/>
    <x v="8"/>
    <x v="2"/>
    <x v="7"/>
    <x v="45"/>
    <x v="17"/>
    <n v="1"/>
    <n v="0"/>
    <n v="0"/>
    <n v="0"/>
    <n v="0"/>
    <n v="0"/>
    <n v="0"/>
    <n v="0"/>
    <n v="0"/>
    <n v="0"/>
    <n v="0"/>
    <n v="0"/>
    <n v="0"/>
    <n v="0"/>
    <n v="1"/>
  </r>
  <r>
    <x v="3"/>
    <x v="9"/>
    <x v="0"/>
    <x v="2"/>
    <x v="6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9"/>
    <x v="0"/>
    <x v="2"/>
    <x v="15"/>
    <x v="18"/>
    <n v="4"/>
    <n v="0"/>
    <n v="0"/>
    <n v="0"/>
    <n v="0"/>
    <n v="0"/>
    <n v="0"/>
    <n v="0"/>
    <n v="2"/>
    <n v="1"/>
    <n v="1"/>
    <n v="0"/>
    <n v="0"/>
    <n v="0"/>
    <n v="2"/>
  </r>
  <r>
    <x v="3"/>
    <x v="9"/>
    <x v="0"/>
    <x v="2"/>
    <x v="21"/>
    <x v="18"/>
    <n v="26"/>
    <n v="9"/>
    <n v="5"/>
    <n v="0"/>
    <n v="3"/>
    <n v="1"/>
    <n v="0"/>
    <n v="0"/>
    <n v="15"/>
    <n v="1"/>
    <n v="4"/>
    <n v="6"/>
    <n v="4"/>
    <n v="0"/>
    <n v="2"/>
  </r>
  <r>
    <x v="3"/>
    <x v="9"/>
    <x v="0"/>
    <x v="2"/>
    <x v="52"/>
    <x v="18"/>
    <n v="2"/>
    <n v="2"/>
    <n v="1"/>
    <n v="1"/>
    <n v="0"/>
    <n v="0"/>
    <n v="0"/>
    <n v="0"/>
    <n v="0"/>
    <n v="0"/>
    <n v="0"/>
    <n v="0"/>
    <n v="0"/>
    <n v="0"/>
    <n v="0"/>
  </r>
  <r>
    <x v="3"/>
    <x v="9"/>
    <x v="0"/>
    <x v="2"/>
    <x v="13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9"/>
    <x v="0"/>
    <x v="1"/>
    <x v="3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9"/>
    <x v="0"/>
    <x v="2"/>
    <x v="49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9"/>
    <x v="0"/>
    <x v="0"/>
    <x v="15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9"/>
    <x v="0"/>
    <x v="2"/>
    <x v="20"/>
    <x v="18"/>
    <n v="31"/>
    <n v="6"/>
    <n v="5"/>
    <n v="1"/>
    <n v="0"/>
    <n v="0"/>
    <n v="0"/>
    <n v="0"/>
    <n v="10"/>
    <n v="4"/>
    <n v="4"/>
    <n v="1"/>
    <n v="1"/>
    <n v="0"/>
    <n v="15"/>
  </r>
  <r>
    <x v="3"/>
    <x v="9"/>
    <x v="0"/>
    <x v="2"/>
    <x v="31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9"/>
    <x v="0"/>
    <x v="2"/>
    <x v="9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9"/>
    <x v="0"/>
    <x v="0"/>
    <x v="23"/>
    <x v="18"/>
    <n v="13"/>
    <n v="7"/>
    <n v="2"/>
    <n v="1"/>
    <n v="2"/>
    <n v="2"/>
    <n v="0"/>
    <n v="0"/>
    <n v="2"/>
    <n v="1"/>
    <n v="1"/>
    <n v="0"/>
    <n v="0"/>
    <n v="0"/>
    <n v="4"/>
  </r>
  <r>
    <x v="3"/>
    <x v="9"/>
    <x v="0"/>
    <x v="0"/>
    <x v="34"/>
    <x v="19"/>
    <n v="50"/>
    <n v="34"/>
    <n v="7"/>
    <n v="15"/>
    <n v="9"/>
    <n v="3"/>
    <n v="0"/>
    <n v="0"/>
    <n v="15"/>
    <n v="0"/>
    <n v="3"/>
    <n v="5"/>
    <n v="7"/>
    <n v="0"/>
    <n v="1"/>
  </r>
  <r>
    <x v="3"/>
    <x v="9"/>
    <x v="0"/>
    <x v="1"/>
    <x v="3"/>
    <x v="17"/>
    <n v="35"/>
    <n v="23"/>
    <n v="4"/>
    <n v="5"/>
    <n v="10"/>
    <n v="4"/>
    <n v="0"/>
    <n v="0"/>
    <n v="4"/>
    <n v="1"/>
    <n v="1"/>
    <n v="2"/>
    <n v="0"/>
    <n v="0"/>
    <n v="8"/>
  </r>
  <r>
    <x v="3"/>
    <x v="9"/>
    <x v="0"/>
    <x v="2"/>
    <x v="31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9"/>
    <x v="0"/>
    <x v="1"/>
    <x v="62"/>
    <x v="17"/>
    <n v="20"/>
    <n v="20"/>
    <n v="1"/>
    <n v="4"/>
    <n v="3"/>
    <n v="8"/>
    <n v="4"/>
    <n v="0"/>
    <n v="0"/>
    <n v="0"/>
    <n v="0"/>
    <n v="0"/>
    <n v="0"/>
    <n v="0"/>
    <n v="0"/>
  </r>
  <r>
    <x v="3"/>
    <x v="9"/>
    <x v="0"/>
    <x v="1"/>
    <x v="4"/>
    <x v="23"/>
    <n v="12"/>
    <n v="5"/>
    <n v="0"/>
    <n v="1"/>
    <n v="1"/>
    <n v="2"/>
    <n v="1"/>
    <n v="0"/>
    <n v="3"/>
    <n v="0"/>
    <n v="0"/>
    <n v="1"/>
    <n v="2"/>
    <n v="0"/>
    <n v="4"/>
  </r>
  <r>
    <x v="3"/>
    <x v="9"/>
    <x v="0"/>
    <x v="1"/>
    <x v="48"/>
    <x v="32"/>
    <n v="1"/>
    <n v="1"/>
    <n v="0"/>
    <n v="0"/>
    <n v="1"/>
    <n v="0"/>
    <n v="0"/>
    <n v="0"/>
    <n v="0"/>
    <n v="0"/>
    <n v="0"/>
    <n v="0"/>
    <n v="0"/>
    <n v="0"/>
    <n v="0"/>
  </r>
  <r>
    <x v="3"/>
    <x v="9"/>
    <x v="0"/>
    <x v="0"/>
    <x v="2"/>
    <x v="19"/>
    <n v="13"/>
    <n v="6"/>
    <n v="1"/>
    <n v="3"/>
    <n v="2"/>
    <n v="0"/>
    <n v="0"/>
    <n v="0"/>
    <n v="2"/>
    <n v="0"/>
    <n v="2"/>
    <n v="0"/>
    <n v="0"/>
    <n v="0"/>
    <n v="5"/>
  </r>
  <r>
    <x v="3"/>
    <x v="9"/>
    <x v="0"/>
    <x v="1"/>
    <x v="26"/>
    <x v="17"/>
    <n v="20"/>
    <n v="8"/>
    <n v="2"/>
    <n v="2"/>
    <n v="3"/>
    <n v="1"/>
    <n v="0"/>
    <n v="0"/>
    <n v="3"/>
    <n v="0"/>
    <n v="1"/>
    <n v="2"/>
    <n v="0"/>
    <n v="0"/>
    <n v="9"/>
  </r>
  <r>
    <x v="3"/>
    <x v="9"/>
    <x v="0"/>
    <x v="2"/>
    <x v="5"/>
    <x v="20"/>
    <n v="1"/>
    <n v="0"/>
    <n v="0"/>
    <n v="0"/>
    <n v="0"/>
    <n v="0"/>
    <n v="0"/>
    <n v="0"/>
    <n v="1"/>
    <n v="0"/>
    <n v="0"/>
    <n v="0"/>
    <n v="1"/>
    <n v="0"/>
    <n v="0"/>
  </r>
  <r>
    <x v="3"/>
    <x v="9"/>
    <x v="0"/>
    <x v="2"/>
    <x v="25"/>
    <x v="16"/>
    <n v="4"/>
    <n v="1"/>
    <n v="0"/>
    <n v="0"/>
    <n v="1"/>
    <n v="0"/>
    <n v="0"/>
    <n v="0"/>
    <n v="0"/>
    <n v="0"/>
    <n v="0"/>
    <n v="0"/>
    <n v="0"/>
    <n v="0"/>
    <n v="3"/>
  </r>
  <r>
    <x v="3"/>
    <x v="9"/>
    <x v="0"/>
    <x v="0"/>
    <x v="8"/>
    <x v="19"/>
    <n v="29"/>
    <n v="27"/>
    <n v="0"/>
    <n v="3"/>
    <n v="6"/>
    <n v="8"/>
    <n v="10"/>
    <n v="0"/>
    <n v="1"/>
    <n v="0"/>
    <n v="0"/>
    <n v="0"/>
    <n v="1"/>
    <n v="0"/>
    <n v="1"/>
  </r>
  <r>
    <x v="3"/>
    <x v="9"/>
    <x v="0"/>
    <x v="1"/>
    <x v="62"/>
    <x v="21"/>
    <n v="2"/>
    <n v="2"/>
    <n v="0"/>
    <n v="0"/>
    <n v="1"/>
    <n v="1"/>
    <n v="0"/>
    <n v="0"/>
    <n v="0"/>
    <n v="0"/>
    <n v="0"/>
    <n v="0"/>
    <n v="0"/>
    <n v="0"/>
    <n v="0"/>
  </r>
  <r>
    <x v="3"/>
    <x v="9"/>
    <x v="0"/>
    <x v="1"/>
    <x v="62"/>
    <x v="23"/>
    <n v="5"/>
    <n v="5"/>
    <n v="0"/>
    <n v="0"/>
    <n v="0"/>
    <n v="4"/>
    <n v="1"/>
    <n v="0"/>
    <n v="0"/>
    <n v="0"/>
    <n v="0"/>
    <n v="0"/>
    <n v="0"/>
    <n v="0"/>
    <n v="0"/>
  </r>
  <r>
    <x v="3"/>
    <x v="9"/>
    <x v="0"/>
    <x v="2"/>
    <x v="29"/>
    <x v="18"/>
    <n v="4"/>
    <n v="0"/>
    <n v="0"/>
    <n v="0"/>
    <n v="0"/>
    <n v="0"/>
    <n v="0"/>
    <n v="0"/>
    <n v="2"/>
    <n v="0"/>
    <n v="0"/>
    <n v="1"/>
    <n v="1"/>
    <n v="0"/>
    <n v="2"/>
  </r>
  <r>
    <x v="3"/>
    <x v="9"/>
    <x v="0"/>
    <x v="2"/>
    <x v="5"/>
    <x v="18"/>
    <n v="12"/>
    <n v="7"/>
    <n v="3"/>
    <n v="1"/>
    <n v="2"/>
    <n v="1"/>
    <n v="0"/>
    <n v="0"/>
    <n v="3"/>
    <n v="0"/>
    <n v="2"/>
    <n v="1"/>
    <n v="0"/>
    <n v="0"/>
    <n v="2"/>
  </r>
  <r>
    <x v="3"/>
    <x v="9"/>
    <x v="0"/>
    <x v="1"/>
    <x v="24"/>
    <x v="17"/>
    <n v="122"/>
    <n v="107"/>
    <n v="18"/>
    <n v="14"/>
    <n v="27"/>
    <n v="32"/>
    <n v="15"/>
    <n v="1"/>
    <n v="10"/>
    <n v="0"/>
    <n v="2"/>
    <n v="3"/>
    <n v="5"/>
    <n v="0"/>
    <n v="5"/>
  </r>
  <r>
    <x v="3"/>
    <x v="9"/>
    <x v="0"/>
    <x v="0"/>
    <x v="23"/>
    <x v="19"/>
    <n v="2"/>
    <n v="2"/>
    <n v="1"/>
    <n v="1"/>
    <n v="0"/>
    <n v="0"/>
    <n v="0"/>
    <n v="0"/>
    <n v="0"/>
    <n v="0"/>
    <n v="0"/>
    <n v="0"/>
    <n v="0"/>
    <n v="0"/>
    <n v="0"/>
  </r>
  <r>
    <x v="3"/>
    <x v="9"/>
    <x v="0"/>
    <x v="1"/>
    <x v="62"/>
    <x v="32"/>
    <n v="1"/>
    <n v="1"/>
    <n v="0"/>
    <n v="0"/>
    <n v="1"/>
    <n v="0"/>
    <n v="0"/>
    <n v="0"/>
    <n v="0"/>
    <n v="0"/>
    <n v="0"/>
    <n v="0"/>
    <n v="0"/>
    <n v="0"/>
    <n v="0"/>
  </r>
  <r>
    <x v="3"/>
    <x v="9"/>
    <x v="0"/>
    <x v="1"/>
    <x v="4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9"/>
    <x v="0"/>
    <x v="0"/>
    <x v="34"/>
    <x v="18"/>
    <n v="8"/>
    <n v="4"/>
    <n v="0"/>
    <n v="0"/>
    <n v="2"/>
    <n v="1"/>
    <n v="1"/>
    <n v="0"/>
    <n v="1"/>
    <n v="0"/>
    <n v="1"/>
    <n v="0"/>
    <n v="0"/>
    <n v="0"/>
    <n v="3"/>
  </r>
  <r>
    <x v="3"/>
    <x v="9"/>
    <x v="0"/>
    <x v="0"/>
    <x v="15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9"/>
    <x v="0"/>
    <x v="2"/>
    <x v="11"/>
    <x v="18"/>
    <n v="7"/>
    <n v="1"/>
    <n v="0"/>
    <n v="1"/>
    <n v="0"/>
    <n v="0"/>
    <n v="0"/>
    <n v="0"/>
    <n v="0"/>
    <n v="0"/>
    <n v="0"/>
    <n v="0"/>
    <n v="0"/>
    <n v="0"/>
    <n v="6"/>
  </r>
  <r>
    <x v="3"/>
    <x v="9"/>
    <x v="0"/>
    <x v="2"/>
    <x v="20"/>
    <x v="20"/>
    <n v="3"/>
    <n v="2"/>
    <n v="1"/>
    <n v="0"/>
    <n v="0"/>
    <n v="1"/>
    <n v="0"/>
    <n v="0"/>
    <n v="0"/>
    <n v="0"/>
    <n v="0"/>
    <n v="0"/>
    <n v="0"/>
    <n v="0"/>
    <n v="1"/>
  </r>
  <r>
    <x v="3"/>
    <x v="9"/>
    <x v="0"/>
    <x v="2"/>
    <x v="56"/>
    <x v="18"/>
    <n v="4"/>
    <n v="2"/>
    <n v="1"/>
    <n v="0"/>
    <n v="1"/>
    <n v="0"/>
    <n v="0"/>
    <n v="0"/>
    <n v="1"/>
    <n v="0"/>
    <n v="0"/>
    <n v="1"/>
    <n v="0"/>
    <n v="0"/>
    <n v="1"/>
  </r>
  <r>
    <x v="3"/>
    <x v="9"/>
    <x v="0"/>
    <x v="1"/>
    <x v="22"/>
    <x v="17"/>
    <n v="15"/>
    <n v="12"/>
    <n v="3"/>
    <n v="4"/>
    <n v="5"/>
    <n v="0"/>
    <n v="0"/>
    <n v="0"/>
    <n v="2"/>
    <n v="0"/>
    <n v="0"/>
    <n v="1"/>
    <n v="1"/>
    <n v="0"/>
    <n v="1"/>
  </r>
  <r>
    <x v="3"/>
    <x v="9"/>
    <x v="0"/>
    <x v="2"/>
    <x v="25"/>
    <x v="20"/>
    <n v="4"/>
    <n v="0"/>
    <n v="0"/>
    <n v="0"/>
    <n v="0"/>
    <n v="0"/>
    <n v="0"/>
    <n v="0"/>
    <n v="0"/>
    <n v="0"/>
    <n v="0"/>
    <n v="0"/>
    <n v="0"/>
    <n v="0"/>
    <n v="4"/>
  </r>
  <r>
    <x v="3"/>
    <x v="9"/>
    <x v="0"/>
    <x v="1"/>
    <x v="26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9"/>
    <x v="0"/>
    <x v="1"/>
    <x v="24"/>
    <x v="21"/>
    <n v="2"/>
    <n v="2"/>
    <n v="0"/>
    <n v="0"/>
    <n v="1"/>
    <n v="0"/>
    <n v="1"/>
    <n v="0"/>
    <n v="0"/>
    <n v="0"/>
    <n v="0"/>
    <n v="0"/>
    <n v="0"/>
    <n v="0"/>
    <n v="0"/>
  </r>
  <r>
    <x v="3"/>
    <x v="9"/>
    <x v="0"/>
    <x v="0"/>
    <x v="23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9"/>
    <x v="0"/>
    <x v="2"/>
    <x v="18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9"/>
    <x v="0"/>
    <x v="1"/>
    <x v="72"/>
    <x v="17"/>
    <n v="12"/>
    <n v="12"/>
    <n v="1"/>
    <n v="1"/>
    <n v="1"/>
    <n v="6"/>
    <n v="3"/>
    <n v="0"/>
    <n v="0"/>
    <n v="0"/>
    <n v="0"/>
    <n v="0"/>
    <n v="0"/>
    <n v="0"/>
    <n v="0"/>
  </r>
  <r>
    <x v="3"/>
    <x v="9"/>
    <x v="0"/>
    <x v="0"/>
    <x v="8"/>
    <x v="20"/>
    <n v="9"/>
    <n v="7"/>
    <n v="3"/>
    <n v="2"/>
    <n v="1"/>
    <n v="1"/>
    <n v="0"/>
    <n v="0"/>
    <n v="2"/>
    <n v="0"/>
    <n v="1"/>
    <n v="0"/>
    <n v="1"/>
    <n v="0"/>
    <n v="0"/>
  </r>
  <r>
    <x v="3"/>
    <x v="9"/>
    <x v="0"/>
    <x v="1"/>
    <x v="35"/>
    <x v="23"/>
    <n v="2"/>
    <n v="2"/>
    <n v="0"/>
    <n v="0"/>
    <n v="0"/>
    <n v="2"/>
    <n v="0"/>
    <n v="0"/>
    <n v="0"/>
    <n v="0"/>
    <n v="0"/>
    <n v="0"/>
    <n v="0"/>
    <n v="0"/>
    <n v="0"/>
  </r>
  <r>
    <x v="3"/>
    <x v="9"/>
    <x v="0"/>
    <x v="2"/>
    <x v="19"/>
    <x v="18"/>
    <n v="2"/>
    <n v="0"/>
    <n v="0"/>
    <n v="0"/>
    <n v="0"/>
    <n v="0"/>
    <n v="0"/>
    <n v="0"/>
    <n v="1"/>
    <n v="0"/>
    <n v="0"/>
    <n v="0"/>
    <n v="1"/>
    <n v="0"/>
    <n v="1"/>
  </r>
  <r>
    <x v="3"/>
    <x v="9"/>
    <x v="0"/>
    <x v="2"/>
    <x v="54"/>
    <x v="18"/>
    <n v="2"/>
    <n v="0"/>
    <n v="0"/>
    <n v="0"/>
    <n v="0"/>
    <n v="0"/>
    <n v="0"/>
    <n v="0"/>
    <n v="2"/>
    <n v="1"/>
    <n v="1"/>
    <n v="0"/>
    <n v="0"/>
    <n v="0"/>
    <n v="0"/>
  </r>
  <r>
    <x v="3"/>
    <x v="9"/>
    <x v="0"/>
    <x v="2"/>
    <x v="27"/>
    <x v="20"/>
    <n v="10"/>
    <n v="6"/>
    <n v="4"/>
    <n v="2"/>
    <n v="0"/>
    <n v="0"/>
    <n v="0"/>
    <n v="0"/>
    <n v="3"/>
    <n v="0"/>
    <n v="1"/>
    <n v="2"/>
    <n v="0"/>
    <n v="0"/>
    <n v="1"/>
  </r>
  <r>
    <x v="3"/>
    <x v="9"/>
    <x v="0"/>
    <x v="2"/>
    <x v="25"/>
    <x v="19"/>
    <n v="2"/>
    <n v="1"/>
    <n v="1"/>
    <n v="0"/>
    <n v="0"/>
    <n v="0"/>
    <n v="0"/>
    <n v="0"/>
    <n v="1"/>
    <n v="0"/>
    <n v="0"/>
    <n v="1"/>
    <n v="0"/>
    <n v="0"/>
    <n v="0"/>
  </r>
  <r>
    <x v="3"/>
    <x v="9"/>
    <x v="0"/>
    <x v="0"/>
    <x v="14"/>
    <x v="18"/>
    <n v="3"/>
    <n v="1"/>
    <n v="0"/>
    <n v="0"/>
    <n v="0"/>
    <n v="1"/>
    <n v="0"/>
    <n v="0"/>
    <n v="0"/>
    <n v="0"/>
    <n v="0"/>
    <n v="0"/>
    <n v="0"/>
    <n v="0"/>
    <n v="2"/>
  </r>
  <r>
    <x v="3"/>
    <x v="9"/>
    <x v="0"/>
    <x v="2"/>
    <x v="10"/>
    <x v="20"/>
    <n v="1"/>
    <n v="1"/>
    <n v="0"/>
    <n v="0"/>
    <n v="1"/>
    <n v="0"/>
    <n v="0"/>
    <n v="0"/>
    <n v="0"/>
    <n v="0"/>
    <n v="0"/>
    <n v="0"/>
    <n v="0"/>
    <n v="0"/>
    <n v="0"/>
  </r>
  <r>
    <x v="3"/>
    <x v="9"/>
    <x v="0"/>
    <x v="2"/>
    <x v="30"/>
    <x v="20"/>
    <n v="8"/>
    <n v="4"/>
    <n v="0"/>
    <n v="2"/>
    <n v="1"/>
    <n v="1"/>
    <n v="0"/>
    <n v="0"/>
    <n v="4"/>
    <n v="0"/>
    <n v="0"/>
    <n v="2"/>
    <n v="2"/>
    <n v="0"/>
    <n v="0"/>
  </r>
  <r>
    <x v="3"/>
    <x v="9"/>
    <x v="0"/>
    <x v="2"/>
    <x v="25"/>
    <x v="18"/>
    <n v="4"/>
    <n v="0"/>
    <n v="0"/>
    <n v="0"/>
    <n v="0"/>
    <n v="0"/>
    <n v="0"/>
    <n v="0"/>
    <n v="1"/>
    <n v="1"/>
    <n v="0"/>
    <n v="0"/>
    <n v="0"/>
    <n v="0"/>
    <n v="3"/>
  </r>
  <r>
    <x v="3"/>
    <x v="9"/>
    <x v="0"/>
    <x v="2"/>
    <x v="10"/>
    <x v="18"/>
    <n v="28"/>
    <n v="8"/>
    <n v="2"/>
    <n v="1"/>
    <n v="2"/>
    <n v="3"/>
    <n v="0"/>
    <n v="0"/>
    <n v="9"/>
    <n v="2"/>
    <n v="5"/>
    <n v="2"/>
    <n v="0"/>
    <n v="0"/>
    <n v="11"/>
  </r>
  <r>
    <x v="3"/>
    <x v="9"/>
    <x v="0"/>
    <x v="1"/>
    <x v="35"/>
    <x v="17"/>
    <n v="81"/>
    <n v="65"/>
    <n v="9"/>
    <n v="15"/>
    <n v="12"/>
    <n v="20"/>
    <n v="9"/>
    <n v="0"/>
    <n v="5"/>
    <n v="0"/>
    <n v="0"/>
    <n v="3"/>
    <n v="2"/>
    <n v="0"/>
    <n v="11"/>
  </r>
  <r>
    <x v="3"/>
    <x v="9"/>
    <x v="0"/>
    <x v="1"/>
    <x v="26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9"/>
    <x v="0"/>
    <x v="2"/>
    <x v="20"/>
    <x v="22"/>
    <n v="1"/>
    <n v="0"/>
    <n v="0"/>
    <n v="0"/>
    <n v="0"/>
    <n v="0"/>
    <n v="0"/>
    <n v="0"/>
    <n v="1"/>
    <n v="0"/>
    <n v="0"/>
    <n v="1"/>
    <n v="0"/>
    <n v="0"/>
    <n v="0"/>
  </r>
  <r>
    <x v="3"/>
    <x v="9"/>
    <x v="0"/>
    <x v="1"/>
    <x v="24"/>
    <x v="32"/>
    <n v="6"/>
    <n v="4"/>
    <n v="1"/>
    <n v="1"/>
    <n v="2"/>
    <n v="0"/>
    <n v="0"/>
    <n v="0"/>
    <n v="2"/>
    <n v="0"/>
    <n v="0"/>
    <n v="1"/>
    <n v="1"/>
    <n v="0"/>
    <n v="0"/>
  </r>
  <r>
    <x v="3"/>
    <x v="9"/>
    <x v="0"/>
    <x v="0"/>
    <x v="8"/>
    <x v="18"/>
    <n v="23"/>
    <n v="11"/>
    <n v="5"/>
    <n v="3"/>
    <n v="2"/>
    <n v="1"/>
    <n v="0"/>
    <n v="0"/>
    <n v="11"/>
    <n v="1"/>
    <n v="4"/>
    <n v="5"/>
    <n v="1"/>
    <n v="0"/>
    <n v="1"/>
  </r>
  <r>
    <x v="3"/>
    <x v="9"/>
    <x v="0"/>
    <x v="2"/>
    <x v="28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9"/>
    <x v="0"/>
    <x v="2"/>
    <x v="30"/>
    <x v="18"/>
    <n v="51"/>
    <n v="16"/>
    <n v="8"/>
    <n v="4"/>
    <n v="1"/>
    <n v="3"/>
    <n v="0"/>
    <n v="0"/>
    <n v="17"/>
    <n v="0"/>
    <n v="9"/>
    <n v="4"/>
    <n v="4"/>
    <n v="0"/>
    <n v="18"/>
  </r>
  <r>
    <x v="3"/>
    <x v="9"/>
    <x v="0"/>
    <x v="2"/>
    <x v="18"/>
    <x v="18"/>
    <n v="4"/>
    <n v="1"/>
    <n v="0"/>
    <n v="1"/>
    <n v="0"/>
    <n v="0"/>
    <n v="0"/>
    <n v="0"/>
    <n v="0"/>
    <n v="0"/>
    <n v="0"/>
    <n v="0"/>
    <n v="0"/>
    <n v="0"/>
    <n v="3"/>
  </r>
  <r>
    <x v="3"/>
    <x v="9"/>
    <x v="0"/>
    <x v="2"/>
    <x v="33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9"/>
    <x v="0"/>
    <x v="2"/>
    <x v="67"/>
    <x v="20"/>
    <n v="3"/>
    <n v="0"/>
    <n v="0"/>
    <n v="0"/>
    <n v="0"/>
    <n v="0"/>
    <n v="0"/>
    <n v="0"/>
    <n v="1"/>
    <n v="0"/>
    <n v="1"/>
    <n v="0"/>
    <n v="0"/>
    <n v="0"/>
    <n v="2"/>
  </r>
  <r>
    <x v="3"/>
    <x v="9"/>
    <x v="0"/>
    <x v="2"/>
    <x v="9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9"/>
    <x v="0"/>
    <x v="2"/>
    <x v="33"/>
    <x v="16"/>
    <n v="7"/>
    <n v="2"/>
    <n v="0"/>
    <n v="1"/>
    <n v="1"/>
    <n v="0"/>
    <n v="0"/>
    <n v="0"/>
    <n v="1"/>
    <n v="0"/>
    <n v="1"/>
    <n v="0"/>
    <n v="0"/>
    <n v="0"/>
    <n v="4"/>
  </r>
  <r>
    <x v="3"/>
    <x v="9"/>
    <x v="0"/>
    <x v="2"/>
    <x v="11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9"/>
    <x v="0"/>
    <x v="2"/>
    <x v="20"/>
    <x v="16"/>
    <n v="3"/>
    <n v="1"/>
    <n v="0"/>
    <n v="0"/>
    <n v="0"/>
    <n v="1"/>
    <n v="0"/>
    <n v="0"/>
    <n v="1"/>
    <n v="0"/>
    <n v="1"/>
    <n v="0"/>
    <n v="0"/>
    <n v="0"/>
    <n v="1"/>
  </r>
  <r>
    <x v="3"/>
    <x v="9"/>
    <x v="0"/>
    <x v="2"/>
    <x v="54"/>
    <x v="20"/>
    <n v="3"/>
    <n v="0"/>
    <n v="0"/>
    <n v="0"/>
    <n v="0"/>
    <n v="0"/>
    <n v="0"/>
    <n v="0"/>
    <n v="0"/>
    <n v="0"/>
    <n v="0"/>
    <n v="0"/>
    <n v="0"/>
    <n v="0"/>
    <n v="3"/>
  </r>
  <r>
    <x v="3"/>
    <x v="9"/>
    <x v="0"/>
    <x v="2"/>
    <x v="33"/>
    <x v="18"/>
    <n v="11"/>
    <n v="3"/>
    <n v="2"/>
    <n v="0"/>
    <n v="1"/>
    <n v="0"/>
    <n v="0"/>
    <n v="0"/>
    <n v="1"/>
    <n v="1"/>
    <n v="0"/>
    <n v="0"/>
    <n v="0"/>
    <n v="0"/>
    <n v="7"/>
  </r>
  <r>
    <x v="3"/>
    <x v="9"/>
    <x v="0"/>
    <x v="0"/>
    <x v="14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9"/>
    <x v="0"/>
    <x v="0"/>
    <x v="16"/>
    <x v="19"/>
    <n v="14"/>
    <n v="5"/>
    <n v="1"/>
    <n v="1"/>
    <n v="2"/>
    <n v="1"/>
    <n v="0"/>
    <n v="0"/>
    <n v="1"/>
    <n v="0"/>
    <n v="1"/>
    <n v="0"/>
    <n v="0"/>
    <n v="0"/>
    <n v="8"/>
  </r>
  <r>
    <x v="3"/>
    <x v="9"/>
    <x v="0"/>
    <x v="0"/>
    <x v="16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9"/>
    <x v="0"/>
    <x v="2"/>
    <x v="63"/>
    <x v="18"/>
    <n v="3"/>
    <n v="2"/>
    <n v="1"/>
    <n v="1"/>
    <n v="0"/>
    <n v="0"/>
    <n v="0"/>
    <n v="0"/>
    <n v="0"/>
    <n v="0"/>
    <n v="0"/>
    <n v="0"/>
    <n v="0"/>
    <n v="0"/>
    <n v="1"/>
  </r>
  <r>
    <x v="3"/>
    <x v="9"/>
    <x v="0"/>
    <x v="2"/>
    <x v="27"/>
    <x v="18"/>
    <n v="22"/>
    <n v="8"/>
    <n v="3"/>
    <n v="1"/>
    <n v="1"/>
    <n v="2"/>
    <n v="1"/>
    <n v="0"/>
    <n v="11"/>
    <n v="2"/>
    <n v="4"/>
    <n v="1"/>
    <n v="4"/>
    <n v="0"/>
    <n v="3"/>
  </r>
  <r>
    <x v="3"/>
    <x v="9"/>
    <x v="0"/>
    <x v="0"/>
    <x v="34"/>
    <x v="20"/>
    <n v="2"/>
    <n v="1"/>
    <n v="0"/>
    <n v="0"/>
    <n v="1"/>
    <n v="0"/>
    <n v="0"/>
    <n v="0"/>
    <n v="0"/>
    <n v="0"/>
    <n v="0"/>
    <n v="0"/>
    <n v="0"/>
    <n v="0"/>
    <n v="1"/>
  </r>
  <r>
    <x v="3"/>
    <x v="9"/>
    <x v="0"/>
    <x v="2"/>
    <x v="67"/>
    <x v="18"/>
    <n v="5"/>
    <n v="3"/>
    <n v="3"/>
    <n v="0"/>
    <n v="0"/>
    <n v="0"/>
    <n v="0"/>
    <n v="0"/>
    <n v="2"/>
    <n v="1"/>
    <n v="0"/>
    <n v="1"/>
    <n v="0"/>
    <n v="0"/>
    <n v="0"/>
  </r>
  <r>
    <x v="3"/>
    <x v="9"/>
    <x v="0"/>
    <x v="2"/>
    <x v="28"/>
    <x v="18"/>
    <n v="1"/>
    <n v="0"/>
    <n v="0"/>
    <n v="0"/>
    <n v="0"/>
    <n v="0"/>
    <n v="0"/>
    <n v="0"/>
    <n v="1"/>
    <n v="0"/>
    <n v="0"/>
    <n v="0"/>
    <n v="1"/>
    <n v="0"/>
    <n v="0"/>
  </r>
  <r>
    <x v="3"/>
    <x v="9"/>
    <x v="0"/>
    <x v="2"/>
    <x v="21"/>
    <x v="16"/>
    <n v="2"/>
    <n v="1"/>
    <n v="0"/>
    <n v="1"/>
    <n v="0"/>
    <n v="0"/>
    <n v="0"/>
    <n v="0"/>
    <n v="0"/>
    <n v="0"/>
    <n v="0"/>
    <n v="0"/>
    <n v="0"/>
    <n v="0"/>
    <n v="1"/>
  </r>
  <r>
    <x v="3"/>
    <x v="9"/>
    <x v="0"/>
    <x v="1"/>
    <x v="22"/>
    <x v="32"/>
    <n v="1"/>
    <n v="0"/>
    <n v="0"/>
    <n v="0"/>
    <n v="0"/>
    <n v="0"/>
    <n v="0"/>
    <n v="0"/>
    <n v="1"/>
    <n v="0"/>
    <n v="0"/>
    <n v="0"/>
    <n v="1"/>
    <n v="0"/>
    <n v="0"/>
  </r>
  <r>
    <x v="3"/>
    <x v="9"/>
    <x v="0"/>
    <x v="1"/>
    <x v="4"/>
    <x v="17"/>
    <n v="8"/>
    <n v="5"/>
    <n v="2"/>
    <n v="2"/>
    <n v="0"/>
    <n v="0"/>
    <n v="1"/>
    <n v="0"/>
    <n v="1"/>
    <n v="0"/>
    <n v="1"/>
    <n v="0"/>
    <n v="0"/>
    <n v="0"/>
    <n v="2"/>
  </r>
  <r>
    <x v="3"/>
    <x v="9"/>
    <x v="0"/>
    <x v="2"/>
    <x v="19"/>
    <x v="20"/>
    <n v="2"/>
    <n v="0"/>
    <n v="0"/>
    <n v="0"/>
    <n v="0"/>
    <n v="0"/>
    <n v="0"/>
    <n v="0"/>
    <n v="1"/>
    <n v="0"/>
    <n v="1"/>
    <n v="0"/>
    <n v="0"/>
    <n v="0"/>
    <n v="1"/>
  </r>
  <r>
    <x v="3"/>
    <x v="9"/>
    <x v="0"/>
    <x v="1"/>
    <x v="24"/>
    <x v="23"/>
    <n v="25"/>
    <n v="21"/>
    <n v="0"/>
    <n v="2"/>
    <n v="5"/>
    <n v="9"/>
    <n v="5"/>
    <n v="0"/>
    <n v="3"/>
    <n v="1"/>
    <n v="1"/>
    <n v="1"/>
    <n v="0"/>
    <n v="0"/>
    <n v="1"/>
  </r>
  <r>
    <x v="3"/>
    <x v="9"/>
    <x v="0"/>
    <x v="1"/>
    <x v="48"/>
    <x v="17"/>
    <n v="17"/>
    <n v="17"/>
    <n v="1"/>
    <n v="4"/>
    <n v="4"/>
    <n v="6"/>
    <n v="2"/>
    <n v="0"/>
    <n v="0"/>
    <n v="0"/>
    <n v="0"/>
    <n v="0"/>
    <n v="0"/>
    <n v="0"/>
    <n v="0"/>
  </r>
  <r>
    <x v="3"/>
    <x v="9"/>
    <x v="0"/>
    <x v="1"/>
    <x v="72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9"/>
    <x v="1"/>
    <x v="3"/>
    <x v="36"/>
    <x v="21"/>
    <n v="8"/>
    <n v="8"/>
    <n v="1"/>
    <n v="0"/>
    <n v="1"/>
    <n v="2"/>
    <n v="4"/>
    <n v="0"/>
    <n v="0"/>
    <n v="0"/>
    <n v="0"/>
    <n v="0"/>
    <n v="0"/>
    <n v="0"/>
    <n v="0"/>
  </r>
  <r>
    <x v="3"/>
    <x v="9"/>
    <x v="1"/>
    <x v="4"/>
    <x v="38"/>
    <x v="24"/>
    <n v="82"/>
    <n v="81"/>
    <n v="1"/>
    <n v="7"/>
    <n v="10"/>
    <n v="21"/>
    <n v="38"/>
    <n v="4"/>
    <n v="1"/>
    <n v="0"/>
    <n v="0"/>
    <n v="1"/>
    <n v="0"/>
    <n v="0"/>
    <n v="0"/>
  </r>
  <r>
    <x v="3"/>
    <x v="9"/>
    <x v="1"/>
    <x v="4"/>
    <x v="38"/>
    <x v="28"/>
    <n v="43"/>
    <n v="42"/>
    <n v="2"/>
    <n v="2"/>
    <n v="8"/>
    <n v="6"/>
    <n v="22"/>
    <n v="2"/>
    <n v="1"/>
    <n v="0"/>
    <n v="0"/>
    <n v="0"/>
    <n v="1"/>
    <n v="0"/>
    <n v="0"/>
  </r>
  <r>
    <x v="3"/>
    <x v="9"/>
    <x v="1"/>
    <x v="4"/>
    <x v="39"/>
    <x v="28"/>
    <n v="13"/>
    <n v="12"/>
    <n v="0"/>
    <n v="1"/>
    <n v="4"/>
    <n v="2"/>
    <n v="5"/>
    <n v="0"/>
    <n v="1"/>
    <n v="0"/>
    <n v="0"/>
    <n v="1"/>
    <n v="0"/>
    <n v="0"/>
    <n v="0"/>
  </r>
  <r>
    <x v="3"/>
    <x v="9"/>
    <x v="1"/>
    <x v="3"/>
    <x v="36"/>
    <x v="25"/>
    <n v="8"/>
    <n v="8"/>
    <n v="0"/>
    <n v="0"/>
    <n v="1"/>
    <n v="3"/>
    <n v="2"/>
    <n v="2"/>
    <n v="0"/>
    <n v="0"/>
    <n v="0"/>
    <n v="0"/>
    <n v="0"/>
    <n v="0"/>
    <n v="0"/>
  </r>
  <r>
    <x v="3"/>
    <x v="9"/>
    <x v="1"/>
    <x v="3"/>
    <x v="37"/>
    <x v="17"/>
    <n v="165"/>
    <n v="152"/>
    <n v="11"/>
    <n v="17"/>
    <n v="33"/>
    <n v="47"/>
    <n v="43"/>
    <n v="1"/>
    <n v="5"/>
    <n v="0"/>
    <n v="1"/>
    <n v="1"/>
    <n v="3"/>
    <n v="0"/>
    <n v="8"/>
  </r>
  <r>
    <x v="3"/>
    <x v="9"/>
    <x v="1"/>
    <x v="4"/>
    <x v="39"/>
    <x v="19"/>
    <n v="111"/>
    <n v="106"/>
    <n v="7"/>
    <n v="11"/>
    <n v="16"/>
    <n v="30"/>
    <n v="35"/>
    <n v="7"/>
    <n v="2"/>
    <n v="0"/>
    <n v="1"/>
    <n v="0"/>
    <n v="1"/>
    <n v="0"/>
    <n v="3"/>
  </r>
  <r>
    <x v="3"/>
    <x v="9"/>
    <x v="1"/>
    <x v="4"/>
    <x v="39"/>
    <x v="18"/>
    <n v="83"/>
    <n v="70"/>
    <n v="8"/>
    <n v="14"/>
    <n v="16"/>
    <n v="18"/>
    <n v="12"/>
    <n v="2"/>
    <n v="8"/>
    <n v="1"/>
    <n v="0"/>
    <n v="5"/>
    <n v="2"/>
    <n v="0"/>
    <n v="5"/>
  </r>
  <r>
    <x v="3"/>
    <x v="9"/>
    <x v="1"/>
    <x v="3"/>
    <x v="37"/>
    <x v="32"/>
    <n v="4"/>
    <n v="3"/>
    <n v="0"/>
    <n v="0"/>
    <n v="0"/>
    <n v="1"/>
    <n v="2"/>
    <n v="0"/>
    <n v="1"/>
    <n v="0"/>
    <n v="0"/>
    <n v="0"/>
    <n v="1"/>
    <n v="0"/>
    <n v="0"/>
  </r>
  <r>
    <x v="3"/>
    <x v="9"/>
    <x v="1"/>
    <x v="4"/>
    <x v="38"/>
    <x v="31"/>
    <n v="17"/>
    <n v="17"/>
    <n v="0"/>
    <n v="1"/>
    <n v="0"/>
    <n v="3"/>
    <n v="10"/>
    <n v="3"/>
    <n v="0"/>
    <n v="0"/>
    <n v="0"/>
    <n v="0"/>
    <n v="0"/>
    <n v="0"/>
    <n v="0"/>
  </r>
  <r>
    <x v="3"/>
    <x v="9"/>
    <x v="1"/>
    <x v="3"/>
    <x v="36"/>
    <x v="23"/>
    <n v="121"/>
    <n v="117"/>
    <n v="3"/>
    <n v="7"/>
    <n v="13"/>
    <n v="27"/>
    <n v="59"/>
    <n v="8"/>
    <n v="1"/>
    <n v="0"/>
    <n v="0"/>
    <n v="0"/>
    <n v="1"/>
    <n v="0"/>
    <n v="3"/>
  </r>
  <r>
    <x v="3"/>
    <x v="9"/>
    <x v="1"/>
    <x v="4"/>
    <x v="39"/>
    <x v="27"/>
    <n v="29"/>
    <n v="27"/>
    <n v="2"/>
    <n v="2"/>
    <n v="4"/>
    <n v="14"/>
    <n v="3"/>
    <n v="2"/>
    <n v="2"/>
    <n v="0"/>
    <n v="1"/>
    <n v="0"/>
    <n v="1"/>
    <n v="0"/>
    <n v="0"/>
  </r>
  <r>
    <x v="3"/>
    <x v="9"/>
    <x v="1"/>
    <x v="4"/>
    <x v="38"/>
    <x v="27"/>
    <n v="53"/>
    <n v="52"/>
    <n v="6"/>
    <n v="7"/>
    <n v="7"/>
    <n v="14"/>
    <n v="17"/>
    <n v="1"/>
    <n v="1"/>
    <n v="0"/>
    <n v="0"/>
    <n v="0"/>
    <n v="1"/>
    <n v="0"/>
    <n v="0"/>
  </r>
  <r>
    <x v="3"/>
    <x v="9"/>
    <x v="1"/>
    <x v="3"/>
    <x v="37"/>
    <x v="21"/>
    <n v="7"/>
    <n v="7"/>
    <n v="0"/>
    <n v="0"/>
    <n v="1"/>
    <n v="2"/>
    <n v="4"/>
    <n v="0"/>
    <n v="0"/>
    <n v="0"/>
    <n v="0"/>
    <n v="0"/>
    <n v="0"/>
    <n v="0"/>
    <n v="0"/>
  </r>
  <r>
    <x v="3"/>
    <x v="9"/>
    <x v="1"/>
    <x v="3"/>
    <x v="37"/>
    <x v="25"/>
    <n v="11"/>
    <n v="9"/>
    <n v="1"/>
    <n v="2"/>
    <n v="1"/>
    <n v="1"/>
    <n v="2"/>
    <n v="2"/>
    <n v="0"/>
    <n v="0"/>
    <n v="0"/>
    <n v="0"/>
    <n v="0"/>
    <n v="0"/>
    <n v="2"/>
  </r>
  <r>
    <x v="3"/>
    <x v="9"/>
    <x v="1"/>
    <x v="3"/>
    <x v="36"/>
    <x v="17"/>
    <n v="178"/>
    <n v="169"/>
    <n v="16"/>
    <n v="33"/>
    <n v="31"/>
    <n v="50"/>
    <n v="39"/>
    <n v="0"/>
    <n v="4"/>
    <n v="0"/>
    <n v="0"/>
    <n v="3"/>
    <n v="1"/>
    <n v="0"/>
    <n v="5"/>
  </r>
  <r>
    <x v="3"/>
    <x v="9"/>
    <x v="1"/>
    <x v="3"/>
    <x v="36"/>
    <x v="32"/>
    <n v="2"/>
    <n v="2"/>
    <n v="1"/>
    <n v="0"/>
    <n v="1"/>
    <n v="0"/>
    <n v="0"/>
    <n v="0"/>
    <n v="0"/>
    <n v="0"/>
    <n v="0"/>
    <n v="0"/>
    <n v="0"/>
    <n v="0"/>
    <n v="0"/>
  </r>
  <r>
    <x v="3"/>
    <x v="9"/>
    <x v="1"/>
    <x v="4"/>
    <x v="39"/>
    <x v="30"/>
    <n v="310"/>
    <n v="310"/>
    <n v="12"/>
    <n v="33"/>
    <n v="47"/>
    <n v="100"/>
    <n v="106"/>
    <n v="12"/>
    <n v="0"/>
    <n v="0"/>
    <n v="0"/>
    <n v="0"/>
    <n v="0"/>
    <n v="0"/>
    <n v="0"/>
  </r>
  <r>
    <x v="3"/>
    <x v="9"/>
    <x v="1"/>
    <x v="4"/>
    <x v="38"/>
    <x v="18"/>
    <n v="73"/>
    <n v="65"/>
    <n v="5"/>
    <n v="5"/>
    <n v="6"/>
    <n v="15"/>
    <n v="28"/>
    <n v="6"/>
    <n v="4"/>
    <n v="0"/>
    <n v="0"/>
    <n v="3"/>
    <n v="1"/>
    <n v="0"/>
    <n v="4"/>
  </r>
  <r>
    <x v="3"/>
    <x v="9"/>
    <x v="1"/>
    <x v="4"/>
    <x v="38"/>
    <x v="19"/>
    <n v="360"/>
    <n v="341"/>
    <n v="23"/>
    <n v="26"/>
    <n v="29"/>
    <n v="79"/>
    <n v="167"/>
    <n v="17"/>
    <n v="10"/>
    <n v="0"/>
    <n v="1"/>
    <n v="3"/>
    <n v="6"/>
    <n v="0"/>
    <n v="9"/>
  </r>
  <r>
    <x v="3"/>
    <x v="9"/>
    <x v="1"/>
    <x v="3"/>
    <x v="37"/>
    <x v="23"/>
    <n v="88"/>
    <n v="86"/>
    <n v="2"/>
    <n v="2"/>
    <n v="4"/>
    <n v="19"/>
    <n v="45"/>
    <n v="14"/>
    <n v="0"/>
    <n v="0"/>
    <n v="0"/>
    <n v="0"/>
    <n v="0"/>
    <n v="0"/>
    <n v="2"/>
  </r>
  <r>
    <x v="3"/>
    <x v="9"/>
    <x v="1"/>
    <x v="4"/>
    <x v="39"/>
    <x v="24"/>
    <n v="28"/>
    <n v="28"/>
    <n v="1"/>
    <n v="0"/>
    <n v="7"/>
    <n v="9"/>
    <n v="11"/>
    <n v="0"/>
    <n v="0"/>
    <n v="0"/>
    <n v="0"/>
    <n v="0"/>
    <n v="0"/>
    <n v="0"/>
    <n v="0"/>
  </r>
  <r>
    <x v="3"/>
    <x v="9"/>
    <x v="2"/>
    <x v="5"/>
    <x v="47"/>
    <x v="17"/>
    <n v="44"/>
    <n v="43"/>
    <n v="4"/>
    <n v="10"/>
    <n v="7"/>
    <n v="9"/>
    <n v="12"/>
    <n v="1"/>
    <n v="0"/>
    <n v="0"/>
    <n v="0"/>
    <n v="0"/>
    <n v="0"/>
    <n v="0"/>
    <n v="1"/>
  </r>
  <r>
    <x v="3"/>
    <x v="9"/>
    <x v="2"/>
    <x v="9"/>
    <x v="46"/>
    <x v="23"/>
    <n v="20"/>
    <n v="15"/>
    <n v="2"/>
    <n v="3"/>
    <n v="3"/>
    <n v="4"/>
    <n v="3"/>
    <n v="0"/>
    <n v="4"/>
    <n v="0"/>
    <n v="3"/>
    <n v="1"/>
    <n v="0"/>
    <n v="0"/>
    <n v="1"/>
  </r>
  <r>
    <x v="3"/>
    <x v="9"/>
    <x v="2"/>
    <x v="7"/>
    <x v="44"/>
    <x v="23"/>
    <n v="29"/>
    <n v="23"/>
    <n v="2"/>
    <n v="5"/>
    <n v="5"/>
    <n v="6"/>
    <n v="5"/>
    <n v="0"/>
    <n v="5"/>
    <n v="3"/>
    <n v="2"/>
    <n v="0"/>
    <n v="0"/>
    <n v="0"/>
    <n v="1"/>
  </r>
  <r>
    <x v="3"/>
    <x v="9"/>
    <x v="2"/>
    <x v="7"/>
    <x v="44"/>
    <x v="17"/>
    <n v="6"/>
    <n v="6"/>
    <n v="1"/>
    <n v="3"/>
    <n v="1"/>
    <n v="1"/>
    <n v="0"/>
    <n v="0"/>
    <n v="0"/>
    <n v="0"/>
    <n v="0"/>
    <n v="0"/>
    <n v="0"/>
    <n v="0"/>
    <n v="0"/>
  </r>
  <r>
    <x v="3"/>
    <x v="9"/>
    <x v="2"/>
    <x v="7"/>
    <x v="43"/>
    <x v="17"/>
    <n v="32"/>
    <n v="31"/>
    <n v="2"/>
    <n v="7"/>
    <n v="8"/>
    <n v="8"/>
    <n v="6"/>
    <n v="0"/>
    <n v="0"/>
    <n v="0"/>
    <n v="0"/>
    <n v="0"/>
    <n v="0"/>
    <n v="0"/>
    <n v="1"/>
  </r>
  <r>
    <x v="3"/>
    <x v="9"/>
    <x v="2"/>
    <x v="5"/>
    <x v="47"/>
    <x v="23"/>
    <n v="2"/>
    <n v="2"/>
    <n v="0"/>
    <n v="0"/>
    <n v="1"/>
    <n v="1"/>
    <n v="0"/>
    <n v="0"/>
    <n v="0"/>
    <n v="0"/>
    <n v="0"/>
    <n v="0"/>
    <n v="0"/>
    <n v="0"/>
    <n v="0"/>
  </r>
  <r>
    <x v="3"/>
    <x v="9"/>
    <x v="2"/>
    <x v="7"/>
    <x v="45"/>
    <x v="17"/>
    <n v="23"/>
    <n v="18"/>
    <n v="4"/>
    <n v="3"/>
    <n v="6"/>
    <n v="2"/>
    <n v="3"/>
    <n v="0"/>
    <n v="3"/>
    <n v="0"/>
    <n v="0"/>
    <n v="3"/>
    <n v="0"/>
    <n v="0"/>
    <n v="2"/>
  </r>
  <r>
    <x v="3"/>
    <x v="9"/>
    <x v="2"/>
    <x v="7"/>
    <x v="43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9"/>
    <x v="2"/>
    <x v="6"/>
    <x v="41"/>
    <x v="23"/>
    <n v="6"/>
    <n v="6"/>
    <n v="1"/>
    <n v="0"/>
    <n v="0"/>
    <n v="3"/>
    <n v="2"/>
    <n v="0"/>
    <n v="0"/>
    <n v="0"/>
    <n v="0"/>
    <n v="0"/>
    <n v="0"/>
    <n v="0"/>
    <n v="0"/>
  </r>
  <r>
    <x v="3"/>
    <x v="9"/>
    <x v="2"/>
    <x v="6"/>
    <x v="41"/>
    <x v="21"/>
    <n v="7"/>
    <n v="7"/>
    <n v="0"/>
    <n v="1"/>
    <n v="0"/>
    <n v="5"/>
    <n v="1"/>
    <n v="0"/>
    <n v="0"/>
    <n v="0"/>
    <n v="0"/>
    <n v="0"/>
    <n v="0"/>
    <n v="0"/>
    <n v="0"/>
  </r>
  <r>
    <x v="3"/>
    <x v="9"/>
    <x v="2"/>
    <x v="6"/>
    <x v="41"/>
    <x v="17"/>
    <n v="32"/>
    <n v="31"/>
    <n v="2"/>
    <n v="3"/>
    <n v="6"/>
    <n v="10"/>
    <n v="9"/>
    <n v="1"/>
    <n v="1"/>
    <n v="0"/>
    <n v="0"/>
    <n v="0"/>
    <n v="1"/>
    <n v="0"/>
    <n v="0"/>
  </r>
  <r>
    <x v="3"/>
    <x v="9"/>
    <x v="2"/>
    <x v="7"/>
    <x v="45"/>
    <x v="23"/>
    <n v="11"/>
    <n v="9"/>
    <n v="0"/>
    <n v="1"/>
    <n v="2"/>
    <n v="2"/>
    <n v="3"/>
    <n v="1"/>
    <n v="0"/>
    <n v="0"/>
    <n v="0"/>
    <n v="0"/>
    <n v="0"/>
    <n v="0"/>
    <n v="2"/>
  </r>
  <r>
    <x v="3"/>
    <x v="9"/>
    <x v="2"/>
    <x v="9"/>
    <x v="46"/>
    <x v="21"/>
    <n v="6"/>
    <n v="5"/>
    <n v="2"/>
    <n v="3"/>
    <n v="0"/>
    <n v="0"/>
    <n v="0"/>
    <n v="0"/>
    <n v="1"/>
    <n v="0"/>
    <n v="0"/>
    <n v="0"/>
    <n v="1"/>
    <n v="0"/>
    <n v="0"/>
  </r>
  <r>
    <x v="3"/>
    <x v="9"/>
    <x v="2"/>
    <x v="9"/>
    <x v="46"/>
    <x v="17"/>
    <n v="35"/>
    <n v="31"/>
    <n v="6"/>
    <n v="6"/>
    <n v="10"/>
    <n v="7"/>
    <n v="2"/>
    <n v="0"/>
    <n v="2"/>
    <n v="0"/>
    <n v="0"/>
    <n v="0"/>
    <n v="2"/>
    <n v="0"/>
    <n v="2"/>
  </r>
  <r>
    <x v="3"/>
    <x v="10"/>
    <x v="0"/>
    <x v="1"/>
    <x v="24"/>
    <x v="21"/>
    <n v="2"/>
    <n v="2"/>
    <n v="0"/>
    <n v="2"/>
    <n v="0"/>
    <n v="0"/>
    <n v="0"/>
    <n v="0"/>
    <n v="0"/>
    <n v="0"/>
    <n v="0"/>
    <n v="0"/>
    <n v="0"/>
    <n v="0"/>
    <n v="0"/>
  </r>
  <r>
    <x v="3"/>
    <x v="10"/>
    <x v="0"/>
    <x v="2"/>
    <x v="80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0"/>
    <x v="0"/>
    <x v="0"/>
    <x v="23"/>
    <x v="18"/>
    <n v="9"/>
    <n v="4"/>
    <n v="3"/>
    <n v="1"/>
    <n v="0"/>
    <n v="0"/>
    <n v="0"/>
    <n v="0"/>
    <n v="4"/>
    <n v="0"/>
    <n v="1"/>
    <n v="3"/>
    <n v="0"/>
    <n v="0"/>
    <n v="1"/>
  </r>
  <r>
    <x v="3"/>
    <x v="10"/>
    <x v="0"/>
    <x v="1"/>
    <x v="24"/>
    <x v="23"/>
    <n v="25"/>
    <n v="25"/>
    <n v="1"/>
    <n v="3"/>
    <n v="2"/>
    <n v="5"/>
    <n v="14"/>
    <n v="0"/>
    <n v="0"/>
    <n v="0"/>
    <n v="0"/>
    <n v="0"/>
    <n v="0"/>
    <n v="0"/>
    <n v="0"/>
  </r>
  <r>
    <x v="3"/>
    <x v="10"/>
    <x v="0"/>
    <x v="0"/>
    <x v="61"/>
    <x v="18"/>
    <n v="6"/>
    <n v="3"/>
    <n v="2"/>
    <n v="1"/>
    <n v="0"/>
    <n v="0"/>
    <n v="0"/>
    <n v="0"/>
    <n v="2"/>
    <n v="0"/>
    <n v="2"/>
    <n v="0"/>
    <n v="0"/>
    <n v="0"/>
    <n v="1"/>
  </r>
  <r>
    <x v="3"/>
    <x v="10"/>
    <x v="0"/>
    <x v="2"/>
    <x v="10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0"/>
    <x v="0"/>
    <x v="0"/>
    <x v="61"/>
    <x v="19"/>
    <n v="2"/>
    <n v="1"/>
    <n v="1"/>
    <n v="0"/>
    <n v="0"/>
    <n v="0"/>
    <n v="0"/>
    <n v="0"/>
    <n v="1"/>
    <n v="0"/>
    <n v="0"/>
    <n v="1"/>
    <n v="0"/>
    <n v="0"/>
    <n v="0"/>
  </r>
  <r>
    <x v="3"/>
    <x v="10"/>
    <x v="0"/>
    <x v="0"/>
    <x v="23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10"/>
    <x v="0"/>
    <x v="2"/>
    <x v="5"/>
    <x v="16"/>
    <n v="7"/>
    <n v="3"/>
    <n v="2"/>
    <n v="0"/>
    <n v="1"/>
    <n v="0"/>
    <n v="0"/>
    <n v="0"/>
    <n v="2"/>
    <n v="0"/>
    <n v="1"/>
    <n v="0"/>
    <n v="1"/>
    <n v="0"/>
    <n v="2"/>
  </r>
  <r>
    <x v="3"/>
    <x v="10"/>
    <x v="0"/>
    <x v="0"/>
    <x v="8"/>
    <x v="19"/>
    <n v="5"/>
    <n v="3"/>
    <n v="0"/>
    <n v="1"/>
    <n v="1"/>
    <n v="1"/>
    <n v="0"/>
    <n v="0"/>
    <n v="0"/>
    <n v="0"/>
    <n v="0"/>
    <n v="0"/>
    <n v="0"/>
    <n v="0"/>
    <n v="2"/>
  </r>
  <r>
    <x v="3"/>
    <x v="10"/>
    <x v="0"/>
    <x v="0"/>
    <x v="16"/>
    <x v="19"/>
    <n v="1"/>
    <n v="1"/>
    <n v="0"/>
    <n v="0"/>
    <n v="0"/>
    <n v="1"/>
    <n v="0"/>
    <n v="0"/>
    <n v="0"/>
    <n v="0"/>
    <n v="0"/>
    <n v="0"/>
    <n v="0"/>
    <n v="0"/>
    <n v="0"/>
  </r>
  <r>
    <x v="3"/>
    <x v="10"/>
    <x v="0"/>
    <x v="1"/>
    <x v="22"/>
    <x v="17"/>
    <n v="3"/>
    <n v="2"/>
    <n v="1"/>
    <n v="1"/>
    <n v="0"/>
    <n v="0"/>
    <n v="0"/>
    <n v="0"/>
    <n v="0"/>
    <n v="0"/>
    <n v="0"/>
    <n v="0"/>
    <n v="0"/>
    <n v="0"/>
    <n v="1"/>
  </r>
  <r>
    <x v="3"/>
    <x v="10"/>
    <x v="0"/>
    <x v="2"/>
    <x v="79"/>
    <x v="16"/>
    <n v="6"/>
    <n v="5"/>
    <n v="2"/>
    <n v="0"/>
    <n v="2"/>
    <n v="1"/>
    <n v="0"/>
    <n v="0"/>
    <n v="1"/>
    <n v="0"/>
    <n v="1"/>
    <n v="0"/>
    <n v="0"/>
    <n v="0"/>
    <n v="0"/>
  </r>
  <r>
    <x v="3"/>
    <x v="10"/>
    <x v="0"/>
    <x v="2"/>
    <x v="27"/>
    <x v="18"/>
    <n v="5"/>
    <n v="2"/>
    <n v="2"/>
    <n v="0"/>
    <n v="0"/>
    <n v="0"/>
    <n v="0"/>
    <n v="0"/>
    <n v="3"/>
    <n v="0"/>
    <n v="0"/>
    <n v="2"/>
    <n v="1"/>
    <n v="0"/>
    <n v="0"/>
  </r>
  <r>
    <x v="3"/>
    <x v="10"/>
    <x v="0"/>
    <x v="0"/>
    <x v="14"/>
    <x v="19"/>
    <n v="15"/>
    <n v="1"/>
    <n v="0"/>
    <n v="0"/>
    <n v="1"/>
    <n v="0"/>
    <n v="0"/>
    <n v="0"/>
    <n v="5"/>
    <n v="1"/>
    <n v="2"/>
    <n v="1"/>
    <n v="1"/>
    <n v="0"/>
    <n v="9"/>
  </r>
  <r>
    <x v="3"/>
    <x v="10"/>
    <x v="0"/>
    <x v="2"/>
    <x v="73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10"/>
    <x v="0"/>
    <x v="0"/>
    <x v="23"/>
    <x v="19"/>
    <n v="12"/>
    <n v="6"/>
    <n v="6"/>
    <n v="0"/>
    <n v="0"/>
    <n v="0"/>
    <n v="0"/>
    <n v="0"/>
    <n v="4"/>
    <n v="0"/>
    <n v="2"/>
    <n v="2"/>
    <n v="0"/>
    <n v="0"/>
    <n v="2"/>
  </r>
  <r>
    <x v="3"/>
    <x v="10"/>
    <x v="0"/>
    <x v="2"/>
    <x v="63"/>
    <x v="18"/>
    <n v="26"/>
    <n v="18"/>
    <n v="4"/>
    <n v="5"/>
    <n v="6"/>
    <n v="2"/>
    <n v="1"/>
    <n v="0"/>
    <n v="5"/>
    <n v="1"/>
    <n v="0"/>
    <n v="2"/>
    <n v="2"/>
    <n v="0"/>
    <n v="3"/>
  </r>
  <r>
    <x v="3"/>
    <x v="10"/>
    <x v="0"/>
    <x v="1"/>
    <x v="24"/>
    <x v="17"/>
    <n v="145"/>
    <n v="136"/>
    <n v="7"/>
    <n v="11"/>
    <n v="32"/>
    <n v="34"/>
    <n v="44"/>
    <n v="8"/>
    <n v="7"/>
    <n v="0"/>
    <n v="5"/>
    <n v="1"/>
    <n v="1"/>
    <n v="0"/>
    <n v="2"/>
  </r>
  <r>
    <x v="3"/>
    <x v="10"/>
    <x v="0"/>
    <x v="1"/>
    <x v="3"/>
    <x v="17"/>
    <n v="4"/>
    <n v="4"/>
    <n v="0"/>
    <n v="0"/>
    <n v="1"/>
    <n v="3"/>
    <n v="0"/>
    <n v="0"/>
    <n v="0"/>
    <n v="0"/>
    <n v="0"/>
    <n v="0"/>
    <n v="0"/>
    <n v="0"/>
    <n v="0"/>
  </r>
  <r>
    <x v="3"/>
    <x v="10"/>
    <x v="0"/>
    <x v="2"/>
    <x v="5"/>
    <x v="18"/>
    <n v="20"/>
    <n v="4"/>
    <n v="1"/>
    <n v="1"/>
    <n v="1"/>
    <n v="1"/>
    <n v="0"/>
    <n v="0"/>
    <n v="9"/>
    <n v="1"/>
    <n v="3"/>
    <n v="4"/>
    <n v="1"/>
    <n v="0"/>
    <n v="7"/>
  </r>
  <r>
    <x v="3"/>
    <x v="10"/>
    <x v="0"/>
    <x v="2"/>
    <x v="33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0"/>
    <x v="0"/>
    <x v="1"/>
    <x v="71"/>
    <x v="23"/>
    <n v="11"/>
    <n v="11"/>
    <n v="1"/>
    <n v="2"/>
    <n v="5"/>
    <n v="2"/>
    <n v="1"/>
    <n v="0"/>
    <n v="0"/>
    <n v="0"/>
    <n v="0"/>
    <n v="0"/>
    <n v="0"/>
    <n v="0"/>
    <n v="0"/>
  </r>
  <r>
    <x v="3"/>
    <x v="10"/>
    <x v="0"/>
    <x v="0"/>
    <x v="0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0"/>
    <x v="0"/>
    <x v="2"/>
    <x v="55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0"/>
    <x v="0"/>
    <x v="1"/>
    <x v="26"/>
    <x v="17"/>
    <n v="69"/>
    <n v="50"/>
    <n v="8"/>
    <n v="11"/>
    <n v="11"/>
    <n v="15"/>
    <n v="5"/>
    <n v="0"/>
    <n v="12"/>
    <n v="1"/>
    <n v="3"/>
    <n v="4"/>
    <n v="4"/>
    <n v="0"/>
    <n v="7"/>
  </r>
  <r>
    <x v="3"/>
    <x v="10"/>
    <x v="0"/>
    <x v="1"/>
    <x v="4"/>
    <x v="17"/>
    <n v="42"/>
    <n v="34"/>
    <n v="5"/>
    <n v="8"/>
    <n v="6"/>
    <n v="7"/>
    <n v="7"/>
    <n v="1"/>
    <n v="5"/>
    <n v="0"/>
    <n v="1"/>
    <n v="3"/>
    <n v="1"/>
    <n v="0"/>
    <n v="3"/>
  </r>
  <r>
    <x v="3"/>
    <x v="10"/>
    <x v="0"/>
    <x v="2"/>
    <x v="9"/>
    <x v="20"/>
    <n v="3"/>
    <n v="0"/>
    <n v="0"/>
    <n v="0"/>
    <n v="0"/>
    <n v="0"/>
    <n v="0"/>
    <n v="0"/>
    <n v="3"/>
    <n v="1"/>
    <n v="1"/>
    <n v="1"/>
    <n v="0"/>
    <n v="0"/>
    <n v="0"/>
  </r>
  <r>
    <x v="3"/>
    <x v="10"/>
    <x v="0"/>
    <x v="1"/>
    <x v="48"/>
    <x v="23"/>
    <n v="12"/>
    <n v="11"/>
    <n v="0"/>
    <n v="2"/>
    <n v="2"/>
    <n v="4"/>
    <n v="3"/>
    <n v="0"/>
    <n v="0"/>
    <n v="0"/>
    <n v="0"/>
    <n v="0"/>
    <n v="0"/>
    <n v="0"/>
    <n v="1"/>
  </r>
  <r>
    <x v="3"/>
    <x v="10"/>
    <x v="0"/>
    <x v="2"/>
    <x v="15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10"/>
    <x v="0"/>
    <x v="2"/>
    <x v="11"/>
    <x v="18"/>
    <n v="30"/>
    <n v="7"/>
    <n v="2"/>
    <n v="2"/>
    <n v="2"/>
    <n v="1"/>
    <n v="0"/>
    <n v="0"/>
    <n v="14"/>
    <n v="5"/>
    <n v="4"/>
    <n v="5"/>
    <n v="0"/>
    <n v="0"/>
    <n v="9"/>
  </r>
  <r>
    <x v="3"/>
    <x v="10"/>
    <x v="0"/>
    <x v="2"/>
    <x v="21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10"/>
    <x v="0"/>
    <x v="1"/>
    <x v="48"/>
    <x v="17"/>
    <n v="32"/>
    <n v="22"/>
    <n v="5"/>
    <n v="7"/>
    <n v="5"/>
    <n v="4"/>
    <n v="1"/>
    <n v="0"/>
    <n v="5"/>
    <n v="1"/>
    <n v="2"/>
    <n v="2"/>
    <n v="0"/>
    <n v="0"/>
    <n v="5"/>
  </r>
  <r>
    <x v="3"/>
    <x v="10"/>
    <x v="0"/>
    <x v="2"/>
    <x v="10"/>
    <x v="16"/>
    <n v="4"/>
    <n v="0"/>
    <n v="0"/>
    <n v="0"/>
    <n v="0"/>
    <n v="0"/>
    <n v="0"/>
    <n v="0"/>
    <n v="4"/>
    <n v="1"/>
    <n v="3"/>
    <n v="0"/>
    <n v="0"/>
    <n v="0"/>
    <n v="0"/>
  </r>
  <r>
    <x v="3"/>
    <x v="10"/>
    <x v="0"/>
    <x v="2"/>
    <x v="30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10"/>
    <x v="0"/>
    <x v="2"/>
    <x v="30"/>
    <x v="20"/>
    <n v="1"/>
    <n v="1"/>
    <n v="0"/>
    <n v="0"/>
    <n v="1"/>
    <n v="0"/>
    <n v="0"/>
    <n v="0"/>
    <n v="0"/>
    <n v="0"/>
    <n v="0"/>
    <n v="0"/>
    <n v="0"/>
    <n v="0"/>
    <n v="0"/>
  </r>
  <r>
    <x v="3"/>
    <x v="10"/>
    <x v="0"/>
    <x v="0"/>
    <x v="0"/>
    <x v="19"/>
    <n v="10"/>
    <n v="0"/>
    <n v="0"/>
    <n v="0"/>
    <n v="0"/>
    <n v="0"/>
    <n v="0"/>
    <n v="0"/>
    <n v="9"/>
    <n v="1"/>
    <n v="4"/>
    <n v="2"/>
    <n v="2"/>
    <n v="0"/>
    <n v="1"/>
  </r>
  <r>
    <x v="3"/>
    <x v="10"/>
    <x v="0"/>
    <x v="0"/>
    <x v="16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0"/>
    <x v="0"/>
    <x v="2"/>
    <x v="20"/>
    <x v="18"/>
    <n v="2"/>
    <n v="0"/>
    <n v="0"/>
    <n v="0"/>
    <n v="0"/>
    <n v="0"/>
    <n v="0"/>
    <n v="0"/>
    <n v="1"/>
    <n v="0"/>
    <n v="1"/>
    <n v="0"/>
    <n v="0"/>
    <n v="0"/>
    <n v="1"/>
  </r>
  <r>
    <x v="3"/>
    <x v="10"/>
    <x v="0"/>
    <x v="2"/>
    <x v="79"/>
    <x v="18"/>
    <n v="27"/>
    <n v="5"/>
    <n v="1"/>
    <n v="2"/>
    <n v="1"/>
    <n v="1"/>
    <n v="0"/>
    <n v="0"/>
    <n v="16"/>
    <n v="5"/>
    <n v="7"/>
    <n v="3"/>
    <n v="1"/>
    <n v="0"/>
    <n v="6"/>
  </r>
  <r>
    <x v="3"/>
    <x v="10"/>
    <x v="0"/>
    <x v="2"/>
    <x v="63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0"/>
    <x v="0"/>
    <x v="1"/>
    <x v="22"/>
    <x v="23"/>
    <n v="2"/>
    <n v="2"/>
    <n v="0"/>
    <n v="0"/>
    <n v="0"/>
    <n v="1"/>
    <n v="1"/>
    <n v="0"/>
    <n v="0"/>
    <n v="0"/>
    <n v="0"/>
    <n v="0"/>
    <n v="0"/>
    <n v="0"/>
    <n v="0"/>
  </r>
  <r>
    <x v="3"/>
    <x v="10"/>
    <x v="0"/>
    <x v="1"/>
    <x v="72"/>
    <x v="17"/>
    <n v="1"/>
    <n v="1"/>
    <n v="1"/>
    <n v="0"/>
    <n v="0"/>
    <n v="0"/>
    <n v="0"/>
    <n v="0"/>
    <n v="0"/>
    <n v="0"/>
    <n v="0"/>
    <n v="0"/>
    <n v="0"/>
    <n v="0"/>
    <n v="0"/>
  </r>
  <r>
    <x v="3"/>
    <x v="10"/>
    <x v="0"/>
    <x v="2"/>
    <x v="79"/>
    <x v="20"/>
    <n v="5"/>
    <n v="0"/>
    <n v="0"/>
    <n v="0"/>
    <n v="0"/>
    <n v="0"/>
    <n v="0"/>
    <n v="0"/>
    <n v="5"/>
    <n v="0"/>
    <n v="2"/>
    <n v="3"/>
    <n v="0"/>
    <n v="0"/>
    <n v="0"/>
  </r>
  <r>
    <x v="3"/>
    <x v="10"/>
    <x v="0"/>
    <x v="2"/>
    <x v="9"/>
    <x v="16"/>
    <n v="2"/>
    <n v="0"/>
    <n v="0"/>
    <n v="0"/>
    <n v="0"/>
    <n v="0"/>
    <n v="0"/>
    <n v="0"/>
    <n v="2"/>
    <n v="0"/>
    <n v="1"/>
    <n v="1"/>
    <n v="0"/>
    <n v="0"/>
    <n v="0"/>
  </r>
  <r>
    <x v="3"/>
    <x v="10"/>
    <x v="0"/>
    <x v="0"/>
    <x v="23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10"/>
    <x v="0"/>
    <x v="2"/>
    <x v="11"/>
    <x v="16"/>
    <n v="9"/>
    <n v="1"/>
    <n v="0"/>
    <n v="0"/>
    <n v="1"/>
    <n v="0"/>
    <n v="0"/>
    <n v="0"/>
    <n v="6"/>
    <n v="2"/>
    <n v="3"/>
    <n v="1"/>
    <n v="0"/>
    <n v="0"/>
    <n v="2"/>
  </r>
  <r>
    <x v="3"/>
    <x v="10"/>
    <x v="0"/>
    <x v="2"/>
    <x v="49"/>
    <x v="18"/>
    <n v="11"/>
    <n v="2"/>
    <n v="2"/>
    <n v="0"/>
    <n v="0"/>
    <n v="0"/>
    <n v="0"/>
    <n v="0"/>
    <n v="5"/>
    <n v="1"/>
    <n v="1"/>
    <n v="2"/>
    <n v="1"/>
    <n v="0"/>
    <n v="4"/>
  </r>
  <r>
    <x v="3"/>
    <x v="10"/>
    <x v="0"/>
    <x v="2"/>
    <x v="25"/>
    <x v="16"/>
    <n v="5"/>
    <n v="0"/>
    <n v="0"/>
    <n v="0"/>
    <n v="0"/>
    <n v="0"/>
    <n v="0"/>
    <n v="0"/>
    <n v="1"/>
    <n v="1"/>
    <n v="0"/>
    <n v="0"/>
    <n v="0"/>
    <n v="0"/>
    <n v="4"/>
  </r>
  <r>
    <x v="3"/>
    <x v="10"/>
    <x v="0"/>
    <x v="2"/>
    <x v="10"/>
    <x v="18"/>
    <n v="12"/>
    <n v="2"/>
    <n v="1"/>
    <n v="1"/>
    <n v="0"/>
    <n v="0"/>
    <n v="0"/>
    <n v="0"/>
    <n v="7"/>
    <n v="2"/>
    <n v="3"/>
    <n v="2"/>
    <n v="0"/>
    <n v="0"/>
    <n v="3"/>
  </r>
  <r>
    <x v="3"/>
    <x v="10"/>
    <x v="0"/>
    <x v="0"/>
    <x v="8"/>
    <x v="18"/>
    <n v="64"/>
    <n v="35"/>
    <n v="8"/>
    <n v="8"/>
    <n v="9"/>
    <n v="5"/>
    <n v="5"/>
    <n v="0"/>
    <n v="15"/>
    <n v="0"/>
    <n v="6"/>
    <n v="6"/>
    <n v="3"/>
    <n v="0"/>
    <n v="14"/>
  </r>
  <r>
    <x v="3"/>
    <x v="10"/>
    <x v="0"/>
    <x v="0"/>
    <x v="14"/>
    <x v="18"/>
    <n v="4"/>
    <n v="3"/>
    <n v="2"/>
    <n v="0"/>
    <n v="1"/>
    <n v="0"/>
    <n v="0"/>
    <n v="0"/>
    <n v="1"/>
    <n v="0"/>
    <n v="0"/>
    <n v="1"/>
    <n v="0"/>
    <n v="0"/>
    <n v="0"/>
  </r>
  <r>
    <x v="3"/>
    <x v="10"/>
    <x v="0"/>
    <x v="2"/>
    <x v="29"/>
    <x v="16"/>
    <n v="3"/>
    <n v="0"/>
    <n v="0"/>
    <n v="0"/>
    <n v="0"/>
    <n v="0"/>
    <n v="0"/>
    <n v="0"/>
    <n v="3"/>
    <n v="0"/>
    <n v="1"/>
    <n v="2"/>
    <n v="0"/>
    <n v="0"/>
    <n v="0"/>
  </r>
  <r>
    <x v="3"/>
    <x v="10"/>
    <x v="0"/>
    <x v="2"/>
    <x v="25"/>
    <x v="18"/>
    <n v="25"/>
    <n v="1"/>
    <n v="0"/>
    <n v="1"/>
    <n v="0"/>
    <n v="0"/>
    <n v="0"/>
    <n v="0"/>
    <n v="11"/>
    <n v="3"/>
    <n v="5"/>
    <n v="3"/>
    <n v="0"/>
    <n v="0"/>
    <n v="13"/>
  </r>
  <r>
    <x v="3"/>
    <x v="10"/>
    <x v="0"/>
    <x v="2"/>
    <x v="31"/>
    <x v="18"/>
    <n v="10"/>
    <n v="1"/>
    <n v="1"/>
    <n v="0"/>
    <n v="0"/>
    <n v="0"/>
    <n v="0"/>
    <n v="0"/>
    <n v="5"/>
    <n v="2"/>
    <n v="2"/>
    <n v="1"/>
    <n v="0"/>
    <n v="0"/>
    <n v="4"/>
  </r>
  <r>
    <x v="3"/>
    <x v="10"/>
    <x v="0"/>
    <x v="1"/>
    <x v="26"/>
    <x v="21"/>
    <n v="2"/>
    <n v="2"/>
    <n v="0"/>
    <n v="0"/>
    <n v="0"/>
    <n v="1"/>
    <n v="1"/>
    <n v="0"/>
    <n v="0"/>
    <n v="0"/>
    <n v="0"/>
    <n v="0"/>
    <n v="0"/>
    <n v="0"/>
    <n v="0"/>
  </r>
  <r>
    <x v="3"/>
    <x v="10"/>
    <x v="0"/>
    <x v="2"/>
    <x v="29"/>
    <x v="20"/>
    <n v="1"/>
    <n v="0"/>
    <n v="0"/>
    <n v="0"/>
    <n v="0"/>
    <n v="0"/>
    <n v="0"/>
    <n v="0"/>
    <n v="1"/>
    <n v="1"/>
    <n v="0"/>
    <n v="0"/>
    <n v="0"/>
    <n v="0"/>
    <n v="0"/>
  </r>
  <r>
    <x v="3"/>
    <x v="10"/>
    <x v="0"/>
    <x v="2"/>
    <x v="30"/>
    <x v="18"/>
    <n v="11"/>
    <n v="3"/>
    <n v="0"/>
    <n v="3"/>
    <n v="0"/>
    <n v="0"/>
    <n v="0"/>
    <n v="0"/>
    <n v="4"/>
    <n v="0"/>
    <n v="0"/>
    <n v="3"/>
    <n v="1"/>
    <n v="0"/>
    <n v="4"/>
  </r>
  <r>
    <x v="3"/>
    <x v="10"/>
    <x v="0"/>
    <x v="2"/>
    <x v="31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10"/>
    <x v="0"/>
    <x v="0"/>
    <x v="8"/>
    <x v="20"/>
    <n v="6"/>
    <n v="2"/>
    <n v="2"/>
    <n v="0"/>
    <n v="0"/>
    <n v="0"/>
    <n v="0"/>
    <n v="0"/>
    <n v="3"/>
    <n v="0"/>
    <n v="1"/>
    <n v="2"/>
    <n v="0"/>
    <n v="0"/>
    <n v="1"/>
  </r>
  <r>
    <x v="3"/>
    <x v="10"/>
    <x v="0"/>
    <x v="2"/>
    <x v="29"/>
    <x v="18"/>
    <n v="4"/>
    <n v="1"/>
    <n v="0"/>
    <n v="0"/>
    <n v="0"/>
    <n v="1"/>
    <n v="0"/>
    <n v="0"/>
    <n v="2"/>
    <n v="0"/>
    <n v="0"/>
    <n v="2"/>
    <n v="0"/>
    <n v="0"/>
    <n v="1"/>
  </r>
  <r>
    <x v="3"/>
    <x v="10"/>
    <x v="0"/>
    <x v="1"/>
    <x v="22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0"/>
    <x v="0"/>
    <x v="2"/>
    <x v="63"/>
    <x v="16"/>
    <n v="2"/>
    <n v="2"/>
    <n v="1"/>
    <n v="0"/>
    <n v="0"/>
    <n v="0"/>
    <n v="0"/>
    <n v="1"/>
    <n v="0"/>
    <n v="0"/>
    <n v="0"/>
    <n v="0"/>
    <n v="0"/>
    <n v="0"/>
    <n v="0"/>
  </r>
  <r>
    <x v="3"/>
    <x v="10"/>
    <x v="0"/>
    <x v="2"/>
    <x v="31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10"/>
    <x v="0"/>
    <x v="0"/>
    <x v="78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0"/>
    <x v="0"/>
    <x v="1"/>
    <x v="26"/>
    <x v="23"/>
    <n v="1"/>
    <n v="0"/>
    <n v="0"/>
    <n v="0"/>
    <n v="0"/>
    <n v="0"/>
    <n v="0"/>
    <n v="0"/>
    <n v="1"/>
    <n v="0"/>
    <n v="0"/>
    <n v="0"/>
    <n v="1"/>
    <n v="0"/>
    <n v="0"/>
  </r>
  <r>
    <x v="3"/>
    <x v="10"/>
    <x v="0"/>
    <x v="1"/>
    <x v="35"/>
    <x v="17"/>
    <n v="42"/>
    <n v="40"/>
    <n v="4"/>
    <n v="11"/>
    <n v="9"/>
    <n v="11"/>
    <n v="5"/>
    <n v="0"/>
    <n v="1"/>
    <n v="0"/>
    <n v="0"/>
    <n v="0"/>
    <n v="1"/>
    <n v="0"/>
    <n v="1"/>
  </r>
  <r>
    <x v="3"/>
    <x v="10"/>
    <x v="0"/>
    <x v="2"/>
    <x v="73"/>
    <x v="18"/>
    <n v="17"/>
    <n v="0"/>
    <n v="0"/>
    <n v="0"/>
    <n v="0"/>
    <n v="0"/>
    <n v="0"/>
    <n v="0"/>
    <n v="3"/>
    <n v="1"/>
    <n v="1"/>
    <n v="1"/>
    <n v="0"/>
    <n v="0"/>
    <n v="14"/>
  </r>
  <r>
    <x v="3"/>
    <x v="10"/>
    <x v="0"/>
    <x v="1"/>
    <x v="3"/>
    <x v="23"/>
    <n v="4"/>
    <n v="3"/>
    <n v="0"/>
    <n v="0"/>
    <n v="1"/>
    <n v="1"/>
    <n v="1"/>
    <n v="0"/>
    <n v="1"/>
    <n v="0"/>
    <n v="0"/>
    <n v="0"/>
    <n v="1"/>
    <n v="0"/>
    <n v="0"/>
  </r>
  <r>
    <x v="3"/>
    <x v="10"/>
    <x v="0"/>
    <x v="2"/>
    <x v="9"/>
    <x v="18"/>
    <n v="3"/>
    <n v="0"/>
    <n v="0"/>
    <n v="0"/>
    <n v="0"/>
    <n v="0"/>
    <n v="0"/>
    <n v="0"/>
    <n v="2"/>
    <n v="0"/>
    <n v="1"/>
    <n v="1"/>
    <n v="0"/>
    <n v="0"/>
    <n v="1"/>
  </r>
  <r>
    <x v="3"/>
    <x v="10"/>
    <x v="1"/>
    <x v="4"/>
    <x v="39"/>
    <x v="19"/>
    <n v="58"/>
    <n v="55"/>
    <n v="5"/>
    <n v="6"/>
    <n v="8"/>
    <n v="20"/>
    <n v="15"/>
    <n v="1"/>
    <n v="1"/>
    <n v="0"/>
    <n v="0"/>
    <n v="0"/>
    <n v="1"/>
    <n v="0"/>
    <n v="2"/>
  </r>
  <r>
    <x v="3"/>
    <x v="10"/>
    <x v="1"/>
    <x v="4"/>
    <x v="39"/>
    <x v="18"/>
    <n v="81"/>
    <n v="74"/>
    <n v="6"/>
    <n v="13"/>
    <n v="18"/>
    <n v="20"/>
    <n v="16"/>
    <n v="1"/>
    <n v="4"/>
    <n v="0"/>
    <n v="2"/>
    <n v="1"/>
    <n v="1"/>
    <n v="0"/>
    <n v="3"/>
  </r>
  <r>
    <x v="3"/>
    <x v="10"/>
    <x v="1"/>
    <x v="3"/>
    <x v="36"/>
    <x v="29"/>
    <n v="5"/>
    <n v="5"/>
    <n v="0"/>
    <n v="0"/>
    <n v="3"/>
    <n v="2"/>
    <n v="0"/>
    <n v="0"/>
    <n v="0"/>
    <n v="0"/>
    <n v="0"/>
    <n v="0"/>
    <n v="0"/>
    <n v="0"/>
    <n v="0"/>
  </r>
  <r>
    <x v="3"/>
    <x v="10"/>
    <x v="1"/>
    <x v="4"/>
    <x v="39"/>
    <x v="24"/>
    <n v="44"/>
    <n v="44"/>
    <n v="1"/>
    <n v="3"/>
    <n v="4"/>
    <n v="15"/>
    <n v="16"/>
    <n v="5"/>
    <n v="0"/>
    <n v="0"/>
    <n v="0"/>
    <n v="0"/>
    <n v="0"/>
    <n v="0"/>
    <n v="0"/>
  </r>
  <r>
    <x v="3"/>
    <x v="10"/>
    <x v="1"/>
    <x v="4"/>
    <x v="38"/>
    <x v="19"/>
    <n v="88"/>
    <n v="86"/>
    <n v="9"/>
    <n v="9"/>
    <n v="11"/>
    <n v="19"/>
    <n v="36"/>
    <n v="2"/>
    <n v="2"/>
    <n v="0"/>
    <n v="0"/>
    <n v="2"/>
    <n v="0"/>
    <n v="0"/>
    <n v="0"/>
  </r>
  <r>
    <x v="3"/>
    <x v="10"/>
    <x v="1"/>
    <x v="4"/>
    <x v="39"/>
    <x v="26"/>
    <n v="1"/>
    <n v="1"/>
    <n v="0"/>
    <n v="0"/>
    <n v="0"/>
    <n v="1"/>
    <n v="0"/>
    <n v="0"/>
    <n v="0"/>
    <n v="0"/>
    <n v="0"/>
    <n v="0"/>
    <n v="0"/>
    <n v="0"/>
    <n v="0"/>
  </r>
  <r>
    <x v="3"/>
    <x v="10"/>
    <x v="1"/>
    <x v="4"/>
    <x v="38"/>
    <x v="31"/>
    <n v="1"/>
    <n v="1"/>
    <n v="0"/>
    <n v="0"/>
    <n v="1"/>
    <n v="0"/>
    <n v="0"/>
    <n v="0"/>
    <n v="0"/>
    <n v="0"/>
    <n v="0"/>
    <n v="0"/>
    <n v="0"/>
    <n v="0"/>
    <n v="0"/>
  </r>
  <r>
    <x v="3"/>
    <x v="10"/>
    <x v="1"/>
    <x v="3"/>
    <x v="37"/>
    <x v="23"/>
    <n v="93"/>
    <n v="89"/>
    <n v="3"/>
    <n v="2"/>
    <n v="9"/>
    <n v="17"/>
    <n v="46"/>
    <n v="12"/>
    <n v="3"/>
    <n v="0"/>
    <n v="1"/>
    <n v="2"/>
    <n v="0"/>
    <n v="0"/>
    <n v="1"/>
  </r>
  <r>
    <x v="3"/>
    <x v="10"/>
    <x v="1"/>
    <x v="3"/>
    <x v="37"/>
    <x v="17"/>
    <n v="89"/>
    <n v="88"/>
    <n v="5"/>
    <n v="11"/>
    <n v="19"/>
    <n v="19"/>
    <n v="29"/>
    <n v="5"/>
    <n v="0"/>
    <n v="0"/>
    <n v="0"/>
    <n v="0"/>
    <n v="0"/>
    <n v="0"/>
    <n v="1"/>
  </r>
  <r>
    <x v="3"/>
    <x v="10"/>
    <x v="1"/>
    <x v="3"/>
    <x v="37"/>
    <x v="21"/>
    <n v="7"/>
    <n v="7"/>
    <n v="0"/>
    <n v="0"/>
    <n v="0"/>
    <n v="2"/>
    <n v="5"/>
    <n v="0"/>
    <n v="0"/>
    <n v="0"/>
    <n v="0"/>
    <n v="0"/>
    <n v="0"/>
    <n v="0"/>
    <n v="0"/>
  </r>
  <r>
    <x v="3"/>
    <x v="10"/>
    <x v="1"/>
    <x v="4"/>
    <x v="39"/>
    <x v="27"/>
    <n v="223"/>
    <n v="219"/>
    <n v="17"/>
    <n v="32"/>
    <n v="42"/>
    <n v="49"/>
    <n v="59"/>
    <n v="20"/>
    <n v="4"/>
    <n v="0"/>
    <n v="0"/>
    <n v="2"/>
    <n v="2"/>
    <n v="0"/>
    <n v="0"/>
  </r>
  <r>
    <x v="3"/>
    <x v="10"/>
    <x v="1"/>
    <x v="4"/>
    <x v="38"/>
    <x v="18"/>
    <n v="80"/>
    <n v="66"/>
    <n v="12"/>
    <n v="11"/>
    <n v="17"/>
    <n v="8"/>
    <n v="17"/>
    <n v="1"/>
    <n v="8"/>
    <n v="0"/>
    <n v="2"/>
    <n v="3"/>
    <n v="3"/>
    <n v="0"/>
    <n v="6"/>
  </r>
  <r>
    <x v="3"/>
    <x v="10"/>
    <x v="1"/>
    <x v="4"/>
    <x v="38"/>
    <x v="27"/>
    <n v="19"/>
    <n v="18"/>
    <n v="3"/>
    <n v="2"/>
    <n v="6"/>
    <n v="3"/>
    <n v="4"/>
    <n v="0"/>
    <n v="1"/>
    <n v="0"/>
    <n v="0"/>
    <n v="1"/>
    <n v="0"/>
    <n v="0"/>
    <n v="0"/>
  </r>
  <r>
    <x v="3"/>
    <x v="10"/>
    <x v="1"/>
    <x v="4"/>
    <x v="38"/>
    <x v="24"/>
    <n v="83"/>
    <n v="81"/>
    <n v="2"/>
    <n v="8"/>
    <n v="13"/>
    <n v="27"/>
    <n v="26"/>
    <n v="5"/>
    <n v="2"/>
    <n v="0"/>
    <n v="0"/>
    <n v="1"/>
    <n v="1"/>
    <n v="0"/>
    <n v="0"/>
  </r>
  <r>
    <x v="3"/>
    <x v="10"/>
    <x v="1"/>
    <x v="3"/>
    <x v="36"/>
    <x v="32"/>
    <n v="14"/>
    <n v="14"/>
    <n v="0"/>
    <n v="0"/>
    <n v="3"/>
    <n v="2"/>
    <n v="7"/>
    <n v="2"/>
    <n v="0"/>
    <n v="0"/>
    <n v="0"/>
    <n v="0"/>
    <n v="0"/>
    <n v="0"/>
    <n v="0"/>
  </r>
  <r>
    <x v="3"/>
    <x v="10"/>
    <x v="1"/>
    <x v="3"/>
    <x v="36"/>
    <x v="17"/>
    <n v="320"/>
    <n v="297"/>
    <n v="21"/>
    <n v="37"/>
    <n v="64"/>
    <n v="96"/>
    <n v="74"/>
    <n v="5"/>
    <n v="19"/>
    <n v="0"/>
    <n v="4"/>
    <n v="6"/>
    <n v="9"/>
    <n v="0"/>
    <n v="4"/>
  </r>
  <r>
    <x v="3"/>
    <x v="10"/>
    <x v="1"/>
    <x v="3"/>
    <x v="36"/>
    <x v="25"/>
    <n v="55"/>
    <n v="54"/>
    <n v="0"/>
    <n v="5"/>
    <n v="11"/>
    <n v="13"/>
    <n v="25"/>
    <n v="0"/>
    <n v="1"/>
    <n v="0"/>
    <n v="0"/>
    <n v="1"/>
    <n v="0"/>
    <n v="0"/>
    <n v="0"/>
  </r>
  <r>
    <x v="3"/>
    <x v="10"/>
    <x v="1"/>
    <x v="3"/>
    <x v="37"/>
    <x v="25"/>
    <n v="24"/>
    <n v="24"/>
    <n v="3"/>
    <n v="0"/>
    <n v="3"/>
    <n v="9"/>
    <n v="9"/>
    <n v="0"/>
    <n v="0"/>
    <n v="0"/>
    <n v="0"/>
    <n v="0"/>
    <n v="0"/>
    <n v="0"/>
    <n v="0"/>
  </r>
  <r>
    <x v="3"/>
    <x v="10"/>
    <x v="1"/>
    <x v="3"/>
    <x v="36"/>
    <x v="21"/>
    <n v="26"/>
    <n v="26"/>
    <n v="2"/>
    <n v="3"/>
    <n v="6"/>
    <n v="7"/>
    <n v="8"/>
    <n v="0"/>
    <n v="0"/>
    <n v="0"/>
    <n v="0"/>
    <n v="0"/>
    <n v="0"/>
    <n v="0"/>
    <n v="0"/>
  </r>
  <r>
    <x v="3"/>
    <x v="10"/>
    <x v="1"/>
    <x v="3"/>
    <x v="37"/>
    <x v="32"/>
    <n v="16"/>
    <n v="16"/>
    <n v="0"/>
    <n v="0"/>
    <n v="0"/>
    <n v="5"/>
    <n v="9"/>
    <n v="2"/>
    <n v="0"/>
    <n v="0"/>
    <n v="0"/>
    <n v="0"/>
    <n v="0"/>
    <n v="0"/>
    <n v="0"/>
  </r>
  <r>
    <x v="3"/>
    <x v="10"/>
    <x v="1"/>
    <x v="3"/>
    <x v="37"/>
    <x v="29"/>
    <n v="3"/>
    <n v="3"/>
    <n v="0"/>
    <n v="0"/>
    <n v="0"/>
    <n v="0"/>
    <n v="2"/>
    <n v="1"/>
    <n v="0"/>
    <n v="0"/>
    <n v="0"/>
    <n v="0"/>
    <n v="0"/>
    <n v="0"/>
    <n v="0"/>
  </r>
  <r>
    <x v="3"/>
    <x v="10"/>
    <x v="1"/>
    <x v="3"/>
    <x v="36"/>
    <x v="23"/>
    <n v="152"/>
    <n v="145"/>
    <n v="4"/>
    <n v="4"/>
    <n v="7"/>
    <n v="37"/>
    <n v="84"/>
    <n v="9"/>
    <n v="3"/>
    <n v="0"/>
    <n v="1"/>
    <n v="1"/>
    <n v="1"/>
    <n v="0"/>
    <n v="4"/>
  </r>
  <r>
    <x v="3"/>
    <x v="10"/>
    <x v="1"/>
    <x v="4"/>
    <x v="39"/>
    <x v="30"/>
    <n v="39"/>
    <n v="38"/>
    <n v="0"/>
    <n v="4"/>
    <n v="4"/>
    <n v="13"/>
    <n v="17"/>
    <n v="0"/>
    <n v="1"/>
    <n v="0"/>
    <n v="1"/>
    <n v="0"/>
    <n v="0"/>
    <n v="0"/>
    <n v="0"/>
  </r>
  <r>
    <x v="3"/>
    <x v="10"/>
    <x v="2"/>
    <x v="5"/>
    <x v="47"/>
    <x v="23"/>
    <n v="9"/>
    <n v="9"/>
    <n v="0"/>
    <n v="0"/>
    <n v="0"/>
    <n v="6"/>
    <n v="3"/>
    <n v="0"/>
    <n v="0"/>
    <n v="0"/>
    <n v="0"/>
    <n v="0"/>
    <n v="0"/>
    <n v="0"/>
    <n v="0"/>
  </r>
  <r>
    <x v="3"/>
    <x v="10"/>
    <x v="2"/>
    <x v="9"/>
    <x v="46"/>
    <x v="17"/>
    <n v="141"/>
    <n v="97"/>
    <n v="23"/>
    <n v="35"/>
    <n v="19"/>
    <n v="15"/>
    <n v="5"/>
    <n v="0"/>
    <n v="29"/>
    <n v="4"/>
    <n v="5"/>
    <n v="10"/>
    <n v="10"/>
    <n v="0"/>
    <n v="15"/>
  </r>
  <r>
    <x v="3"/>
    <x v="10"/>
    <x v="2"/>
    <x v="7"/>
    <x v="66"/>
    <x v="17"/>
    <n v="22"/>
    <n v="21"/>
    <n v="1"/>
    <n v="4"/>
    <n v="3"/>
    <n v="13"/>
    <n v="0"/>
    <n v="0"/>
    <n v="0"/>
    <n v="0"/>
    <n v="0"/>
    <n v="0"/>
    <n v="0"/>
    <n v="0"/>
    <n v="1"/>
  </r>
  <r>
    <x v="3"/>
    <x v="10"/>
    <x v="2"/>
    <x v="9"/>
    <x v="46"/>
    <x v="23"/>
    <n v="18"/>
    <n v="14"/>
    <n v="2"/>
    <n v="4"/>
    <n v="4"/>
    <n v="3"/>
    <n v="1"/>
    <n v="0"/>
    <n v="4"/>
    <n v="0"/>
    <n v="2"/>
    <n v="1"/>
    <n v="1"/>
    <n v="0"/>
    <n v="0"/>
  </r>
  <r>
    <x v="3"/>
    <x v="10"/>
    <x v="2"/>
    <x v="6"/>
    <x v="41"/>
    <x v="23"/>
    <n v="34"/>
    <n v="34"/>
    <n v="0"/>
    <n v="1"/>
    <n v="0"/>
    <n v="5"/>
    <n v="17"/>
    <n v="11"/>
    <n v="0"/>
    <n v="0"/>
    <n v="0"/>
    <n v="0"/>
    <n v="0"/>
    <n v="0"/>
    <n v="0"/>
  </r>
  <r>
    <x v="3"/>
    <x v="10"/>
    <x v="2"/>
    <x v="7"/>
    <x v="44"/>
    <x v="23"/>
    <n v="13"/>
    <n v="13"/>
    <n v="0"/>
    <n v="0"/>
    <n v="2"/>
    <n v="6"/>
    <n v="5"/>
    <n v="0"/>
    <n v="0"/>
    <n v="0"/>
    <n v="0"/>
    <n v="0"/>
    <n v="0"/>
    <n v="0"/>
    <n v="0"/>
  </r>
  <r>
    <x v="3"/>
    <x v="10"/>
    <x v="2"/>
    <x v="7"/>
    <x v="44"/>
    <x v="17"/>
    <n v="9"/>
    <n v="9"/>
    <n v="0"/>
    <n v="3"/>
    <n v="2"/>
    <n v="3"/>
    <n v="1"/>
    <n v="0"/>
    <n v="0"/>
    <n v="0"/>
    <n v="0"/>
    <n v="0"/>
    <n v="0"/>
    <n v="0"/>
    <n v="0"/>
  </r>
  <r>
    <x v="3"/>
    <x v="10"/>
    <x v="2"/>
    <x v="7"/>
    <x v="43"/>
    <x v="17"/>
    <n v="19"/>
    <n v="17"/>
    <n v="1"/>
    <n v="4"/>
    <n v="6"/>
    <n v="5"/>
    <n v="1"/>
    <n v="0"/>
    <n v="0"/>
    <n v="0"/>
    <n v="0"/>
    <n v="0"/>
    <n v="0"/>
    <n v="0"/>
    <n v="2"/>
  </r>
  <r>
    <x v="3"/>
    <x v="10"/>
    <x v="2"/>
    <x v="6"/>
    <x v="81"/>
    <x v="23"/>
    <n v="9"/>
    <n v="9"/>
    <n v="0"/>
    <n v="0"/>
    <n v="0"/>
    <n v="1"/>
    <n v="8"/>
    <n v="0"/>
    <n v="0"/>
    <n v="0"/>
    <n v="0"/>
    <n v="0"/>
    <n v="0"/>
    <n v="0"/>
    <n v="0"/>
  </r>
  <r>
    <x v="3"/>
    <x v="10"/>
    <x v="2"/>
    <x v="6"/>
    <x v="41"/>
    <x v="17"/>
    <n v="27"/>
    <n v="27"/>
    <n v="0"/>
    <n v="0"/>
    <n v="5"/>
    <n v="7"/>
    <n v="15"/>
    <n v="0"/>
    <n v="0"/>
    <n v="0"/>
    <n v="0"/>
    <n v="0"/>
    <n v="0"/>
    <n v="0"/>
    <n v="0"/>
  </r>
  <r>
    <x v="3"/>
    <x v="10"/>
    <x v="2"/>
    <x v="7"/>
    <x v="66"/>
    <x v="23"/>
    <n v="6"/>
    <n v="6"/>
    <n v="0"/>
    <n v="1"/>
    <n v="0"/>
    <n v="0"/>
    <n v="5"/>
    <n v="0"/>
    <n v="0"/>
    <n v="0"/>
    <n v="0"/>
    <n v="0"/>
    <n v="0"/>
    <n v="0"/>
    <n v="0"/>
  </r>
  <r>
    <x v="3"/>
    <x v="10"/>
    <x v="2"/>
    <x v="7"/>
    <x v="43"/>
    <x v="23"/>
    <n v="2"/>
    <n v="2"/>
    <n v="0"/>
    <n v="0"/>
    <n v="0"/>
    <n v="1"/>
    <n v="1"/>
    <n v="0"/>
    <n v="0"/>
    <n v="0"/>
    <n v="0"/>
    <n v="0"/>
    <n v="0"/>
    <n v="0"/>
    <n v="0"/>
  </r>
  <r>
    <x v="3"/>
    <x v="10"/>
    <x v="2"/>
    <x v="6"/>
    <x v="41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10"/>
    <x v="2"/>
    <x v="7"/>
    <x v="45"/>
    <x v="17"/>
    <n v="20"/>
    <n v="20"/>
    <n v="0"/>
    <n v="4"/>
    <n v="4"/>
    <n v="10"/>
    <n v="2"/>
    <n v="0"/>
    <n v="0"/>
    <n v="0"/>
    <n v="0"/>
    <n v="0"/>
    <n v="0"/>
    <n v="0"/>
    <n v="0"/>
  </r>
  <r>
    <x v="3"/>
    <x v="10"/>
    <x v="2"/>
    <x v="7"/>
    <x v="45"/>
    <x v="23"/>
    <n v="2"/>
    <n v="2"/>
    <n v="0"/>
    <n v="0"/>
    <n v="0"/>
    <n v="0"/>
    <n v="1"/>
    <n v="1"/>
    <n v="0"/>
    <n v="0"/>
    <n v="0"/>
    <n v="0"/>
    <n v="0"/>
    <n v="0"/>
    <n v="0"/>
  </r>
  <r>
    <x v="3"/>
    <x v="10"/>
    <x v="2"/>
    <x v="7"/>
    <x v="66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10"/>
    <x v="2"/>
    <x v="6"/>
    <x v="81"/>
    <x v="21"/>
    <n v="2"/>
    <n v="2"/>
    <n v="0"/>
    <n v="0"/>
    <n v="1"/>
    <n v="0"/>
    <n v="1"/>
    <n v="0"/>
    <n v="0"/>
    <n v="0"/>
    <n v="0"/>
    <n v="0"/>
    <n v="0"/>
    <n v="0"/>
    <n v="0"/>
  </r>
  <r>
    <x v="3"/>
    <x v="10"/>
    <x v="2"/>
    <x v="6"/>
    <x v="81"/>
    <x v="17"/>
    <n v="18"/>
    <n v="18"/>
    <n v="0"/>
    <n v="2"/>
    <n v="3"/>
    <n v="5"/>
    <n v="8"/>
    <n v="0"/>
    <n v="0"/>
    <n v="0"/>
    <n v="0"/>
    <n v="0"/>
    <n v="0"/>
    <n v="0"/>
    <n v="0"/>
  </r>
  <r>
    <x v="3"/>
    <x v="10"/>
    <x v="2"/>
    <x v="9"/>
    <x v="46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0"/>
    <x v="2"/>
    <x v="5"/>
    <x v="47"/>
    <x v="17"/>
    <n v="18"/>
    <n v="18"/>
    <n v="0"/>
    <n v="0"/>
    <n v="6"/>
    <n v="6"/>
    <n v="6"/>
    <n v="0"/>
    <n v="0"/>
    <n v="0"/>
    <n v="0"/>
    <n v="0"/>
    <n v="0"/>
    <n v="0"/>
    <n v="0"/>
  </r>
  <r>
    <x v="3"/>
    <x v="11"/>
    <x v="0"/>
    <x v="2"/>
    <x v="31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2"/>
    <x v="50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2"/>
    <x v="9"/>
    <x v="18"/>
    <n v="23"/>
    <n v="8"/>
    <n v="1"/>
    <n v="2"/>
    <n v="3"/>
    <n v="1"/>
    <n v="1"/>
    <n v="0"/>
    <n v="9"/>
    <n v="2"/>
    <n v="2"/>
    <n v="4"/>
    <n v="1"/>
    <n v="0"/>
    <n v="6"/>
  </r>
  <r>
    <x v="3"/>
    <x v="11"/>
    <x v="0"/>
    <x v="2"/>
    <x v="63"/>
    <x v="16"/>
    <n v="10"/>
    <n v="5"/>
    <n v="3"/>
    <n v="2"/>
    <n v="0"/>
    <n v="0"/>
    <n v="0"/>
    <n v="0"/>
    <n v="4"/>
    <n v="0"/>
    <n v="1"/>
    <n v="2"/>
    <n v="1"/>
    <n v="0"/>
    <n v="1"/>
  </r>
  <r>
    <x v="3"/>
    <x v="11"/>
    <x v="0"/>
    <x v="1"/>
    <x v="24"/>
    <x v="23"/>
    <n v="41"/>
    <n v="33"/>
    <n v="1"/>
    <n v="1"/>
    <n v="9"/>
    <n v="4"/>
    <n v="15"/>
    <n v="3"/>
    <n v="7"/>
    <n v="1"/>
    <n v="2"/>
    <n v="2"/>
    <n v="2"/>
    <n v="0"/>
    <n v="1"/>
  </r>
  <r>
    <x v="3"/>
    <x v="11"/>
    <x v="0"/>
    <x v="2"/>
    <x v="21"/>
    <x v="18"/>
    <n v="18"/>
    <n v="10"/>
    <n v="1"/>
    <n v="5"/>
    <n v="2"/>
    <n v="2"/>
    <n v="0"/>
    <n v="0"/>
    <n v="4"/>
    <n v="0"/>
    <n v="0"/>
    <n v="2"/>
    <n v="2"/>
    <n v="0"/>
    <n v="4"/>
  </r>
  <r>
    <x v="3"/>
    <x v="11"/>
    <x v="0"/>
    <x v="2"/>
    <x v="10"/>
    <x v="18"/>
    <n v="30"/>
    <n v="20"/>
    <n v="5"/>
    <n v="3"/>
    <n v="9"/>
    <n v="3"/>
    <n v="0"/>
    <n v="0"/>
    <n v="5"/>
    <n v="1"/>
    <n v="1"/>
    <n v="2"/>
    <n v="1"/>
    <n v="0"/>
    <n v="5"/>
  </r>
  <r>
    <x v="3"/>
    <x v="11"/>
    <x v="0"/>
    <x v="1"/>
    <x v="4"/>
    <x v="17"/>
    <n v="29"/>
    <n v="21"/>
    <n v="4"/>
    <n v="4"/>
    <n v="6"/>
    <n v="5"/>
    <n v="2"/>
    <n v="0"/>
    <n v="2"/>
    <n v="0"/>
    <n v="0"/>
    <n v="1"/>
    <n v="1"/>
    <n v="0"/>
    <n v="6"/>
  </r>
  <r>
    <x v="3"/>
    <x v="11"/>
    <x v="0"/>
    <x v="1"/>
    <x v="62"/>
    <x v="23"/>
    <n v="12"/>
    <n v="12"/>
    <n v="0"/>
    <n v="0"/>
    <n v="1"/>
    <n v="3"/>
    <n v="8"/>
    <n v="0"/>
    <n v="0"/>
    <n v="0"/>
    <n v="0"/>
    <n v="0"/>
    <n v="0"/>
    <n v="0"/>
    <n v="0"/>
  </r>
  <r>
    <x v="3"/>
    <x v="11"/>
    <x v="0"/>
    <x v="1"/>
    <x v="26"/>
    <x v="17"/>
    <n v="16"/>
    <n v="10"/>
    <n v="2"/>
    <n v="3"/>
    <n v="3"/>
    <n v="0"/>
    <n v="2"/>
    <n v="0"/>
    <n v="0"/>
    <n v="0"/>
    <n v="0"/>
    <n v="0"/>
    <n v="0"/>
    <n v="0"/>
    <n v="6"/>
  </r>
  <r>
    <x v="3"/>
    <x v="11"/>
    <x v="0"/>
    <x v="2"/>
    <x v="21"/>
    <x v="16"/>
    <n v="6"/>
    <n v="3"/>
    <n v="2"/>
    <n v="0"/>
    <n v="0"/>
    <n v="0"/>
    <n v="1"/>
    <n v="0"/>
    <n v="2"/>
    <n v="0"/>
    <n v="0"/>
    <n v="2"/>
    <n v="0"/>
    <n v="0"/>
    <n v="1"/>
  </r>
  <r>
    <x v="3"/>
    <x v="11"/>
    <x v="0"/>
    <x v="2"/>
    <x v="29"/>
    <x v="16"/>
    <n v="3"/>
    <n v="0"/>
    <n v="0"/>
    <n v="0"/>
    <n v="0"/>
    <n v="0"/>
    <n v="0"/>
    <n v="0"/>
    <n v="2"/>
    <n v="1"/>
    <n v="0"/>
    <n v="1"/>
    <n v="0"/>
    <n v="0"/>
    <n v="1"/>
  </r>
  <r>
    <x v="3"/>
    <x v="11"/>
    <x v="0"/>
    <x v="0"/>
    <x v="17"/>
    <x v="20"/>
    <n v="11"/>
    <n v="10"/>
    <n v="2"/>
    <n v="4"/>
    <n v="2"/>
    <n v="2"/>
    <n v="0"/>
    <n v="0"/>
    <n v="1"/>
    <n v="0"/>
    <n v="0"/>
    <n v="0"/>
    <n v="1"/>
    <n v="0"/>
    <n v="0"/>
  </r>
  <r>
    <x v="3"/>
    <x v="11"/>
    <x v="0"/>
    <x v="2"/>
    <x v="19"/>
    <x v="20"/>
    <n v="12"/>
    <n v="12"/>
    <n v="3"/>
    <n v="4"/>
    <n v="3"/>
    <n v="1"/>
    <n v="1"/>
    <n v="0"/>
    <n v="0"/>
    <n v="0"/>
    <n v="0"/>
    <n v="0"/>
    <n v="0"/>
    <n v="0"/>
    <n v="0"/>
  </r>
  <r>
    <x v="3"/>
    <x v="11"/>
    <x v="0"/>
    <x v="2"/>
    <x v="11"/>
    <x v="19"/>
    <n v="1"/>
    <n v="0"/>
    <n v="0"/>
    <n v="0"/>
    <n v="0"/>
    <n v="0"/>
    <n v="0"/>
    <n v="0"/>
    <n v="1"/>
    <n v="0"/>
    <n v="0"/>
    <n v="0"/>
    <n v="1"/>
    <n v="0"/>
    <n v="0"/>
  </r>
  <r>
    <x v="3"/>
    <x v="11"/>
    <x v="0"/>
    <x v="2"/>
    <x v="50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11"/>
    <x v="0"/>
    <x v="0"/>
    <x v="34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2"/>
    <x v="88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2"/>
    <x v="55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1"/>
    <x v="3"/>
    <x v="23"/>
    <n v="2"/>
    <n v="1"/>
    <n v="1"/>
    <n v="0"/>
    <n v="0"/>
    <n v="0"/>
    <n v="0"/>
    <n v="0"/>
    <n v="0"/>
    <n v="0"/>
    <n v="0"/>
    <n v="0"/>
    <n v="0"/>
    <n v="0"/>
    <n v="1"/>
  </r>
  <r>
    <x v="3"/>
    <x v="11"/>
    <x v="0"/>
    <x v="2"/>
    <x v="29"/>
    <x v="18"/>
    <n v="29"/>
    <n v="7"/>
    <n v="4"/>
    <n v="1"/>
    <n v="0"/>
    <n v="1"/>
    <n v="1"/>
    <n v="0"/>
    <n v="12"/>
    <n v="0"/>
    <n v="6"/>
    <n v="5"/>
    <n v="1"/>
    <n v="0"/>
    <n v="10"/>
  </r>
  <r>
    <x v="3"/>
    <x v="11"/>
    <x v="0"/>
    <x v="1"/>
    <x v="62"/>
    <x v="17"/>
    <n v="15"/>
    <n v="15"/>
    <n v="0"/>
    <n v="0"/>
    <n v="4"/>
    <n v="6"/>
    <n v="5"/>
    <n v="0"/>
    <n v="0"/>
    <n v="0"/>
    <n v="0"/>
    <n v="0"/>
    <n v="0"/>
    <n v="0"/>
    <n v="0"/>
  </r>
  <r>
    <x v="3"/>
    <x v="11"/>
    <x v="0"/>
    <x v="1"/>
    <x v="24"/>
    <x v="32"/>
    <n v="5"/>
    <n v="3"/>
    <n v="1"/>
    <n v="0"/>
    <n v="2"/>
    <n v="0"/>
    <n v="0"/>
    <n v="0"/>
    <n v="2"/>
    <n v="0"/>
    <n v="0"/>
    <n v="2"/>
    <n v="0"/>
    <n v="0"/>
    <n v="0"/>
  </r>
  <r>
    <x v="3"/>
    <x v="11"/>
    <x v="0"/>
    <x v="2"/>
    <x v="18"/>
    <x v="20"/>
    <n v="3"/>
    <n v="0"/>
    <n v="0"/>
    <n v="0"/>
    <n v="0"/>
    <n v="0"/>
    <n v="0"/>
    <n v="0"/>
    <n v="1"/>
    <n v="0"/>
    <n v="1"/>
    <n v="0"/>
    <n v="0"/>
    <n v="0"/>
    <n v="2"/>
  </r>
  <r>
    <x v="3"/>
    <x v="11"/>
    <x v="0"/>
    <x v="2"/>
    <x v="20"/>
    <x v="18"/>
    <n v="22"/>
    <n v="12"/>
    <n v="4"/>
    <n v="3"/>
    <n v="0"/>
    <n v="2"/>
    <n v="3"/>
    <n v="0"/>
    <n v="7"/>
    <n v="0"/>
    <n v="3"/>
    <n v="3"/>
    <n v="1"/>
    <n v="0"/>
    <n v="3"/>
  </r>
  <r>
    <x v="3"/>
    <x v="11"/>
    <x v="0"/>
    <x v="0"/>
    <x v="8"/>
    <x v="20"/>
    <n v="8"/>
    <n v="7"/>
    <n v="5"/>
    <n v="2"/>
    <n v="0"/>
    <n v="0"/>
    <n v="0"/>
    <n v="0"/>
    <n v="1"/>
    <n v="0"/>
    <n v="0"/>
    <n v="0"/>
    <n v="1"/>
    <n v="0"/>
    <n v="0"/>
  </r>
  <r>
    <x v="3"/>
    <x v="11"/>
    <x v="0"/>
    <x v="2"/>
    <x v="6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11"/>
    <x v="0"/>
    <x v="1"/>
    <x v="35"/>
    <x v="23"/>
    <n v="12"/>
    <n v="11"/>
    <n v="2"/>
    <n v="0"/>
    <n v="2"/>
    <n v="4"/>
    <n v="3"/>
    <n v="0"/>
    <n v="1"/>
    <n v="0"/>
    <n v="0"/>
    <n v="0"/>
    <n v="1"/>
    <n v="0"/>
    <n v="0"/>
  </r>
  <r>
    <x v="3"/>
    <x v="11"/>
    <x v="0"/>
    <x v="1"/>
    <x v="3"/>
    <x v="17"/>
    <n v="24"/>
    <n v="18"/>
    <n v="8"/>
    <n v="1"/>
    <n v="6"/>
    <n v="2"/>
    <n v="1"/>
    <n v="0"/>
    <n v="1"/>
    <n v="0"/>
    <n v="1"/>
    <n v="0"/>
    <n v="0"/>
    <n v="0"/>
    <n v="5"/>
  </r>
  <r>
    <x v="3"/>
    <x v="11"/>
    <x v="0"/>
    <x v="2"/>
    <x v="54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2"/>
    <x v="18"/>
    <x v="18"/>
    <n v="5"/>
    <n v="3"/>
    <n v="0"/>
    <n v="3"/>
    <n v="0"/>
    <n v="0"/>
    <n v="0"/>
    <n v="0"/>
    <n v="2"/>
    <n v="1"/>
    <n v="1"/>
    <n v="0"/>
    <n v="0"/>
    <n v="0"/>
    <n v="0"/>
  </r>
  <r>
    <x v="3"/>
    <x v="11"/>
    <x v="0"/>
    <x v="2"/>
    <x v="29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11"/>
    <x v="0"/>
    <x v="1"/>
    <x v="35"/>
    <x v="17"/>
    <n v="82"/>
    <n v="72"/>
    <n v="11"/>
    <n v="8"/>
    <n v="23"/>
    <n v="19"/>
    <n v="10"/>
    <n v="1"/>
    <n v="5"/>
    <n v="0"/>
    <n v="1"/>
    <n v="2"/>
    <n v="2"/>
    <n v="0"/>
    <n v="5"/>
  </r>
  <r>
    <x v="3"/>
    <x v="11"/>
    <x v="0"/>
    <x v="2"/>
    <x v="63"/>
    <x v="18"/>
    <n v="40"/>
    <n v="30"/>
    <n v="6"/>
    <n v="3"/>
    <n v="9"/>
    <n v="10"/>
    <n v="2"/>
    <n v="0"/>
    <n v="6"/>
    <n v="1"/>
    <n v="2"/>
    <n v="2"/>
    <n v="1"/>
    <n v="0"/>
    <n v="4"/>
  </r>
  <r>
    <x v="3"/>
    <x v="11"/>
    <x v="0"/>
    <x v="2"/>
    <x v="27"/>
    <x v="18"/>
    <n v="7"/>
    <n v="2"/>
    <n v="1"/>
    <n v="1"/>
    <n v="0"/>
    <n v="0"/>
    <n v="0"/>
    <n v="0"/>
    <n v="2"/>
    <n v="0"/>
    <n v="2"/>
    <n v="0"/>
    <n v="0"/>
    <n v="0"/>
    <n v="3"/>
  </r>
  <r>
    <x v="3"/>
    <x v="11"/>
    <x v="0"/>
    <x v="2"/>
    <x v="25"/>
    <x v="16"/>
    <n v="2"/>
    <n v="2"/>
    <n v="0"/>
    <n v="0"/>
    <n v="1"/>
    <n v="0"/>
    <n v="1"/>
    <n v="0"/>
    <n v="0"/>
    <n v="0"/>
    <n v="0"/>
    <n v="0"/>
    <n v="0"/>
    <n v="0"/>
    <n v="0"/>
  </r>
  <r>
    <x v="3"/>
    <x v="11"/>
    <x v="0"/>
    <x v="2"/>
    <x v="10"/>
    <x v="20"/>
    <n v="4"/>
    <n v="2"/>
    <n v="2"/>
    <n v="0"/>
    <n v="0"/>
    <n v="0"/>
    <n v="0"/>
    <n v="0"/>
    <n v="0"/>
    <n v="0"/>
    <n v="0"/>
    <n v="0"/>
    <n v="0"/>
    <n v="0"/>
    <n v="2"/>
  </r>
  <r>
    <x v="3"/>
    <x v="11"/>
    <x v="0"/>
    <x v="2"/>
    <x v="11"/>
    <x v="18"/>
    <n v="33"/>
    <n v="8"/>
    <n v="1"/>
    <n v="0"/>
    <n v="2"/>
    <n v="5"/>
    <n v="0"/>
    <n v="0"/>
    <n v="8"/>
    <n v="1"/>
    <n v="4"/>
    <n v="3"/>
    <n v="0"/>
    <n v="0"/>
    <n v="17"/>
  </r>
  <r>
    <x v="3"/>
    <x v="11"/>
    <x v="0"/>
    <x v="2"/>
    <x v="19"/>
    <x v="18"/>
    <n v="26"/>
    <n v="19"/>
    <n v="2"/>
    <n v="9"/>
    <n v="3"/>
    <n v="3"/>
    <n v="2"/>
    <n v="0"/>
    <n v="6"/>
    <n v="0"/>
    <n v="2"/>
    <n v="4"/>
    <n v="0"/>
    <n v="0"/>
    <n v="1"/>
  </r>
  <r>
    <x v="3"/>
    <x v="11"/>
    <x v="0"/>
    <x v="1"/>
    <x v="71"/>
    <x v="23"/>
    <n v="5"/>
    <n v="5"/>
    <n v="0"/>
    <n v="0"/>
    <n v="1"/>
    <n v="1"/>
    <n v="3"/>
    <n v="0"/>
    <n v="0"/>
    <n v="0"/>
    <n v="0"/>
    <n v="0"/>
    <n v="0"/>
    <n v="0"/>
    <n v="0"/>
  </r>
  <r>
    <x v="3"/>
    <x v="11"/>
    <x v="0"/>
    <x v="2"/>
    <x v="54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2"/>
    <x v="6"/>
    <x v="18"/>
    <n v="3"/>
    <n v="2"/>
    <n v="1"/>
    <n v="1"/>
    <n v="0"/>
    <n v="0"/>
    <n v="0"/>
    <n v="0"/>
    <n v="0"/>
    <n v="0"/>
    <n v="0"/>
    <n v="0"/>
    <n v="0"/>
    <n v="0"/>
    <n v="1"/>
  </r>
  <r>
    <x v="3"/>
    <x v="11"/>
    <x v="0"/>
    <x v="2"/>
    <x v="6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0"/>
    <x v="14"/>
    <x v="19"/>
    <n v="8"/>
    <n v="7"/>
    <n v="2"/>
    <n v="2"/>
    <n v="0"/>
    <n v="2"/>
    <n v="1"/>
    <n v="0"/>
    <n v="0"/>
    <n v="0"/>
    <n v="0"/>
    <n v="0"/>
    <n v="0"/>
    <n v="0"/>
    <n v="1"/>
  </r>
  <r>
    <x v="3"/>
    <x v="11"/>
    <x v="0"/>
    <x v="0"/>
    <x v="8"/>
    <x v="18"/>
    <n v="23"/>
    <n v="19"/>
    <n v="5"/>
    <n v="3"/>
    <n v="6"/>
    <n v="3"/>
    <n v="2"/>
    <n v="0"/>
    <n v="2"/>
    <n v="0"/>
    <n v="1"/>
    <n v="0"/>
    <n v="1"/>
    <n v="0"/>
    <n v="2"/>
  </r>
  <r>
    <x v="3"/>
    <x v="11"/>
    <x v="0"/>
    <x v="2"/>
    <x v="11"/>
    <x v="20"/>
    <n v="2"/>
    <n v="1"/>
    <n v="1"/>
    <n v="0"/>
    <n v="0"/>
    <n v="0"/>
    <n v="0"/>
    <n v="0"/>
    <n v="0"/>
    <n v="0"/>
    <n v="0"/>
    <n v="0"/>
    <n v="0"/>
    <n v="0"/>
    <n v="1"/>
  </r>
  <r>
    <x v="3"/>
    <x v="11"/>
    <x v="0"/>
    <x v="0"/>
    <x v="16"/>
    <x v="19"/>
    <n v="4"/>
    <n v="2"/>
    <n v="1"/>
    <n v="1"/>
    <n v="0"/>
    <n v="0"/>
    <n v="0"/>
    <n v="0"/>
    <n v="2"/>
    <n v="0"/>
    <n v="0"/>
    <n v="2"/>
    <n v="0"/>
    <n v="0"/>
    <n v="0"/>
  </r>
  <r>
    <x v="3"/>
    <x v="11"/>
    <x v="0"/>
    <x v="0"/>
    <x v="0"/>
    <x v="20"/>
    <n v="1"/>
    <n v="0"/>
    <n v="0"/>
    <n v="0"/>
    <n v="0"/>
    <n v="0"/>
    <n v="0"/>
    <n v="0"/>
    <n v="1"/>
    <n v="1"/>
    <n v="0"/>
    <n v="0"/>
    <n v="0"/>
    <n v="0"/>
    <n v="0"/>
  </r>
  <r>
    <x v="3"/>
    <x v="11"/>
    <x v="0"/>
    <x v="2"/>
    <x v="56"/>
    <x v="16"/>
    <n v="6"/>
    <n v="2"/>
    <n v="0"/>
    <n v="1"/>
    <n v="0"/>
    <n v="1"/>
    <n v="0"/>
    <n v="0"/>
    <n v="0"/>
    <n v="0"/>
    <n v="0"/>
    <n v="0"/>
    <n v="0"/>
    <n v="0"/>
    <n v="4"/>
  </r>
  <r>
    <x v="3"/>
    <x v="11"/>
    <x v="0"/>
    <x v="2"/>
    <x v="19"/>
    <x v="16"/>
    <n v="15"/>
    <n v="14"/>
    <n v="4"/>
    <n v="3"/>
    <n v="5"/>
    <n v="2"/>
    <n v="0"/>
    <n v="0"/>
    <n v="1"/>
    <n v="0"/>
    <n v="1"/>
    <n v="0"/>
    <n v="0"/>
    <n v="0"/>
    <n v="0"/>
  </r>
  <r>
    <x v="3"/>
    <x v="11"/>
    <x v="0"/>
    <x v="2"/>
    <x v="63"/>
    <x v="22"/>
    <n v="2"/>
    <n v="0"/>
    <n v="0"/>
    <n v="0"/>
    <n v="0"/>
    <n v="0"/>
    <n v="0"/>
    <n v="0"/>
    <n v="2"/>
    <n v="0"/>
    <n v="2"/>
    <n v="0"/>
    <n v="0"/>
    <n v="0"/>
    <n v="0"/>
  </r>
  <r>
    <x v="3"/>
    <x v="11"/>
    <x v="0"/>
    <x v="2"/>
    <x v="31"/>
    <x v="16"/>
    <n v="2"/>
    <n v="0"/>
    <n v="0"/>
    <n v="0"/>
    <n v="0"/>
    <n v="0"/>
    <n v="0"/>
    <n v="0"/>
    <n v="1"/>
    <n v="0"/>
    <n v="1"/>
    <n v="0"/>
    <n v="0"/>
    <n v="0"/>
    <n v="1"/>
  </r>
  <r>
    <x v="3"/>
    <x v="11"/>
    <x v="0"/>
    <x v="2"/>
    <x v="5"/>
    <x v="18"/>
    <n v="33"/>
    <n v="14"/>
    <n v="4"/>
    <n v="3"/>
    <n v="5"/>
    <n v="2"/>
    <n v="0"/>
    <n v="0"/>
    <n v="14"/>
    <n v="3"/>
    <n v="5"/>
    <n v="6"/>
    <n v="0"/>
    <n v="0"/>
    <n v="5"/>
  </r>
  <r>
    <x v="3"/>
    <x v="11"/>
    <x v="0"/>
    <x v="2"/>
    <x v="56"/>
    <x v="18"/>
    <n v="20"/>
    <n v="4"/>
    <n v="1"/>
    <n v="1"/>
    <n v="1"/>
    <n v="0"/>
    <n v="1"/>
    <n v="0"/>
    <n v="12"/>
    <n v="0"/>
    <n v="6"/>
    <n v="4"/>
    <n v="2"/>
    <n v="0"/>
    <n v="4"/>
  </r>
  <r>
    <x v="3"/>
    <x v="11"/>
    <x v="0"/>
    <x v="1"/>
    <x v="48"/>
    <x v="17"/>
    <n v="27"/>
    <n v="26"/>
    <n v="2"/>
    <n v="1"/>
    <n v="6"/>
    <n v="11"/>
    <n v="6"/>
    <n v="0"/>
    <n v="1"/>
    <n v="0"/>
    <n v="0"/>
    <n v="0"/>
    <n v="1"/>
    <n v="0"/>
    <n v="0"/>
  </r>
  <r>
    <x v="3"/>
    <x v="11"/>
    <x v="0"/>
    <x v="2"/>
    <x v="11"/>
    <x v="16"/>
    <n v="14"/>
    <n v="6"/>
    <n v="3"/>
    <n v="3"/>
    <n v="0"/>
    <n v="0"/>
    <n v="0"/>
    <n v="0"/>
    <n v="7"/>
    <n v="1"/>
    <n v="3"/>
    <n v="2"/>
    <n v="1"/>
    <n v="0"/>
    <n v="1"/>
  </r>
  <r>
    <x v="3"/>
    <x v="11"/>
    <x v="0"/>
    <x v="1"/>
    <x v="22"/>
    <x v="17"/>
    <n v="21"/>
    <n v="16"/>
    <n v="6"/>
    <n v="3"/>
    <n v="2"/>
    <n v="3"/>
    <n v="2"/>
    <n v="0"/>
    <n v="3"/>
    <n v="0"/>
    <n v="0"/>
    <n v="1"/>
    <n v="2"/>
    <n v="0"/>
    <n v="2"/>
  </r>
  <r>
    <x v="3"/>
    <x v="11"/>
    <x v="0"/>
    <x v="1"/>
    <x v="4"/>
    <x v="23"/>
    <n v="10"/>
    <n v="7"/>
    <n v="0"/>
    <n v="1"/>
    <n v="3"/>
    <n v="3"/>
    <n v="0"/>
    <n v="0"/>
    <n v="2"/>
    <n v="0"/>
    <n v="1"/>
    <n v="1"/>
    <n v="0"/>
    <n v="0"/>
    <n v="1"/>
  </r>
  <r>
    <x v="3"/>
    <x v="11"/>
    <x v="0"/>
    <x v="1"/>
    <x v="48"/>
    <x v="23"/>
    <n v="4"/>
    <n v="4"/>
    <n v="0"/>
    <n v="0"/>
    <n v="0"/>
    <n v="3"/>
    <n v="0"/>
    <n v="1"/>
    <n v="0"/>
    <n v="0"/>
    <n v="0"/>
    <n v="0"/>
    <n v="0"/>
    <n v="0"/>
    <n v="0"/>
  </r>
  <r>
    <x v="3"/>
    <x v="11"/>
    <x v="0"/>
    <x v="1"/>
    <x v="35"/>
    <x v="32"/>
    <n v="8"/>
    <n v="5"/>
    <n v="1"/>
    <n v="3"/>
    <n v="0"/>
    <n v="1"/>
    <n v="0"/>
    <n v="0"/>
    <n v="3"/>
    <n v="0"/>
    <n v="0"/>
    <n v="1"/>
    <n v="2"/>
    <n v="0"/>
    <n v="0"/>
  </r>
  <r>
    <x v="3"/>
    <x v="11"/>
    <x v="0"/>
    <x v="2"/>
    <x v="49"/>
    <x v="18"/>
    <n v="3"/>
    <n v="2"/>
    <n v="0"/>
    <n v="0"/>
    <n v="0"/>
    <n v="0"/>
    <n v="2"/>
    <n v="0"/>
    <n v="1"/>
    <n v="0"/>
    <n v="1"/>
    <n v="0"/>
    <n v="0"/>
    <n v="0"/>
    <n v="0"/>
  </r>
  <r>
    <x v="3"/>
    <x v="11"/>
    <x v="0"/>
    <x v="0"/>
    <x v="17"/>
    <x v="18"/>
    <n v="10"/>
    <n v="8"/>
    <n v="0"/>
    <n v="0"/>
    <n v="5"/>
    <n v="1"/>
    <n v="2"/>
    <n v="0"/>
    <n v="2"/>
    <n v="0"/>
    <n v="1"/>
    <n v="1"/>
    <n v="0"/>
    <n v="0"/>
    <n v="0"/>
  </r>
  <r>
    <x v="3"/>
    <x v="11"/>
    <x v="0"/>
    <x v="0"/>
    <x v="14"/>
    <x v="18"/>
    <n v="3"/>
    <n v="3"/>
    <n v="3"/>
    <n v="0"/>
    <n v="0"/>
    <n v="0"/>
    <n v="0"/>
    <n v="0"/>
    <n v="0"/>
    <n v="0"/>
    <n v="0"/>
    <n v="0"/>
    <n v="0"/>
    <n v="0"/>
    <n v="0"/>
  </r>
  <r>
    <x v="3"/>
    <x v="11"/>
    <x v="0"/>
    <x v="2"/>
    <x v="15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1"/>
    <x v="0"/>
    <x v="1"/>
    <x v="71"/>
    <x v="17"/>
    <n v="21"/>
    <n v="21"/>
    <n v="1"/>
    <n v="6"/>
    <n v="8"/>
    <n v="5"/>
    <n v="1"/>
    <n v="0"/>
    <n v="0"/>
    <n v="0"/>
    <n v="0"/>
    <n v="0"/>
    <n v="0"/>
    <n v="0"/>
    <n v="0"/>
  </r>
  <r>
    <x v="3"/>
    <x v="11"/>
    <x v="0"/>
    <x v="2"/>
    <x v="56"/>
    <x v="20"/>
    <n v="2"/>
    <n v="2"/>
    <n v="0"/>
    <n v="1"/>
    <n v="0"/>
    <n v="1"/>
    <n v="0"/>
    <n v="0"/>
    <n v="0"/>
    <n v="0"/>
    <n v="0"/>
    <n v="0"/>
    <n v="0"/>
    <n v="0"/>
    <n v="0"/>
  </r>
  <r>
    <x v="3"/>
    <x v="11"/>
    <x v="0"/>
    <x v="2"/>
    <x v="27"/>
    <x v="19"/>
    <n v="2"/>
    <n v="0"/>
    <n v="0"/>
    <n v="0"/>
    <n v="0"/>
    <n v="0"/>
    <n v="0"/>
    <n v="0"/>
    <n v="0"/>
    <n v="0"/>
    <n v="0"/>
    <n v="0"/>
    <n v="0"/>
    <n v="0"/>
    <n v="2"/>
  </r>
  <r>
    <x v="3"/>
    <x v="11"/>
    <x v="0"/>
    <x v="2"/>
    <x v="25"/>
    <x v="18"/>
    <n v="13"/>
    <n v="6"/>
    <n v="3"/>
    <n v="3"/>
    <n v="0"/>
    <n v="0"/>
    <n v="0"/>
    <n v="0"/>
    <n v="5"/>
    <n v="0"/>
    <n v="2"/>
    <n v="3"/>
    <n v="0"/>
    <n v="0"/>
    <n v="2"/>
  </r>
  <r>
    <x v="3"/>
    <x v="11"/>
    <x v="0"/>
    <x v="2"/>
    <x v="55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11"/>
    <x v="0"/>
    <x v="2"/>
    <x v="21"/>
    <x v="20"/>
    <n v="4"/>
    <n v="3"/>
    <n v="1"/>
    <n v="0"/>
    <n v="2"/>
    <n v="0"/>
    <n v="0"/>
    <n v="0"/>
    <n v="0"/>
    <n v="0"/>
    <n v="0"/>
    <n v="0"/>
    <n v="0"/>
    <n v="0"/>
    <n v="1"/>
  </r>
  <r>
    <x v="3"/>
    <x v="11"/>
    <x v="0"/>
    <x v="0"/>
    <x v="16"/>
    <x v="18"/>
    <n v="11"/>
    <n v="2"/>
    <n v="0"/>
    <n v="2"/>
    <n v="0"/>
    <n v="0"/>
    <n v="0"/>
    <n v="0"/>
    <n v="5"/>
    <n v="0"/>
    <n v="2"/>
    <n v="2"/>
    <n v="1"/>
    <n v="0"/>
    <n v="4"/>
  </r>
  <r>
    <x v="3"/>
    <x v="11"/>
    <x v="0"/>
    <x v="1"/>
    <x v="26"/>
    <x v="23"/>
    <n v="3"/>
    <n v="1"/>
    <n v="0"/>
    <n v="1"/>
    <n v="0"/>
    <n v="0"/>
    <n v="0"/>
    <n v="0"/>
    <n v="2"/>
    <n v="0"/>
    <n v="2"/>
    <n v="0"/>
    <n v="0"/>
    <n v="0"/>
    <n v="0"/>
  </r>
  <r>
    <x v="3"/>
    <x v="11"/>
    <x v="0"/>
    <x v="2"/>
    <x v="10"/>
    <x v="16"/>
    <n v="5"/>
    <n v="3"/>
    <n v="1"/>
    <n v="0"/>
    <n v="0"/>
    <n v="2"/>
    <n v="0"/>
    <n v="0"/>
    <n v="2"/>
    <n v="0"/>
    <n v="1"/>
    <n v="0"/>
    <n v="1"/>
    <n v="0"/>
    <n v="0"/>
  </r>
  <r>
    <x v="3"/>
    <x v="11"/>
    <x v="0"/>
    <x v="2"/>
    <x v="5"/>
    <x v="16"/>
    <n v="20"/>
    <n v="19"/>
    <n v="0"/>
    <n v="4"/>
    <n v="6"/>
    <n v="4"/>
    <n v="4"/>
    <n v="1"/>
    <n v="0"/>
    <n v="0"/>
    <n v="0"/>
    <n v="0"/>
    <n v="0"/>
    <n v="0"/>
    <n v="1"/>
  </r>
  <r>
    <x v="3"/>
    <x v="11"/>
    <x v="0"/>
    <x v="2"/>
    <x v="13"/>
    <x v="18"/>
    <n v="7"/>
    <n v="4"/>
    <n v="1"/>
    <n v="1"/>
    <n v="2"/>
    <n v="0"/>
    <n v="0"/>
    <n v="0"/>
    <n v="0"/>
    <n v="0"/>
    <n v="0"/>
    <n v="0"/>
    <n v="0"/>
    <n v="0"/>
    <n v="3"/>
  </r>
  <r>
    <x v="3"/>
    <x v="11"/>
    <x v="0"/>
    <x v="2"/>
    <x v="20"/>
    <x v="20"/>
    <n v="3"/>
    <n v="1"/>
    <n v="1"/>
    <n v="0"/>
    <n v="0"/>
    <n v="0"/>
    <n v="0"/>
    <n v="0"/>
    <n v="0"/>
    <n v="0"/>
    <n v="0"/>
    <n v="0"/>
    <n v="0"/>
    <n v="0"/>
    <n v="2"/>
  </r>
  <r>
    <x v="3"/>
    <x v="11"/>
    <x v="0"/>
    <x v="1"/>
    <x v="24"/>
    <x v="21"/>
    <n v="6"/>
    <n v="6"/>
    <n v="0"/>
    <n v="0"/>
    <n v="1"/>
    <n v="3"/>
    <n v="2"/>
    <n v="0"/>
    <n v="0"/>
    <n v="0"/>
    <n v="0"/>
    <n v="0"/>
    <n v="0"/>
    <n v="0"/>
    <n v="0"/>
  </r>
  <r>
    <x v="3"/>
    <x v="11"/>
    <x v="0"/>
    <x v="2"/>
    <x v="20"/>
    <x v="16"/>
    <n v="7"/>
    <n v="3"/>
    <n v="1"/>
    <n v="2"/>
    <n v="0"/>
    <n v="0"/>
    <n v="0"/>
    <n v="0"/>
    <n v="4"/>
    <n v="0"/>
    <n v="1"/>
    <n v="2"/>
    <n v="1"/>
    <n v="0"/>
    <n v="0"/>
  </r>
  <r>
    <x v="3"/>
    <x v="11"/>
    <x v="0"/>
    <x v="1"/>
    <x v="24"/>
    <x v="17"/>
    <n v="163"/>
    <n v="145"/>
    <n v="12"/>
    <n v="18"/>
    <n v="23"/>
    <n v="49"/>
    <n v="40"/>
    <n v="3"/>
    <n v="9"/>
    <n v="0"/>
    <n v="2"/>
    <n v="3"/>
    <n v="4"/>
    <n v="0"/>
    <n v="9"/>
  </r>
  <r>
    <x v="3"/>
    <x v="11"/>
    <x v="0"/>
    <x v="2"/>
    <x v="49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2"/>
    <x v="9"/>
    <x v="16"/>
    <n v="9"/>
    <n v="6"/>
    <n v="2"/>
    <n v="2"/>
    <n v="0"/>
    <n v="1"/>
    <n v="1"/>
    <n v="0"/>
    <n v="1"/>
    <n v="0"/>
    <n v="0"/>
    <n v="0"/>
    <n v="1"/>
    <n v="0"/>
    <n v="2"/>
  </r>
  <r>
    <x v="3"/>
    <x v="11"/>
    <x v="0"/>
    <x v="1"/>
    <x v="48"/>
    <x v="21"/>
    <n v="3"/>
    <n v="3"/>
    <n v="0"/>
    <n v="0"/>
    <n v="0"/>
    <n v="2"/>
    <n v="1"/>
    <n v="0"/>
    <n v="0"/>
    <n v="0"/>
    <n v="0"/>
    <n v="0"/>
    <n v="0"/>
    <n v="0"/>
    <n v="0"/>
  </r>
  <r>
    <x v="3"/>
    <x v="11"/>
    <x v="0"/>
    <x v="2"/>
    <x v="9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11"/>
    <x v="0"/>
    <x v="2"/>
    <x v="5"/>
    <x v="20"/>
    <n v="16"/>
    <n v="16"/>
    <n v="4"/>
    <n v="4"/>
    <n v="4"/>
    <n v="4"/>
    <n v="0"/>
    <n v="0"/>
    <n v="0"/>
    <n v="0"/>
    <n v="0"/>
    <n v="0"/>
    <n v="0"/>
    <n v="0"/>
    <n v="0"/>
  </r>
  <r>
    <x v="3"/>
    <x v="11"/>
    <x v="0"/>
    <x v="2"/>
    <x v="33"/>
    <x v="18"/>
    <n v="2"/>
    <n v="1"/>
    <n v="0"/>
    <n v="0"/>
    <n v="0"/>
    <n v="1"/>
    <n v="0"/>
    <n v="0"/>
    <n v="1"/>
    <n v="0"/>
    <n v="0"/>
    <n v="1"/>
    <n v="0"/>
    <n v="0"/>
    <n v="0"/>
  </r>
  <r>
    <x v="3"/>
    <x v="11"/>
    <x v="1"/>
    <x v="4"/>
    <x v="38"/>
    <x v="19"/>
    <n v="471"/>
    <n v="461"/>
    <n v="5"/>
    <n v="25"/>
    <n v="42"/>
    <n v="88"/>
    <n v="202"/>
    <n v="99"/>
    <n v="7"/>
    <n v="0"/>
    <n v="1"/>
    <n v="3"/>
    <n v="3"/>
    <n v="0"/>
    <n v="3"/>
  </r>
  <r>
    <x v="3"/>
    <x v="11"/>
    <x v="1"/>
    <x v="3"/>
    <x v="37"/>
    <x v="32"/>
    <n v="5"/>
    <n v="5"/>
    <n v="0"/>
    <n v="1"/>
    <n v="0"/>
    <n v="3"/>
    <n v="1"/>
    <n v="0"/>
    <n v="0"/>
    <n v="0"/>
    <n v="0"/>
    <n v="0"/>
    <n v="0"/>
    <n v="0"/>
    <n v="0"/>
  </r>
  <r>
    <x v="3"/>
    <x v="11"/>
    <x v="1"/>
    <x v="4"/>
    <x v="38"/>
    <x v="31"/>
    <n v="26"/>
    <n v="26"/>
    <n v="1"/>
    <n v="1"/>
    <n v="2"/>
    <n v="8"/>
    <n v="14"/>
    <n v="0"/>
    <n v="0"/>
    <n v="0"/>
    <n v="0"/>
    <n v="0"/>
    <n v="0"/>
    <n v="0"/>
    <n v="0"/>
  </r>
  <r>
    <x v="3"/>
    <x v="11"/>
    <x v="1"/>
    <x v="4"/>
    <x v="39"/>
    <x v="26"/>
    <n v="43"/>
    <n v="43"/>
    <n v="1"/>
    <n v="2"/>
    <n v="3"/>
    <n v="14"/>
    <n v="21"/>
    <n v="2"/>
    <n v="0"/>
    <n v="0"/>
    <n v="0"/>
    <n v="0"/>
    <n v="0"/>
    <n v="0"/>
    <n v="0"/>
  </r>
  <r>
    <x v="3"/>
    <x v="11"/>
    <x v="1"/>
    <x v="3"/>
    <x v="36"/>
    <x v="32"/>
    <n v="2"/>
    <n v="1"/>
    <n v="0"/>
    <n v="1"/>
    <n v="0"/>
    <n v="0"/>
    <n v="0"/>
    <n v="0"/>
    <n v="1"/>
    <n v="0"/>
    <n v="0"/>
    <n v="0"/>
    <n v="1"/>
    <n v="0"/>
    <n v="0"/>
  </r>
  <r>
    <x v="3"/>
    <x v="11"/>
    <x v="1"/>
    <x v="4"/>
    <x v="38"/>
    <x v="27"/>
    <n v="79"/>
    <n v="78"/>
    <n v="4"/>
    <n v="7"/>
    <n v="12"/>
    <n v="23"/>
    <n v="23"/>
    <n v="9"/>
    <n v="1"/>
    <n v="0"/>
    <n v="0"/>
    <n v="1"/>
    <n v="0"/>
    <n v="0"/>
    <n v="0"/>
  </r>
  <r>
    <x v="3"/>
    <x v="11"/>
    <x v="1"/>
    <x v="4"/>
    <x v="38"/>
    <x v="24"/>
    <n v="74"/>
    <n v="73"/>
    <n v="5"/>
    <n v="3"/>
    <n v="7"/>
    <n v="19"/>
    <n v="28"/>
    <n v="11"/>
    <n v="1"/>
    <n v="0"/>
    <n v="0"/>
    <n v="1"/>
    <n v="0"/>
    <n v="0"/>
    <n v="0"/>
  </r>
  <r>
    <x v="3"/>
    <x v="11"/>
    <x v="1"/>
    <x v="3"/>
    <x v="37"/>
    <x v="25"/>
    <n v="13"/>
    <n v="11"/>
    <n v="3"/>
    <n v="1"/>
    <n v="0"/>
    <n v="3"/>
    <n v="2"/>
    <n v="2"/>
    <n v="2"/>
    <n v="0"/>
    <n v="0"/>
    <n v="1"/>
    <n v="1"/>
    <n v="0"/>
    <n v="0"/>
  </r>
  <r>
    <x v="3"/>
    <x v="11"/>
    <x v="1"/>
    <x v="3"/>
    <x v="37"/>
    <x v="23"/>
    <n v="249"/>
    <n v="238"/>
    <n v="6"/>
    <n v="10"/>
    <n v="22"/>
    <n v="40"/>
    <n v="115"/>
    <n v="45"/>
    <n v="9"/>
    <n v="0"/>
    <n v="2"/>
    <n v="3"/>
    <n v="4"/>
    <n v="0"/>
    <n v="2"/>
  </r>
  <r>
    <x v="3"/>
    <x v="11"/>
    <x v="1"/>
    <x v="4"/>
    <x v="39"/>
    <x v="27"/>
    <n v="68"/>
    <n v="67"/>
    <n v="1"/>
    <n v="7"/>
    <n v="18"/>
    <n v="16"/>
    <n v="19"/>
    <n v="6"/>
    <n v="1"/>
    <n v="0"/>
    <n v="0"/>
    <n v="1"/>
    <n v="0"/>
    <n v="0"/>
    <n v="0"/>
  </r>
  <r>
    <x v="3"/>
    <x v="11"/>
    <x v="1"/>
    <x v="4"/>
    <x v="39"/>
    <x v="24"/>
    <n v="24"/>
    <n v="23"/>
    <n v="4"/>
    <n v="1"/>
    <n v="1"/>
    <n v="8"/>
    <n v="8"/>
    <n v="1"/>
    <n v="1"/>
    <n v="0"/>
    <n v="0"/>
    <n v="0"/>
    <n v="1"/>
    <n v="0"/>
    <n v="0"/>
  </r>
  <r>
    <x v="3"/>
    <x v="11"/>
    <x v="1"/>
    <x v="3"/>
    <x v="37"/>
    <x v="21"/>
    <n v="12"/>
    <n v="12"/>
    <n v="0"/>
    <n v="0"/>
    <n v="0"/>
    <n v="2"/>
    <n v="9"/>
    <n v="1"/>
    <n v="0"/>
    <n v="0"/>
    <n v="0"/>
    <n v="0"/>
    <n v="0"/>
    <n v="0"/>
    <n v="0"/>
  </r>
  <r>
    <x v="3"/>
    <x v="11"/>
    <x v="1"/>
    <x v="3"/>
    <x v="36"/>
    <x v="21"/>
    <n v="25"/>
    <n v="24"/>
    <n v="1"/>
    <n v="1"/>
    <n v="2"/>
    <n v="6"/>
    <n v="13"/>
    <n v="1"/>
    <n v="0"/>
    <n v="0"/>
    <n v="0"/>
    <n v="0"/>
    <n v="0"/>
    <n v="0"/>
    <n v="1"/>
  </r>
  <r>
    <x v="3"/>
    <x v="11"/>
    <x v="1"/>
    <x v="4"/>
    <x v="39"/>
    <x v="19"/>
    <n v="148"/>
    <n v="145"/>
    <n v="1"/>
    <n v="7"/>
    <n v="14"/>
    <n v="31"/>
    <n v="59"/>
    <n v="33"/>
    <n v="1"/>
    <n v="0"/>
    <n v="0"/>
    <n v="1"/>
    <n v="0"/>
    <n v="0"/>
    <n v="2"/>
  </r>
  <r>
    <x v="3"/>
    <x v="11"/>
    <x v="1"/>
    <x v="3"/>
    <x v="36"/>
    <x v="29"/>
    <n v="7"/>
    <n v="6"/>
    <n v="0"/>
    <n v="0"/>
    <n v="0"/>
    <n v="2"/>
    <n v="2"/>
    <n v="2"/>
    <n v="0"/>
    <n v="0"/>
    <n v="0"/>
    <n v="0"/>
    <n v="0"/>
    <n v="0"/>
    <n v="1"/>
  </r>
  <r>
    <x v="3"/>
    <x v="11"/>
    <x v="1"/>
    <x v="3"/>
    <x v="36"/>
    <x v="25"/>
    <n v="41"/>
    <n v="41"/>
    <n v="5"/>
    <n v="3"/>
    <n v="9"/>
    <n v="9"/>
    <n v="5"/>
    <n v="10"/>
    <n v="0"/>
    <n v="0"/>
    <n v="0"/>
    <n v="0"/>
    <n v="0"/>
    <n v="0"/>
    <n v="0"/>
  </r>
  <r>
    <x v="3"/>
    <x v="11"/>
    <x v="1"/>
    <x v="4"/>
    <x v="38"/>
    <x v="33"/>
    <n v="1"/>
    <n v="1"/>
    <n v="0"/>
    <n v="0"/>
    <n v="0"/>
    <n v="1"/>
    <n v="0"/>
    <n v="0"/>
    <n v="0"/>
    <n v="0"/>
    <n v="0"/>
    <n v="0"/>
    <n v="0"/>
    <n v="0"/>
    <n v="0"/>
  </r>
  <r>
    <x v="3"/>
    <x v="11"/>
    <x v="1"/>
    <x v="3"/>
    <x v="36"/>
    <x v="23"/>
    <n v="212"/>
    <n v="206"/>
    <n v="8"/>
    <n v="15"/>
    <n v="26"/>
    <n v="52"/>
    <n v="78"/>
    <n v="27"/>
    <n v="5"/>
    <n v="0"/>
    <n v="1"/>
    <n v="2"/>
    <n v="2"/>
    <n v="0"/>
    <n v="1"/>
  </r>
  <r>
    <x v="3"/>
    <x v="11"/>
    <x v="1"/>
    <x v="4"/>
    <x v="39"/>
    <x v="28"/>
    <n v="17"/>
    <n v="17"/>
    <n v="1"/>
    <n v="0"/>
    <n v="7"/>
    <n v="5"/>
    <n v="3"/>
    <n v="1"/>
    <n v="0"/>
    <n v="0"/>
    <n v="0"/>
    <n v="0"/>
    <n v="0"/>
    <n v="0"/>
    <n v="0"/>
  </r>
  <r>
    <x v="3"/>
    <x v="11"/>
    <x v="1"/>
    <x v="4"/>
    <x v="38"/>
    <x v="28"/>
    <n v="69"/>
    <n v="68"/>
    <n v="1"/>
    <n v="10"/>
    <n v="14"/>
    <n v="18"/>
    <n v="22"/>
    <n v="3"/>
    <n v="1"/>
    <n v="0"/>
    <n v="1"/>
    <n v="0"/>
    <n v="0"/>
    <n v="0"/>
    <n v="0"/>
  </r>
  <r>
    <x v="3"/>
    <x v="11"/>
    <x v="1"/>
    <x v="3"/>
    <x v="36"/>
    <x v="17"/>
    <n v="238"/>
    <n v="215"/>
    <n v="15"/>
    <n v="22"/>
    <n v="40"/>
    <n v="71"/>
    <n v="64"/>
    <n v="3"/>
    <n v="14"/>
    <n v="1"/>
    <n v="4"/>
    <n v="3"/>
    <n v="6"/>
    <n v="0"/>
    <n v="9"/>
  </r>
  <r>
    <x v="3"/>
    <x v="11"/>
    <x v="1"/>
    <x v="3"/>
    <x v="37"/>
    <x v="17"/>
    <n v="195"/>
    <n v="175"/>
    <n v="8"/>
    <n v="12"/>
    <n v="32"/>
    <n v="55"/>
    <n v="58"/>
    <n v="10"/>
    <n v="11"/>
    <n v="3"/>
    <n v="3"/>
    <n v="4"/>
    <n v="1"/>
    <n v="0"/>
    <n v="9"/>
  </r>
  <r>
    <x v="3"/>
    <x v="11"/>
    <x v="1"/>
    <x v="4"/>
    <x v="38"/>
    <x v="18"/>
    <n v="38"/>
    <n v="38"/>
    <n v="2"/>
    <n v="2"/>
    <n v="4"/>
    <n v="11"/>
    <n v="17"/>
    <n v="2"/>
    <n v="0"/>
    <n v="0"/>
    <n v="0"/>
    <n v="0"/>
    <n v="0"/>
    <n v="0"/>
    <n v="0"/>
  </r>
  <r>
    <x v="3"/>
    <x v="11"/>
    <x v="1"/>
    <x v="3"/>
    <x v="37"/>
    <x v="29"/>
    <n v="9"/>
    <n v="9"/>
    <n v="0"/>
    <n v="0"/>
    <n v="1"/>
    <n v="0"/>
    <n v="2"/>
    <n v="6"/>
    <n v="0"/>
    <n v="0"/>
    <n v="0"/>
    <n v="0"/>
    <n v="0"/>
    <n v="0"/>
    <n v="0"/>
  </r>
  <r>
    <x v="3"/>
    <x v="11"/>
    <x v="1"/>
    <x v="4"/>
    <x v="39"/>
    <x v="30"/>
    <n v="361"/>
    <n v="360"/>
    <n v="4"/>
    <n v="13"/>
    <n v="55"/>
    <n v="109"/>
    <n v="163"/>
    <n v="16"/>
    <n v="1"/>
    <n v="0"/>
    <n v="0"/>
    <n v="0"/>
    <n v="1"/>
    <n v="0"/>
    <n v="0"/>
  </r>
  <r>
    <x v="3"/>
    <x v="11"/>
    <x v="1"/>
    <x v="4"/>
    <x v="39"/>
    <x v="18"/>
    <n v="19"/>
    <n v="13"/>
    <n v="0"/>
    <n v="0"/>
    <n v="2"/>
    <n v="3"/>
    <n v="6"/>
    <n v="2"/>
    <n v="4"/>
    <n v="0"/>
    <n v="1"/>
    <n v="3"/>
    <n v="0"/>
    <n v="0"/>
    <n v="2"/>
  </r>
  <r>
    <x v="3"/>
    <x v="11"/>
    <x v="2"/>
    <x v="9"/>
    <x v="46"/>
    <x v="23"/>
    <n v="39"/>
    <n v="35"/>
    <n v="5"/>
    <n v="7"/>
    <n v="6"/>
    <n v="5"/>
    <n v="12"/>
    <n v="0"/>
    <n v="3"/>
    <n v="0"/>
    <n v="1"/>
    <n v="2"/>
    <n v="0"/>
    <n v="0"/>
    <n v="1"/>
  </r>
  <r>
    <x v="3"/>
    <x v="11"/>
    <x v="2"/>
    <x v="7"/>
    <x v="44"/>
    <x v="23"/>
    <n v="32"/>
    <n v="23"/>
    <n v="1"/>
    <n v="6"/>
    <n v="6"/>
    <n v="4"/>
    <n v="6"/>
    <n v="0"/>
    <n v="8"/>
    <n v="1"/>
    <n v="1"/>
    <n v="4"/>
    <n v="2"/>
    <n v="0"/>
    <n v="1"/>
  </r>
  <r>
    <x v="3"/>
    <x v="11"/>
    <x v="2"/>
    <x v="7"/>
    <x v="74"/>
    <x v="17"/>
    <n v="19"/>
    <n v="19"/>
    <n v="1"/>
    <n v="1"/>
    <n v="6"/>
    <n v="8"/>
    <n v="3"/>
    <n v="0"/>
    <n v="0"/>
    <n v="0"/>
    <n v="0"/>
    <n v="0"/>
    <n v="0"/>
    <n v="0"/>
    <n v="0"/>
  </r>
  <r>
    <x v="3"/>
    <x v="11"/>
    <x v="2"/>
    <x v="5"/>
    <x v="75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11"/>
    <x v="2"/>
    <x v="7"/>
    <x v="43"/>
    <x v="23"/>
    <n v="2"/>
    <n v="2"/>
    <n v="0"/>
    <n v="0"/>
    <n v="1"/>
    <n v="1"/>
    <n v="0"/>
    <n v="0"/>
    <n v="0"/>
    <n v="0"/>
    <n v="0"/>
    <n v="0"/>
    <n v="0"/>
    <n v="0"/>
    <n v="0"/>
  </r>
  <r>
    <x v="3"/>
    <x v="11"/>
    <x v="2"/>
    <x v="6"/>
    <x v="41"/>
    <x v="23"/>
    <n v="21"/>
    <n v="21"/>
    <n v="0"/>
    <n v="0"/>
    <n v="1"/>
    <n v="7"/>
    <n v="11"/>
    <n v="2"/>
    <n v="0"/>
    <n v="0"/>
    <n v="0"/>
    <n v="0"/>
    <n v="0"/>
    <n v="0"/>
    <n v="0"/>
  </r>
  <r>
    <x v="3"/>
    <x v="11"/>
    <x v="2"/>
    <x v="5"/>
    <x v="65"/>
    <x v="17"/>
    <n v="18"/>
    <n v="17"/>
    <n v="2"/>
    <n v="0"/>
    <n v="1"/>
    <n v="6"/>
    <n v="7"/>
    <n v="1"/>
    <n v="1"/>
    <n v="0"/>
    <n v="0"/>
    <n v="0"/>
    <n v="1"/>
    <n v="0"/>
    <n v="0"/>
  </r>
  <r>
    <x v="3"/>
    <x v="11"/>
    <x v="2"/>
    <x v="7"/>
    <x v="74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1"/>
    <x v="2"/>
    <x v="5"/>
    <x v="47"/>
    <x v="23"/>
    <n v="5"/>
    <n v="5"/>
    <n v="0"/>
    <n v="0"/>
    <n v="0"/>
    <n v="1"/>
    <n v="4"/>
    <n v="0"/>
    <n v="0"/>
    <n v="0"/>
    <n v="0"/>
    <n v="0"/>
    <n v="0"/>
    <n v="0"/>
    <n v="0"/>
  </r>
  <r>
    <x v="3"/>
    <x v="11"/>
    <x v="2"/>
    <x v="7"/>
    <x v="44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11"/>
    <x v="2"/>
    <x v="6"/>
    <x v="81"/>
    <x v="17"/>
    <n v="9"/>
    <n v="9"/>
    <n v="0"/>
    <n v="0"/>
    <n v="2"/>
    <n v="2"/>
    <n v="4"/>
    <n v="1"/>
    <n v="0"/>
    <n v="0"/>
    <n v="0"/>
    <n v="0"/>
    <n v="0"/>
    <n v="0"/>
    <n v="0"/>
  </r>
  <r>
    <x v="3"/>
    <x v="11"/>
    <x v="2"/>
    <x v="6"/>
    <x v="41"/>
    <x v="21"/>
    <n v="1"/>
    <n v="1"/>
    <n v="0"/>
    <n v="0"/>
    <n v="0"/>
    <n v="0"/>
    <n v="0"/>
    <n v="1"/>
    <n v="0"/>
    <n v="0"/>
    <n v="0"/>
    <n v="0"/>
    <n v="0"/>
    <n v="0"/>
    <n v="0"/>
  </r>
  <r>
    <x v="3"/>
    <x v="11"/>
    <x v="2"/>
    <x v="7"/>
    <x v="43"/>
    <x v="29"/>
    <n v="8"/>
    <n v="8"/>
    <n v="1"/>
    <n v="0"/>
    <n v="1"/>
    <n v="0"/>
    <n v="6"/>
    <n v="0"/>
    <n v="0"/>
    <n v="0"/>
    <n v="0"/>
    <n v="0"/>
    <n v="0"/>
    <n v="0"/>
    <n v="0"/>
  </r>
  <r>
    <x v="3"/>
    <x v="11"/>
    <x v="2"/>
    <x v="9"/>
    <x v="46"/>
    <x v="17"/>
    <n v="113"/>
    <n v="98"/>
    <n v="21"/>
    <n v="24"/>
    <n v="24"/>
    <n v="20"/>
    <n v="8"/>
    <n v="1"/>
    <n v="9"/>
    <n v="0"/>
    <n v="3"/>
    <n v="2"/>
    <n v="4"/>
    <n v="0"/>
    <n v="6"/>
  </r>
  <r>
    <x v="3"/>
    <x v="11"/>
    <x v="2"/>
    <x v="5"/>
    <x v="82"/>
    <x v="17"/>
    <n v="29"/>
    <n v="29"/>
    <n v="0"/>
    <n v="1"/>
    <n v="1"/>
    <n v="9"/>
    <n v="15"/>
    <n v="3"/>
    <n v="0"/>
    <n v="0"/>
    <n v="0"/>
    <n v="0"/>
    <n v="0"/>
    <n v="0"/>
    <n v="0"/>
  </r>
  <r>
    <x v="3"/>
    <x v="11"/>
    <x v="2"/>
    <x v="5"/>
    <x v="77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11"/>
    <x v="2"/>
    <x v="9"/>
    <x v="46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1"/>
    <x v="2"/>
    <x v="7"/>
    <x v="43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11"/>
    <x v="2"/>
    <x v="6"/>
    <x v="41"/>
    <x v="17"/>
    <n v="9"/>
    <n v="9"/>
    <n v="0"/>
    <n v="0"/>
    <n v="0"/>
    <n v="3"/>
    <n v="6"/>
    <n v="0"/>
    <n v="0"/>
    <n v="0"/>
    <n v="0"/>
    <n v="0"/>
    <n v="0"/>
    <n v="0"/>
    <n v="0"/>
  </r>
  <r>
    <x v="3"/>
    <x v="11"/>
    <x v="2"/>
    <x v="5"/>
    <x v="77"/>
    <x v="17"/>
    <n v="25"/>
    <n v="25"/>
    <n v="0"/>
    <n v="1"/>
    <n v="9"/>
    <n v="8"/>
    <n v="7"/>
    <n v="0"/>
    <n v="0"/>
    <n v="0"/>
    <n v="0"/>
    <n v="0"/>
    <n v="0"/>
    <n v="0"/>
    <n v="0"/>
  </r>
  <r>
    <x v="3"/>
    <x v="11"/>
    <x v="2"/>
    <x v="7"/>
    <x v="45"/>
    <x v="17"/>
    <n v="17"/>
    <n v="16"/>
    <n v="1"/>
    <n v="1"/>
    <n v="3"/>
    <n v="6"/>
    <n v="5"/>
    <n v="0"/>
    <n v="0"/>
    <n v="0"/>
    <n v="0"/>
    <n v="0"/>
    <n v="0"/>
    <n v="0"/>
    <n v="1"/>
  </r>
  <r>
    <x v="3"/>
    <x v="11"/>
    <x v="2"/>
    <x v="7"/>
    <x v="74"/>
    <x v="23"/>
    <n v="3"/>
    <n v="2"/>
    <n v="0"/>
    <n v="1"/>
    <n v="1"/>
    <n v="0"/>
    <n v="0"/>
    <n v="0"/>
    <n v="0"/>
    <n v="0"/>
    <n v="0"/>
    <n v="0"/>
    <n v="0"/>
    <n v="0"/>
    <n v="1"/>
  </r>
  <r>
    <x v="3"/>
    <x v="11"/>
    <x v="2"/>
    <x v="7"/>
    <x v="74"/>
    <x v="29"/>
    <n v="2"/>
    <n v="2"/>
    <n v="0"/>
    <n v="1"/>
    <n v="0"/>
    <n v="0"/>
    <n v="0"/>
    <n v="1"/>
    <n v="0"/>
    <n v="0"/>
    <n v="0"/>
    <n v="0"/>
    <n v="0"/>
    <n v="0"/>
    <n v="0"/>
  </r>
  <r>
    <x v="3"/>
    <x v="11"/>
    <x v="2"/>
    <x v="7"/>
    <x v="45"/>
    <x v="23"/>
    <n v="13"/>
    <n v="11"/>
    <n v="0"/>
    <n v="1"/>
    <n v="2"/>
    <n v="5"/>
    <n v="3"/>
    <n v="0"/>
    <n v="1"/>
    <n v="0"/>
    <n v="1"/>
    <n v="0"/>
    <n v="0"/>
    <n v="0"/>
    <n v="1"/>
  </r>
  <r>
    <x v="3"/>
    <x v="11"/>
    <x v="2"/>
    <x v="7"/>
    <x v="66"/>
    <x v="17"/>
    <n v="20"/>
    <n v="19"/>
    <n v="1"/>
    <n v="10"/>
    <n v="2"/>
    <n v="5"/>
    <n v="1"/>
    <n v="0"/>
    <n v="1"/>
    <n v="1"/>
    <n v="0"/>
    <n v="0"/>
    <n v="0"/>
    <n v="0"/>
    <n v="0"/>
  </r>
  <r>
    <x v="3"/>
    <x v="11"/>
    <x v="2"/>
    <x v="7"/>
    <x v="45"/>
    <x v="21"/>
    <n v="3"/>
    <n v="3"/>
    <n v="0"/>
    <n v="0"/>
    <n v="0"/>
    <n v="0"/>
    <n v="3"/>
    <n v="0"/>
    <n v="0"/>
    <n v="0"/>
    <n v="0"/>
    <n v="0"/>
    <n v="0"/>
    <n v="0"/>
    <n v="0"/>
  </r>
  <r>
    <x v="3"/>
    <x v="11"/>
    <x v="2"/>
    <x v="5"/>
    <x v="40"/>
    <x v="17"/>
    <n v="20"/>
    <n v="17"/>
    <n v="3"/>
    <n v="4"/>
    <n v="5"/>
    <n v="5"/>
    <n v="0"/>
    <n v="0"/>
    <n v="2"/>
    <n v="0"/>
    <n v="0"/>
    <n v="1"/>
    <n v="1"/>
    <n v="0"/>
    <n v="1"/>
  </r>
  <r>
    <x v="3"/>
    <x v="11"/>
    <x v="2"/>
    <x v="7"/>
    <x v="44"/>
    <x v="17"/>
    <n v="20"/>
    <n v="17"/>
    <n v="2"/>
    <n v="4"/>
    <n v="4"/>
    <n v="7"/>
    <n v="0"/>
    <n v="0"/>
    <n v="3"/>
    <n v="0"/>
    <n v="0"/>
    <n v="1"/>
    <n v="2"/>
    <n v="0"/>
    <n v="0"/>
  </r>
  <r>
    <x v="3"/>
    <x v="11"/>
    <x v="2"/>
    <x v="7"/>
    <x v="66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11"/>
    <x v="2"/>
    <x v="5"/>
    <x v="40"/>
    <x v="23"/>
    <n v="2"/>
    <n v="1"/>
    <n v="1"/>
    <n v="0"/>
    <n v="0"/>
    <n v="0"/>
    <n v="0"/>
    <n v="0"/>
    <n v="1"/>
    <n v="0"/>
    <n v="0"/>
    <n v="0"/>
    <n v="1"/>
    <n v="0"/>
    <n v="0"/>
  </r>
  <r>
    <x v="3"/>
    <x v="11"/>
    <x v="2"/>
    <x v="6"/>
    <x v="81"/>
    <x v="23"/>
    <n v="15"/>
    <n v="15"/>
    <n v="0"/>
    <n v="0"/>
    <n v="6"/>
    <n v="3"/>
    <n v="6"/>
    <n v="0"/>
    <n v="0"/>
    <n v="0"/>
    <n v="0"/>
    <n v="0"/>
    <n v="0"/>
    <n v="0"/>
    <n v="0"/>
  </r>
  <r>
    <x v="3"/>
    <x v="11"/>
    <x v="2"/>
    <x v="7"/>
    <x v="44"/>
    <x v="21"/>
    <n v="5"/>
    <n v="4"/>
    <n v="0"/>
    <n v="1"/>
    <n v="0"/>
    <n v="0"/>
    <n v="3"/>
    <n v="0"/>
    <n v="0"/>
    <n v="0"/>
    <n v="0"/>
    <n v="0"/>
    <n v="0"/>
    <n v="0"/>
    <n v="1"/>
  </r>
  <r>
    <x v="3"/>
    <x v="11"/>
    <x v="2"/>
    <x v="5"/>
    <x v="47"/>
    <x v="17"/>
    <n v="19"/>
    <n v="19"/>
    <n v="2"/>
    <n v="2"/>
    <n v="4"/>
    <n v="7"/>
    <n v="3"/>
    <n v="1"/>
    <n v="0"/>
    <n v="0"/>
    <n v="0"/>
    <n v="0"/>
    <n v="0"/>
    <n v="0"/>
    <n v="0"/>
  </r>
  <r>
    <x v="3"/>
    <x v="11"/>
    <x v="2"/>
    <x v="5"/>
    <x v="65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11"/>
    <x v="2"/>
    <x v="7"/>
    <x v="66"/>
    <x v="23"/>
    <n v="6"/>
    <n v="2"/>
    <n v="0"/>
    <n v="0"/>
    <n v="1"/>
    <n v="0"/>
    <n v="0"/>
    <n v="1"/>
    <n v="2"/>
    <n v="1"/>
    <n v="1"/>
    <n v="0"/>
    <n v="0"/>
    <n v="0"/>
    <n v="2"/>
  </r>
  <r>
    <x v="3"/>
    <x v="11"/>
    <x v="2"/>
    <x v="5"/>
    <x v="75"/>
    <x v="17"/>
    <n v="17"/>
    <n v="17"/>
    <n v="0"/>
    <n v="2"/>
    <n v="4"/>
    <n v="3"/>
    <n v="7"/>
    <n v="1"/>
    <n v="0"/>
    <n v="0"/>
    <n v="0"/>
    <n v="0"/>
    <n v="0"/>
    <n v="0"/>
    <n v="0"/>
  </r>
  <r>
    <x v="3"/>
    <x v="11"/>
    <x v="2"/>
    <x v="7"/>
    <x v="43"/>
    <x v="17"/>
    <n v="52"/>
    <n v="50"/>
    <n v="2"/>
    <n v="8"/>
    <n v="16"/>
    <n v="15"/>
    <n v="8"/>
    <n v="1"/>
    <n v="1"/>
    <n v="0"/>
    <n v="0"/>
    <n v="1"/>
    <n v="0"/>
    <n v="0"/>
    <n v="1"/>
  </r>
  <r>
    <x v="3"/>
    <x v="12"/>
    <x v="0"/>
    <x v="0"/>
    <x v="14"/>
    <x v="18"/>
    <n v="19"/>
    <n v="2"/>
    <n v="1"/>
    <n v="1"/>
    <n v="0"/>
    <n v="0"/>
    <n v="0"/>
    <n v="0"/>
    <n v="13"/>
    <n v="3"/>
    <n v="8"/>
    <n v="2"/>
    <n v="0"/>
    <n v="0"/>
    <n v="4"/>
  </r>
  <r>
    <x v="3"/>
    <x v="12"/>
    <x v="0"/>
    <x v="1"/>
    <x v="4"/>
    <x v="17"/>
    <n v="30"/>
    <n v="16"/>
    <n v="5"/>
    <n v="3"/>
    <n v="5"/>
    <n v="2"/>
    <n v="1"/>
    <n v="0"/>
    <n v="5"/>
    <n v="1"/>
    <n v="1"/>
    <n v="2"/>
    <n v="1"/>
    <n v="0"/>
    <n v="9"/>
  </r>
  <r>
    <x v="3"/>
    <x v="12"/>
    <x v="0"/>
    <x v="2"/>
    <x v="25"/>
    <x v="18"/>
    <n v="25"/>
    <n v="2"/>
    <n v="1"/>
    <n v="1"/>
    <n v="0"/>
    <n v="0"/>
    <n v="0"/>
    <n v="0"/>
    <n v="15"/>
    <n v="11"/>
    <n v="2"/>
    <n v="0"/>
    <n v="2"/>
    <n v="0"/>
    <n v="8"/>
  </r>
  <r>
    <x v="3"/>
    <x v="12"/>
    <x v="0"/>
    <x v="2"/>
    <x v="18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12"/>
    <x v="0"/>
    <x v="2"/>
    <x v="31"/>
    <x v="18"/>
    <n v="6"/>
    <n v="1"/>
    <n v="0"/>
    <n v="0"/>
    <n v="1"/>
    <n v="0"/>
    <n v="0"/>
    <n v="0"/>
    <n v="5"/>
    <n v="1"/>
    <n v="2"/>
    <n v="1"/>
    <n v="1"/>
    <n v="0"/>
    <n v="0"/>
  </r>
  <r>
    <x v="3"/>
    <x v="12"/>
    <x v="0"/>
    <x v="0"/>
    <x v="32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2"/>
    <x v="0"/>
    <x v="2"/>
    <x v="19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12"/>
    <x v="0"/>
    <x v="1"/>
    <x v="24"/>
    <x v="21"/>
    <n v="16"/>
    <n v="13"/>
    <n v="1"/>
    <n v="9"/>
    <n v="2"/>
    <n v="0"/>
    <n v="1"/>
    <n v="0"/>
    <n v="2"/>
    <n v="0"/>
    <n v="0"/>
    <n v="1"/>
    <n v="1"/>
    <n v="0"/>
    <n v="1"/>
  </r>
  <r>
    <x v="3"/>
    <x v="12"/>
    <x v="0"/>
    <x v="0"/>
    <x v="16"/>
    <x v="18"/>
    <n v="19"/>
    <n v="4"/>
    <n v="2"/>
    <n v="1"/>
    <n v="0"/>
    <n v="1"/>
    <n v="0"/>
    <n v="0"/>
    <n v="13"/>
    <n v="0"/>
    <n v="6"/>
    <n v="3"/>
    <n v="4"/>
    <n v="0"/>
    <n v="2"/>
  </r>
  <r>
    <x v="3"/>
    <x v="12"/>
    <x v="0"/>
    <x v="2"/>
    <x v="63"/>
    <x v="18"/>
    <n v="8"/>
    <n v="2"/>
    <n v="1"/>
    <n v="0"/>
    <n v="1"/>
    <n v="0"/>
    <n v="0"/>
    <n v="0"/>
    <n v="5"/>
    <n v="1"/>
    <n v="3"/>
    <n v="1"/>
    <n v="0"/>
    <n v="0"/>
    <n v="1"/>
  </r>
  <r>
    <x v="3"/>
    <x v="12"/>
    <x v="0"/>
    <x v="1"/>
    <x v="35"/>
    <x v="21"/>
    <n v="6"/>
    <n v="5"/>
    <n v="2"/>
    <n v="2"/>
    <n v="0"/>
    <n v="1"/>
    <n v="0"/>
    <n v="0"/>
    <n v="1"/>
    <n v="0"/>
    <n v="0"/>
    <n v="1"/>
    <n v="0"/>
    <n v="0"/>
    <n v="0"/>
  </r>
  <r>
    <x v="3"/>
    <x v="12"/>
    <x v="0"/>
    <x v="2"/>
    <x v="6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2"/>
    <x v="0"/>
    <x v="1"/>
    <x v="26"/>
    <x v="32"/>
    <n v="1"/>
    <n v="0"/>
    <n v="0"/>
    <n v="0"/>
    <n v="0"/>
    <n v="0"/>
    <n v="0"/>
    <n v="0"/>
    <n v="0"/>
    <n v="0"/>
    <n v="0"/>
    <n v="0"/>
    <n v="0"/>
    <n v="0"/>
    <n v="1"/>
  </r>
  <r>
    <x v="3"/>
    <x v="12"/>
    <x v="0"/>
    <x v="1"/>
    <x v="24"/>
    <x v="23"/>
    <n v="1"/>
    <n v="0"/>
    <n v="0"/>
    <n v="0"/>
    <n v="0"/>
    <n v="0"/>
    <n v="0"/>
    <n v="0"/>
    <n v="1"/>
    <n v="0"/>
    <n v="1"/>
    <n v="0"/>
    <n v="0"/>
    <n v="0"/>
    <n v="0"/>
  </r>
  <r>
    <x v="3"/>
    <x v="12"/>
    <x v="0"/>
    <x v="1"/>
    <x v="48"/>
    <x v="17"/>
    <n v="2"/>
    <n v="1"/>
    <n v="0"/>
    <n v="0"/>
    <n v="0"/>
    <n v="1"/>
    <n v="0"/>
    <n v="0"/>
    <n v="0"/>
    <n v="0"/>
    <n v="0"/>
    <n v="0"/>
    <n v="0"/>
    <n v="0"/>
    <n v="1"/>
  </r>
  <r>
    <x v="3"/>
    <x v="12"/>
    <x v="0"/>
    <x v="1"/>
    <x v="4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12"/>
    <x v="0"/>
    <x v="1"/>
    <x v="35"/>
    <x v="17"/>
    <n v="21"/>
    <n v="18"/>
    <n v="1"/>
    <n v="1"/>
    <n v="9"/>
    <n v="2"/>
    <n v="5"/>
    <n v="0"/>
    <n v="2"/>
    <n v="0"/>
    <n v="0"/>
    <n v="0"/>
    <n v="2"/>
    <n v="0"/>
    <n v="1"/>
  </r>
  <r>
    <x v="3"/>
    <x v="12"/>
    <x v="0"/>
    <x v="2"/>
    <x v="30"/>
    <x v="18"/>
    <n v="1"/>
    <n v="1"/>
    <n v="0"/>
    <n v="0"/>
    <n v="1"/>
    <n v="0"/>
    <n v="0"/>
    <n v="0"/>
    <n v="0"/>
    <n v="0"/>
    <n v="0"/>
    <n v="0"/>
    <n v="0"/>
    <n v="0"/>
    <n v="0"/>
  </r>
  <r>
    <x v="3"/>
    <x v="12"/>
    <x v="0"/>
    <x v="2"/>
    <x v="25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2"/>
    <x v="0"/>
    <x v="2"/>
    <x v="21"/>
    <x v="18"/>
    <n v="28"/>
    <n v="2"/>
    <n v="1"/>
    <n v="1"/>
    <n v="0"/>
    <n v="0"/>
    <n v="0"/>
    <n v="0"/>
    <n v="22"/>
    <n v="9"/>
    <n v="8"/>
    <n v="2"/>
    <n v="3"/>
    <n v="0"/>
    <n v="4"/>
  </r>
  <r>
    <x v="3"/>
    <x v="12"/>
    <x v="0"/>
    <x v="2"/>
    <x v="6"/>
    <x v="18"/>
    <n v="26"/>
    <n v="0"/>
    <n v="0"/>
    <n v="0"/>
    <n v="0"/>
    <n v="0"/>
    <n v="0"/>
    <n v="0"/>
    <n v="16"/>
    <n v="8"/>
    <n v="4"/>
    <n v="3"/>
    <n v="1"/>
    <n v="0"/>
    <n v="10"/>
  </r>
  <r>
    <x v="3"/>
    <x v="12"/>
    <x v="0"/>
    <x v="2"/>
    <x v="20"/>
    <x v="18"/>
    <n v="10"/>
    <n v="1"/>
    <n v="0"/>
    <n v="1"/>
    <n v="0"/>
    <n v="0"/>
    <n v="0"/>
    <n v="0"/>
    <n v="5"/>
    <n v="1"/>
    <n v="3"/>
    <n v="1"/>
    <n v="0"/>
    <n v="0"/>
    <n v="4"/>
  </r>
  <r>
    <x v="3"/>
    <x v="12"/>
    <x v="0"/>
    <x v="1"/>
    <x v="24"/>
    <x v="32"/>
    <n v="6"/>
    <n v="6"/>
    <n v="1"/>
    <n v="0"/>
    <n v="3"/>
    <n v="1"/>
    <n v="1"/>
    <n v="0"/>
    <n v="0"/>
    <n v="0"/>
    <n v="0"/>
    <n v="0"/>
    <n v="0"/>
    <n v="0"/>
    <n v="0"/>
  </r>
  <r>
    <x v="3"/>
    <x v="12"/>
    <x v="0"/>
    <x v="2"/>
    <x v="31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12"/>
    <x v="0"/>
    <x v="0"/>
    <x v="0"/>
    <x v="19"/>
    <n v="3"/>
    <n v="0"/>
    <n v="0"/>
    <n v="0"/>
    <n v="0"/>
    <n v="0"/>
    <n v="0"/>
    <n v="0"/>
    <n v="3"/>
    <n v="0"/>
    <n v="2"/>
    <n v="1"/>
    <n v="0"/>
    <n v="0"/>
    <n v="0"/>
  </r>
  <r>
    <x v="3"/>
    <x v="12"/>
    <x v="0"/>
    <x v="0"/>
    <x v="8"/>
    <x v="18"/>
    <n v="23"/>
    <n v="4"/>
    <n v="2"/>
    <n v="2"/>
    <n v="0"/>
    <n v="0"/>
    <n v="0"/>
    <n v="0"/>
    <n v="13"/>
    <n v="2"/>
    <n v="5"/>
    <n v="5"/>
    <n v="1"/>
    <n v="0"/>
    <n v="6"/>
  </r>
  <r>
    <x v="3"/>
    <x v="12"/>
    <x v="0"/>
    <x v="1"/>
    <x v="22"/>
    <x v="17"/>
    <n v="19"/>
    <n v="6"/>
    <n v="2"/>
    <n v="3"/>
    <n v="1"/>
    <n v="0"/>
    <n v="0"/>
    <n v="0"/>
    <n v="8"/>
    <n v="1"/>
    <n v="3"/>
    <n v="4"/>
    <n v="0"/>
    <n v="0"/>
    <n v="5"/>
  </r>
  <r>
    <x v="3"/>
    <x v="12"/>
    <x v="0"/>
    <x v="0"/>
    <x v="2"/>
    <x v="18"/>
    <n v="6"/>
    <n v="1"/>
    <n v="1"/>
    <n v="0"/>
    <n v="0"/>
    <n v="0"/>
    <n v="0"/>
    <n v="0"/>
    <n v="1"/>
    <n v="0"/>
    <n v="0"/>
    <n v="1"/>
    <n v="0"/>
    <n v="0"/>
    <n v="4"/>
  </r>
  <r>
    <x v="3"/>
    <x v="12"/>
    <x v="0"/>
    <x v="1"/>
    <x v="24"/>
    <x v="17"/>
    <n v="149"/>
    <n v="128"/>
    <n v="20"/>
    <n v="20"/>
    <n v="37"/>
    <n v="32"/>
    <n v="18"/>
    <n v="1"/>
    <n v="11"/>
    <n v="0"/>
    <n v="2"/>
    <n v="1"/>
    <n v="8"/>
    <n v="0"/>
    <n v="10"/>
  </r>
  <r>
    <x v="3"/>
    <x v="12"/>
    <x v="0"/>
    <x v="2"/>
    <x v="11"/>
    <x v="18"/>
    <n v="45"/>
    <n v="1"/>
    <n v="1"/>
    <n v="0"/>
    <n v="0"/>
    <n v="0"/>
    <n v="0"/>
    <n v="0"/>
    <n v="25"/>
    <n v="14"/>
    <n v="8"/>
    <n v="3"/>
    <n v="0"/>
    <n v="0"/>
    <n v="19"/>
  </r>
  <r>
    <x v="3"/>
    <x v="12"/>
    <x v="0"/>
    <x v="2"/>
    <x v="11"/>
    <x v="16"/>
    <n v="7"/>
    <n v="0"/>
    <n v="0"/>
    <n v="0"/>
    <n v="0"/>
    <n v="0"/>
    <n v="0"/>
    <n v="0"/>
    <n v="4"/>
    <n v="3"/>
    <n v="1"/>
    <n v="0"/>
    <n v="0"/>
    <n v="0"/>
    <n v="3"/>
  </r>
  <r>
    <x v="3"/>
    <x v="12"/>
    <x v="0"/>
    <x v="0"/>
    <x v="0"/>
    <x v="18"/>
    <n v="16"/>
    <n v="5"/>
    <n v="1"/>
    <n v="0"/>
    <n v="1"/>
    <n v="0"/>
    <n v="3"/>
    <n v="0"/>
    <n v="9"/>
    <n v="1"/>
    <n v="3"/>
    <n v="3"/>
    <n v="2"/>
    <n v="0"/>
    <n v="2"/>
  </r>
  <r>
    <x v="3"/>
    <x v="12"/>
    <x v="0"/>
    <x v="2"/>
    <x v="7"/>
    <x v="18"/>
    <n v="3"/>
    <n v="0"/>
    <n v="0"/>
    <n v="0"/>
    <n v="0"/>
    <n v="0"/>
    <n v="0"/>
    <n v="0"/>
    <n v="2"/>
    <n v="0"/>
    <n v="1"/>
    <n v="1"/>
    <n v="0"/>
    <n v="0"/>
    <n v="1"/>
  </r>
  <r>
    <x v="3"/>
    <x v="12"/>
    <x v="0"/>
    <x v="0"/>
    <x v="34"/>
    <x v="18"/>
    <n v="24"/>
    <n v="1"/>
    <n v="0"/>
    <n v="0"/>
    <n v="1"/>
    <n v="0"/>
    <n v="0"/>
    <n v="0"/>
    <n v="13"/>
    <n v="2"/>
    <n v="7"/>
    <n v="2"/>
    <n v="2"/>
    <n v="0"/>
    <n v="10"/>
  </r>
  <r>
    <x v="3"/>
    <x v="12"/>
    <x v="0"/>
    <x v="1"/>
    <x v="26"/>
    <x v="21"/>
    <n v="7"/>
    <n v="4"/>
    <n v="2"/>
    <n v="1"/>
    <n v="1"/>
    <n v="0"/>
    <n v="0"/>
    <n v="0"/>
    <n v="3"/>
    <n v="0"/>
    <n v="0"/>
    <n v="2"/>
    <n v="1"/>
    <n v="0"/>
    <n v="0"/>
  </r>
  <r>
    <x v="3"/>
    <x v="12"/>
    <x v="0"/>
    <x v="2"/>
    <x v="5"/>
    <x v="18"/>
    <n v="7"/>
    <n v="2"/>
    <n v="0"/>
    <n v="0"/>
    <n v="1"/>
    <n v="1"/>
    <n v="0"/>
    <n v="0"/>
    <n v="5"/>
    <n v="0"/>
    <n v="3"/>
    <n v="1"/>
    <n v="1"/>
    <n v="0"/>
    <n v="0"/>
  </r>
  <r>
    <x v="3"/>
    <x v="12"/>
    <x v="0"/>
    <x v="2"/>
    <x v="56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12"/>
    <x v="0"/>
    <x v="2"/>
    <x v="55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2"/>
    <x v="0"/>
    <x v="0"/>
    <x v="8"/>
    <x v="19"/>
    <n v="10"/>
    <n v="2"/>
    <n v="2"/>
    <n v="0"/>
    <n v="0"/>
    <n v="0"/>
    <n v="0"/>
    <n v="0"/>
    <n v="3"/>
    <n v="0"/>
    <n v="0"/>
    <n v="2"/>
    <n v="1"/>
    <n v="0"/>
    <n v="5"/>
  </r>
  <r>
    <x v="3"/>
    <x v="12"/>
    <x v="0"/>
    <x v="0"/>
    <x v="1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2"/>
    <x v="0"/>
    <x v="2"/>
    <x v="29"/>
    <x v="18"/>
    <n v="6"/>
    <n v="3"/>
    <n v="1"/>
    <n v="2"/>
    <n v="0"/>
    <n v="0"/>
    <n v="0"/>
    <n v="0"/>
    <n v="1"/>
    <n v="0"/>
    <n v="0"/>
    <n v="0"/>
    <n v="1"/>
    <n v="0"/>
    <n v="2"/>
  </r>
  <r>
    <x v="3"/>
    <x v="12"/>
    <x v="0"/>
    <x v="2"/>
    <x v="21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2"/>
    <x v="0"/>
    <x v="1"/>
    <x v="26"/>
    <x v="17"/>
    <n v="14"/>
    <n v="9"/>
    <n v="1"/>
    <n v="1"/>
    <n v="4"/>
    <n v="3"/>
    <n v="0"/>
    <n v="0"/>
    <n v="3"/>
    <n v="0"/>
    <n v="0"/>
    <n v="2"/>
    <n v="1"/>
    <n v="0"/>
    <n v="2"/>
  </r>
  <r>
    <x v="3"/>
    <x v="12"/>
    <x v="0"/>
    <x v="0"/>
    <x v="60"/>
    <x v="18"/>
    <n v="9"/>
    <n v="0"/>
    <n v="0"/>
    <n v="0"/>
    <n v="0"/>
    <n v="0"/>
    <n v="0"/>
    <n v="0"/>
    <n v="2"/>
    <n v="2"/>
    <n v="0"/>
    <n v="0"/>
    <n v="0"/>
    <n v="0"/>
    <n v="7"/>
  </r>
  <r>
    <x v="3"/>
    <x v="12"/>
    <x v="1"/>
    <x v="4"/>
    <x v="38"/>
    <x v="24"/>
    <n v="14"/>
    <n v="14"/>
    <n v="0"/>
    <n v="0"/>
    <n v="3"/>
    <n v="5"/>
    <n v="4"/>
    <n v="2"/>
    <n v="0"/>
    <n v="0"/>
    <n v="0"/>
    <n v="0"/>
    <n v="0"/>
    <n v="0"/>
    <n v="0"/>
  </r>
  <r>
    <x v="3"/>
    <x v="12"/>
    <x v="1"/>
    <x v="3"/>
    <x v="37"/>
    <x v="17"/>
    <n v="60"/>
    <n v="50"/>
    <n v="9"/>
    <n v="11"/>
    <n v="14"/>
    <n v="14"/>
    <n v="2"/>
    <n v="0"/>
    <n v="5"/>
    <n v="0"/>
    <n v="0"/>
    <n v="3"/>
    <n v="2"/>
    <n v="0"/>
    <n v="5"/>
  </r>
  <r>
    <x v="3"/>
    <x v="12"/>
    <x v="1"/>
    <x v="4"/>
    <x v="38"/>
    <x v="18"/>
    <n v="41"/>
    <n v="37"/>
    <n v="5"/>
    <n v="8"/>
    <n v="12"/>
    <n v="8"/>
    <n v="4"/>
    <n v="0"/>
    <n v="1"/>
    <n v="0"/>
    <n v="0"/>
    <n v="0"/>
    <n v="1"/>
    <n v="0"/>
    <n v="3"/>
  </r>
  <r>
    <x v="3"/>
    <x v="12"/>
    <x v="1"/>
    <x v="3"/>
    <x v="36"/>
    <x v="23"/>
    <n v="5"/>
    <n v="4"/>
    <n v="0"/>
    <n v="0"/>
    <n v="0"/>
    <n v="2"/>
    <n v="2"/>
    <n v="0"/>
    <n v="1"/>
    <n v="0"/>
    <n v="1"/>
    <n v="0"/>
    <n v="0"/>
    <n v="0"/>
    <n v="0"/>
  </r>
  <r>
    <x v="3"/>
    <x v="12"/>
    <x v="1"/>
    <x v="4"/>
    <x v="38"/>
    <x v="27"/>
    <n v="12"/>
    <n v="11"/>
    <n v="2"/>
    <n v="1"/>
    <n v="2"/>
    <n v="4"/>
    <n v="2"/>
    <n v="0"/>
    <n v="1"/>
    <n v="0"/>
    <n v="0"/>
    <n v="1"/>
    <n v="0"/>
    <n v="0"/>
    <n v="0"/>
  </r>
  <r>
    <x v="3"/>
    <x v="12"/>
    <x v="1"/>
    <x v="4"/>
    <x v="39"/>
    <x v="19"/>
    <n v="66"/>
    <n v="44"/>
    <n v="8"/>
    <n v="10"/>
    <n v="5"/>
    <n v="9"/>
    <n v="11"/>
    <n v="1"/>
    <n v="18"/>
    <n v="0"/>
    <n v="0"/>
    <n v="9"/>
    <n v="9"/>
    <n v="0"/>
    <n v="4"/>
  </r>
  <r>
    <x v="3"/>
    <x v="12"/>
    <x v="1"/>
    <x v="3"/>
    <x v="36"/>
    <x v="32"/>
    <n v="13"/>
    <n v="13"/>
    <n v="0"/>
    <n v="0"/>
    <n v="2"/>
    <n v="4"/>
    <n v="7"/>
    <n v="0"/>
    <n v="0"/>
    <n v="0"/>
    <n v="0"/>
    <n v="0"/>
    <n v="0"/>
    <n v="0"/>
    <n v="0"/>
  </r>
  <r>
    <x v="3"/>
    <x v="12"/>
    <x v="1"/>
    <x v="4"/>
    <x v="39"/>
    <x v="18"/>
    <n v="78"/>
    <n v="72"/>
    <n v="13"/>
    <n v="15"/>
    <n v="18"/>
    <n v="15"/>
    <n v="10"/>
    <n v="1"/>
    <n v="6"/>
    <n v="0"/>
    <n v="3"/>
    <n v="1"/>
    <n v="2"/>
    <n v="0"/>
    <n v="0"/>
  </r>
  <r>
    <x v="3"/>
    <x v="12"/>
    <x v="1"/>
    <x v="3"/>
    <x v="36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12"/>
    <x v="1"/>
    <x v="4"/>
    <x v="39"/>
    <x v="27"/>
    <n v="50"/>
    <n v="45"/>
    <n v="4"/>
    <n v="7"/>
    <n v="9"/>
    <n v="12"/>
    <n v="11"/>
    <n v="2"/>
    <n v="5"/>
    <n v="0"/>
    <n v="1"/>
    <n v="0"/>
    <n v="4"/>
    <n v="0"/>
    <n v="0"/>
  </r>
  <r>
    <x v="3"/>
    <x v="12"/>
    <x v="1"/>
    <x v="3"/>
    <x v="37"/>
    <x v="23"/>
    <n v="5"/>
    <n v="5"/>
    <n v="1"/>
    <n v="1"/>
    <n v="1"/>
    <n v="2"/>
    <n v="0"/>
    <n v="0"/>
    <n v="0"/>
    <n v="0"/>
    <n v="0"/>
    <n v="0"/>
    <n v="0"/>
    <n v="0"/>
    <n v="0"/>
  </r>
  <r>
    <x v="3"/>
    <x v="12"/>
    <x v="1"/>
    <x v="4"/>
    <x v="39"/>
    <x v="24"/>
    <n v="33"/>
    <n v="28"/>
    <n v="0"/>
    <n v="0"/>
    <n v="6"/>
    <n v="4"/>
    <n v="11"/>
    <n v="7"/>
    <n v="2"/>
    <n v="0"/>
    <n v="1"/>
    <n v="0"/>
    <n v="1"/>
    <n v="0"/>
    <n v="3"/>
  </r>
  <r>
    <x v="3"/>
    <x v="12"/>
    <x v="1"/>
    <x v="3"/>
    <x v="36"/>
    <x v="25"/>
    <n v="117"/>
    <n v="112"/>
    <n v="1"/>
    <n v="9"/>
    <n v="23"/>
    <n v="44"/>
    <n v="31"/>
    <n v="4"/>
    <n v="3"/>
    <n v="0"/>
    <n v="0"/>
    <n v="2"/>
    <n v="1"/>
    <n v="0"/>
    <n v="2"/>
  </r>
  <r>
    <x v="3"/>
    <x v="12"/>
    <x v="1"/>
    <x v="4"/>
    <x v="39"/>
    <x v="26"/>
    <n v="14"/>
    <n v="12"/>
    <n v="0"/>
    <n v="3"/>
    <n v="4"/>
    <n v="4"/>
    <n v="1"/>
    <n v="0"/>
    <n v="1"/>
    <n v="0"/>
    <n v="0"/>
    <n v="0"/>
    <n v="1"/>
    <n v="0"/>
    <n v="1"/>
  </r>
  <r>
    <x v="3"/>
    <x v="12"/>
    <x v="1"/>
    <x v="3"/>
    <x v="37"/>
    <x v="25"/>
    <n v="15"/>
    <n v="15"/>
    <n v="0"/>
    <n v="2"/>
    <n v="3"/>
    <n v="7"/>
    <n v="3"/>
    <n v="0"/>
    <n v="0"/>
    <n v="0"/>
    <n v="0"/>
    <n v="0"/>
    <n v="0"/>
    <n v="0"/>
    <n v="0"/>
  </r>
  <r>
    <x v="3"/>
    <x v="12"/>
    <x v="1"/>
    <x v="4"/>
    <x v="39"/>
    <x v="28"/>
    <n v="1"/>
    <n v="1"/>
    <n v="0"/>
    <n v="0"/>
    <n v="0"/>
    <n v="0"/>
    <n v="1"/>
    <n v="0"/>
    <n v="0"/>
    <n v="0"/>
    <n v="0"/>
    <n v="0"/>
    <n v="0"/>
    <n v="0"/>
    <n v="0"/>
  </r>
  <r>
    <x v="3"/>
    <x v="12"/>
    <x v="1"/>
    <x v="3"/>
    <x v="36"/>
    <x v="17"/>
    <n v="185"/>
    <n v="174"/>
    <n v="7"/>
    <n v="16"/>
    <n v="22"/>
    <n v="59"/>
    <n v="64"/>
    <n v="6"/>
    <n v="6"/>
    <n v="0"/>
    <n v="2"/>
    <n v="4"/>
    <n v="0"/>
    <n v="0"/>
    <n v="5"/>
  </r>
  <r>
    <x v="3"/>
    <x v="12"/>
    <x v="1"/>
    <x v="4"/>
    <x v="38"/>
    <x v="19"/>
    <n v="71"/>
    <n v="61"/>
    <n v="6"/>
    <n v="14"/>
    <n v="13"/>
    <n v="12"/>
    <n v="13"/>
    <n v="3"/>
    <n v="6"/>
    <n v="0"/>
    <n v="0"/>
    <n v="6"/>
    <n v="0"/>
    <n v="0"/>
    <n v="4"/>
  </r>
  <r>
    <x v="3"/>
    <x v="12"/>
    <x v="1"/>
    <x v="4"/>
    <x v="39"/>
    <x v="30"/>
    <n v="31"/>
    <n v="29"/>
    <n v="2"/>
    <n v="7"/>
    <n v="5"/>
    <n v="7"/>
    <n v="7"/>
    <n v="1"/>
    <n v="2"/>
    <n v="0"/>
    <n v="1"/>
    <n v="1"/>
    <n v="0"/>
    <n v="0"/>
    <n v="0"/>
  </r>
  <r>
    <x v="3"/>
    <x v="12"/>
    <x v="1"/>
    <x v="3"/>
    <x v="36"/>
    <x v="21"/>
    <n v="9"/>
    <n v="9"/>
    <n v="0"/>
    <n v="1"/>
    <n v="2"/>
    <n v="1"/>
    <n v="5"/>
    <n v="0"/>
    <n v="0"/>
    <n v="0"/>
    <n v="0"/>
    <n v="0"/>
    <n v="0"/>
    <n v="0"/>
    <n v="0"/>
  </r>
  <r>
    <x v="3"/>
    <x v="12"/>
    <x v="2"/>
    <x v="6"/>
    <x v="41"/>
    <x v="17"/>
    <n v="40"/>
    <n v="37"/>
    <n v="8"/>
    <n v="5"/>
    <n v="11"/>
    <n v="8"/>
    <n v="5"/>
    <n v="0"/>
    <n v="1"/>
    <n v="0"/>
    <n v="0"/>
    <n v="1"/>
    <n v="0"/>
    <n v="0"/>
    <n v="2"/>
  </r>
  <r>
    <x v="3"/>
    <x v="12"/>
    <x v="2"/>
    <x v="6"/>
    <x v="41"/>
    <x v="21"/>
    <n v="12"/>
    <n v="11"/>
    <n v="3"/>
    <n v="4"/>
    <n v="3"/>
    <n v="1"/>
    <n v="0"/>
    <n v="0"/>
    <n v="1"/>
    <n v="0"/>
    <n v="0"/>
    <n v="0"/>
    <n v="1"/>
    <n v="0"/>
    <n v="0"/>
  </r>
  <r>
    <x v="3"/>
    <x v="12"/>
    <x v="2"/>
    <x v="9"/>
    <x v="46"/>
    <x v="17"/>
    <n v="25"/>
    <n v="16"/>
    <n v="5"/>
    <n v="3"/>
    <n v="1"/>
    <n v="2"/>
    <n v="5"/>
    <n v="0"/>
    <n v="3"/>
    <n v="0"/>
    <n v="2"/>
    <n v="0"/>
    <n v="1"/>
    <n v="0"/>
    <n v="6"/>
  </r>
  <r>
    <x v="3"/>
    <x v="13"/>
    <x v="0"/>
    <x v="1"/>
    <x v="26"/>
    <x v="17"/>
    <n v="7"/>
    <n v="4"/>
    <n v="2"/>
    <n v="0"/>
    <n v="1"/>
    <n v="0"/>
    <n v="1"/>
    <n v="0"/>
    <n v="2"/>
    <n v="0"/>
    <n v="1"/>
    <n v="1"/>
    <n v="0"/>
    <n v="0"/>
    <n v="1"/>
  </r>
  <r>
    <x v="3"/>
    <x v="13"/>
    <x v="0"/>
    <x v="2"/>
    <x v="15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3"/>
    <x v="0"/>
    <x v="0"/>
    <x v="0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13"/>
    <x v="0"/>
    <x v="2"/>
    <x v="9"/>
    <x v="18"/>
    <n v="28"/>
    <n v="17"/>
    <n v="3"/>
    <n v="5"/>
    <n v="6"/>
    <n v="3"/>
    <n v="0"/>
    <n v="0"/>
    <n v="8"/>
    <n v="0"/>
    <n v="6"/>
    <n v="1"/>
    <n v="1"/>
    <n v="0"/>
    <n v="3"/>
  </r>
  <r>
    <x v="3"/>
    <x v="13"/>
    <x v="0"/>
    <x v="1"/>
    <x v="4"/>
    <x v="23"/>
    <n v="6"/>
    <n v="3"/>
    <n v="1"/>
    <n v="0"/>
    <n v="1"/>
    <n v="1"/>
    <n v="0"/>
    <n v="0"/>
    <n v="2"/>
    <n v="0"/>
    <n v="1"/>
    <n v="1"/>
    <n v="0"/>
    <n v="0"/>
    <n v="1"/>
  </r>
  <r>
    <x v="3"/>
    <x v="13"/>
    <x v="0"/>
    <x v="2"/>
    <x v="52"/>
    <x v="19"/>
    <n v="1"/>
    <n v="1"/>
    <n v="0"/>
    <n v="1"/>
    <n v="0"/>
    <n v="0"/>
    <n v="0"/>
    <n v="0"/>
    <n v="0"/>
    <n v="0"/>
    <n v="0"/>
    <n v="0"/>
    <n v="0"/>
    <n v="0"/>
    <n v="0"/>
  </r>
  <r>
    <x v="3"/>
    <x v="13"/>
    <x v="0"/>
    <x v="2"/>
    <x v="11"/>
    <x v="20"/>
    <n v="2"/>
    <n v="0"/>
    <n v="0"/>
    <n v="0"/>
    <n v="0"/>
    <n v="0"/>
    <n v="0"/>
    <n v="0"/>
    <n v="0"/>
    <n v="0"/>
    <n v="0"/>
    <n v="0"/>
    <n v="0"/>
    <n v="0"/>
    <n v="2"/>
  </r>
  <r>
    <x v="3"/>
    <x v="13"/>
    <x v="0"/>
    <x v="2"/>
    <x v="56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3"/>
    <x v="0"/>
    <x v="0"/>
    <x v="76"/>
    <x v="18"/>
    <n v="6"/>
    <n v="3"/>
    <n v="2"/>
    <n v="1"/>
    <n v="0"/>
    <n v="0"/>
    <n v="0"/>
    <n v="0"/>
    <n v="2"/>
    <n v="0"/>
    <n v="0"/>
    <n v="1"/>
    <n v="1"/>
    <n v="0"/>
    <n v="1"/>
  </r>
  <r>
    <x v="3"/>
    <x v="13"/>
    <x v="0"/>
    <x v="0"/>
    <x v="8"/>
    <x v="18"/>
    <n v="13"/>
    <n v="5"/>
    <n v="0"/>
    <n v="1"/>
    <n v="2"/>
    <n v="1"/>
    <n v="1"/>
    <n v="0"/>
    <n v="4"/>
    <n v="0"/>
    <n v="1"/>
    <n v="0"/>
    <n v="3"/>
    <n v="0"/>
    <n v="4"/>
  </r>
  <r>
    <x v="3"/>
    <x v="13"/>
    <x v="0"/>
    <x v="1"/>
    <x v="24"/>
    <x v="17"/>
    <n v="44"/>
    <n v="30"/>
    <n v="5"/>
    <n v="6"/>
    <n v="6"/>
    <n v="9"/>
    <n v="4"/>
    <n v="0"/>
    <n v="9"/>
    <n v="2"/>
    <n v="3"/>
    <n v="3"/>
    <n v="1"/>
    <n v="0"/>
    <n v="5"/>
  </r>
  <r>
    <x v="3"/>
    <x v="13"/>
    <x v="0"/>
    <x v="0"/>
    <x v="34"/>
    <x v="16"/>
    <n v="1"/>
    <n v="1"/>
    <n v="0"/>
    <n v="0"/>
    <n v="0"/>
    <n v="0"/>
    <n v="1"/>
    <n v="0"/>
    <n v="0"/>
    <n v="0"/>
    <n v="0"/>
    <n v="0"/>
    <n v="0"/>
    <n v="0"/>
    <n v="0"/>
  </r>
  <r>
    <x v="3"/>
    <x v="13"/>
    <x v="0"/>
    <x v="2"/>
    <x v="55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3"/>
    <x v="0"/>
    <x v="2"/>
    <x v="11"/>
    <x v="18"/>
    <n v="12"/>
    <n v="5"/>
    <n v="1"/>
    <n v="2"/>
    <n v="1"/>
    <n v="0"/>
    <n v="0"/>
    <n v="1"/>
    <n v="3"/>
    <n v="1"/>
    <n v="1"/>
    <n v="1"/>
    <n v="0"/>
    <n v="0"/>
    <n v="4"/>
  </r>
  <r>
    <x v="3"/>
    <x v="13"/>
    <x v="0"/>
    <x v="0"/>
    <x v="76"/>
    <x v="19"/>
    <n v="8"/>
    <n v="2"/>
    <n v="1"/>
    <n v="1"/>
    <n v="0"/>
    <n v="0"/>
    <n v="0"/>
    <n v="0"/>
    <n v="4"/>
    <n v="0"/>
    <n v="2"/>
    <n v="0"/>
    <n v="2"/>
    <n v="0"/>
    <n v="2"/>
  </r>
  <r>
    <x v="3"/>
    <x v="13"/>
    <x v="0"/>
    <x v="1"/>
    <x v="24"/>
    <x v="32"/>
    <n v="1"/>
    <n v="1"/>
    <n v="1"/>
    <n v="0"/>
    <n v="0"/>
    <n v="0"/>
    <n v="0"/>
    <n v="0"/>
    <n v="0"/>
    <n v="0"/>
    <n v="0"/>
    <n v="0"/>
    <n v="0"/>
    <n v="0"/>
    <n v="0"/>
  </r>
  <r>
    <x v="3"/>
    <x v="13"/>
    <x v="0"/>
    <x v="2"/>
    <x v="31"/>
    <x v="18"/>
    <n v="67"/>
    <n v="23"/>
    <n v="8"/>
    <n v="7"/>
    <n v="5"/>
    <n v="0"/>
    <n v="3"/>
    <n v="0"/>
    <n v="23"/>
    <n v="10"/>
    <n v="7"/>
    <n v="4"/>
    <n v="2"/>
    <n v="0"/>
    <n v="21"/>
  </r>
  <r>
    <x v="3"/>
    <x v="13"/>
    <x v="0"/>
    <x v="2"/>
    <x v="5"/>
    <x v="18"/>
    <n v="51"/>
    <n v="16"/>
    <n v="5"/>
    <n v="2"/>
    <n v="3"/>
    <n v="4"/>
    <n v="1"/>
    <n v="1"/>
    <n v="20"/>
    <n v="7"/>
    <n v="10"/>
    <n v="2"/>
    <n v="1"/>
    <n v="0"/>
    <n v="15"/>
  </r>
  <r>
    <x v="3"/>
    <x v="13"/>
    <x v="0"/>
    <x v="1"/>
    <x v="72"/>
    <x v="17"/>
    <n v="22"/>
    <n v="1"/>
    <n v="0"/>
    <n v="0"/>
    <n v="0"/>
    <n v="1"/>
    <n v="0"/>
    <n v="0"/>
    <n v="10"/>
    <n v="0"/>
    <n v="6"/>
    <n v="3"/>
    <n v="1"/>
    <n v="0"/>
    <n v="11"/>
  </r>
  <r>
    <x v="3"/>
    <x v="13"/>
    <x v="0"/>
    <x v="0"/>
    <x v="34"/>
    <x v="19"/>
    <n v="17"/>
    <n v="12"/>
    <n v="3"/>
    <n v="2"/>
    <n v="3"/>
    <n v="2"/>
    <n v="2"/>
    <n v="0"/>
    <n v="4"/>
    <n v="0"/>
    <n v="1"/>
    <n v="3"/>
    <n v="0"/>
    <n v="0"/>
    <n v="1"/>
  </r>
  <r>
    <x v="3"/>
    <x v="13"/>
    <x v="0"/>
    <x v="2"/>
    <x v="7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3"/>
    <x v="0"/>
    <x v="2"/>
    <x v="31"/>
    <x v="16"/>
    <n v="2"/>
    <n v="0"/>
    <n v="0"/>
    <n v="0"/>
    <n v="0"/>
    <n v="0"/>
    <n v="0"/>
    <n v="0"/>
    <n v="2"/>
    <n v="1"/>
    <n v="1"/>
    <n v="0"/>
    <n v="0"/>
    <n v="0"/>
    <n v="0"/>
  </r>
  <r>
    <x v="3"/>
    <x v="13"/>
    <x v="0"/>
    <x v="2"/>
    <x v="25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3"/>
    <x v="0"/>
    <x v="2"/>
    <x v="30"/>
    <x v="18"/>
    <n v="20"/>
    <n v="9"/>
    <n v="1"/>
    <n v="6"/>
    <n v="2"/>
    <n v="0"/>
    <n v="0"/>
    <n v="0"/>
    <n v="6"/>
    <n v="2"/>
    <n v="2"/>
    <n v="2"/>
    <n v="0"/>
    <n v="0"/>
    <n v="5"/>
  </r>
  <r>
    <x v="3"/>
    <x v="13"/>
    <x v="0"/>
    <x v="0"/>
    <x v="8"/>
    <x v="19"/>
    <n v="76"/>
    <n v="51"/>
    <n v="14"/>
    <n v="11"/>
    <n v="10"/>
    <n v="13"/>
    <n v="3"/>
    <n v="0"/>
    <n v="10"/>
    <n v="1"/>
    <n v="0"/>
    <n v="5"/>
    <n v="4"/>
    <n v="1"/>
    <n v="14"/>
  </r>
  <r>
    <x v="3"/>
    <x v="13"/>
    <x v="0"/>
    <x v="1"/>
    <x v="4"/>
    <x v="17"/>
    <n v="48"/>
    <n v="30"/>
    <n v="6"/>
    <n v="5"/>
    <n v="7"/>
    <n v="6"/>
    <n v="6"/>
    <n v="0"/>
    <n v="10"/>
    <n v="1"/>
    <n v="2"/>
    <n v="5"/>
    <n v="2"/>
    <n v="0"/>
    <n v="8"/>
  </r>
  <r>
    <x v="3"/>
    <x v="13"/>
    <x v="0"/>
    <x v="2"/>
    <x v="20"/>
    <x v="18"/>
    <n v="11"/>
    <n v="0"/>
    <n v="0"/>
    <n v="0"/>
    <n v="0"/>
    <n v="0"/>
    <n v="0"/>
    <n v="0"/>
    <n v="6"/>
    <n v="3"/>
    <n v="3"/>
    <n v="0"/>
    <n v="0"/>
    <n v="0"/>
    <n v="5"/>
  </r>
  <r>
    <x v="3"/>
    <x v="13"/>
    <x v="0"/>
    <x v="2"/>
    <x v="5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13"/>
    <x v="0"/>
    <x v="0"/>
    <x v="34"/>
    <x v="18"/>
    <n v="29"/>
    <n v="6"/>
    <n v="1"/>
    <n v="1"/>
    <n v="2"/>
    <n v="1"/>
    <n v="1"/>
    <n v="0"/>
    <n v="12"/>
    <n v="6"/>
    <n v="3"/>
    <n v="3"/>
    <n v="0"/>
    <n v="0"/>
    <n v="11"/>
  </r>
  <r>
    <x v="3"/>
    <x v="13"/>
    <x v="0"/>
    <x v="2"/>
    <x v="55"/>
    <x v="18"/>
    <n v="4"/>
    <n v="1"/>
    <n v="0"/>
    <n v="0"/>
    <n v="1"/>
    <n v="0"/>
    <n v="0"/>
    <n v="0"/>
    <n v="3"/>
    <n v="1"/>
    <n v="1"/>
    <n v="1"/>
    <n v="0"/>
    <n v="0"/>
    <n v="0"/>
  </r>
  <r>
    <x v="3"/>
    <x v="13"/>
    <x v="0"/>
    <x v="2"/>
    <x v="30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13"/>
    <x v="0"/>
    <x v="1"/>
    <x v="3"/>
    <x v="17"/>
    <n v="6"/>
    <n v="1"/>
    <n v="1"/>
    <n v="0"/>
    <n v="0"/>
    <n v="0"/>
    <n v="0"/>
    <n v="0"/>
    <n v="0"/>
    <n v="0"/>
    <n v="0"/>
    <n v="0"/>
    <n v="0"/>
    <n v="0"/>
    <n v="5"/>
  </r>
  <r>
    <x v="3"/>
    <x v="13"/>
    <x v="0"/>
    <x v="2"/>
    <x v="15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3"/>
    <x v="0"/>
    <x v="0"/>
    <x v="0"/>
    <x v="18"/>
    <n v="4"/>
    <n v="1"/>
    <n v="0"/>
    <n v="0"/>
    <n v="1"/>
    <n v="0"/>
    <n v="0"/>
    <n v="0"/>
    <n v="0"/>
    <n v="0"/>
    <n v="0"/>
    <n v="0"/>
    <n v="0"/>
    <n v="0"/>
    <n v="3"/>
  </r>
  <r>
    <x v="3"/>
    <x v="13"/>
    <x v="0"/>
    <x v="2"/>
    <x v="52"/>
    <x v="18"/>
    <n v="2"/>
    <n v="1"/>
    <n v="0"/>
    <n v="0"/>
    <n v="1"/>
    <n v="0"/>
    <n v="0"/>
    <n v="0"/>
    <n v="0"/>
    <n v="0"/>
    <n v="0"/>
    <n v="0"/>
    <n v="0"/>
    <n v="0"/>
    <n v="1"/>
  </r>
  <r>
    <x v="3"/>
    <x v="13"/>
    <x v="0"/>
    <x v="2"/>
    <x v="50"/>
    <x v="18"/>
    <n v="17"/>
    <n v="7"/>
    <n v="3"/>
    <n v="0"/>
    <n v="2"/>
    <n v="1"/>
    <n v="1"/>
    <n v="0"/>
    <n v="7"/>
    <n v="1"/>
    <n v="3"/>
    <n v="1"/>
    <n v="2"/>
    <n v="0"/>
    <n v="3"/>
  </r>
  <r>
    <x v="3"/>
    <x v="13"/>
    <x v="0"/>
    <x v="2"/>
    <x v="25"/>
    <x v="18"/>
    <n v="61"/>
    <n v="10"/>
    <n v="4"/>
    <n v="5"/>
    <n v="1"/>
    <n v="0"/>
    <n v="0"/>
    <n v="0"/>
    <n v="20"/>
    <n v="7"/>
    <n v="9"/>
    <n v="2"/>
    <n v="2"/>
    <n v="0"/>
    <n v="31"/>
  </r>
  <r>
    <x v="3"/>
    <x v="13"/>
    <x v="0"/>
    <x v="2"/>
    <x v="54"/>
    <x v="18"/>
    <n v="17"/>
    <n v="6"/>
    <n v="3"/>
    <n v="1"/>
    <n v="2"/>
    <n v="0"/>
    <n v="0"/>
    <n v="0"/>
    <n v="8"/>
    <n v="3"/>
    <n v="3"/>
    <n v="2"/>
    <n v="0"/>
    <n v="0"/>
    <n v="3"/>
  </r>
  <r>
    <x v="3"/>
    <x v="13"/>
    <x v="0"/>
    <x v="2"/>
    <x v="6"/>
    <x v="18"/>
    <n v="16"/>
    <n v="0"/>
    <n v="0"/>
    <n v="0"/>
    <n v="0"/>
    <n v="0"/>
    <n v="0"/>
    <n v="0"/>
    <n v="1"/>
    <n v="0"/>
    <n v="0"/>
    <n v="1"/>
    <n v="0"/>
    <n v="0"/>
    <n v="15"/>
  </r>
  <r>
    <x v="3"/>
    <x v="13"/>
    <x v="0"/>
    <x v="1"/>
    <x v="22"/>
    <x v="17"/>
    <n v="1"/>
    <n v="0"/>
    <n v="0"/>
    <n v="0"/>
    <n v="0"/>
    <n v="0"/>
    <n v="0"/>
    <n v="0"/>
    <n v="0"/>
    <n v="0"/>
    <n v="0"/>
    <n v="0"/>
    <n v="0"/>
    <n v="0"/>
    <n v="1"/>
  </r>
  <r>
    <x v="3"/>
    <x v="13"/>
    <x v="0"/>
    <x v="2"/>
    <x v="27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3"/>
    <x v="0"/>
    <x v="1"/>
    <x v="35"/>
    <x v="17"/>
    <n v="15"/>
    <n v="13"/>
    <n v="1"/>
    <n v="7"/>
    <n v="2"/>
    <n v="3"/>
    <n v="0"/>
    <n v="0"/>
    <n v="1"/>
    <n v="0"/>
    <n v="0"/>
    <n v="0"/>
    <n v="1"/>
    <n v="1"/>
    <n v="0"/>
  </r>
  <r>
    <x v="3"/>
    <x v="13"/>
    <x v="0"/>
    <x v="0"/>
    <x v="14"/>
    <x v="18"/>
    <n v="15"/>
    <n v="2"/>
    <n v="1"/>
    <n v="1"/>
    <n v="0"/>
    <n v="0"/>
    <n v="0"/>
    <n v="0"/>
    <n v="13"/>
    <n v="5"/>
    <n v="3"/>
    <n v="2"/>
    <n v="3"/>
    <n v="0"/>
    <n v="0"/>
  </r>
  <r>
    <x v="3"/>
    <x v="13"/>
    <x v="0"/>
    <x v="0"/>
    <x v="14"/>
    <x v="19"/>
    <n v="2"/>
    <n v="0"/>
    <n v="0"/>
    <n v="0"/>
    <n v="0"/>
    <n v="0"/>
    <n v="0"/>
    <n v="0"/>
    <n v="1"/>
    <n v="0"/>
    <n v="0"/>
    <n v="1"/>
    <n v="0"/>
    <n v="0"/>
    <n v="1"/>
  </r>
  <r>
    <x v="3"/>
    <x v="13"/>
    <x v="0"/>
    <x v="2"/>
    <x v="18"/>
    <x v="18"/>
    <n v="20"/>
    <n v="1"/>
    <n v="0"/>
    <n v="0"/>
    <n v="1"/>
    <n v="0"/>
    <n v="0"/>
    <n v="0"/>
    <n v="2"/>
    <n v="1"/>
    <n v="1"/>
    <n v="0"/>
    <n v="0"/>
    <n v="0"/>
    <n v="17"/>
  </r>
  <r>
    <x v="3"/>
    <x v="13"/>
    <x v="0"/>
    <x v="2"/>
    <x v="9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3"/>
    <x v="0"/>
    <x v="2"/>
    <x v="54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13"/>
    <x v="1"/>
    <x v="3"/>
    <x v="37"/>
    <x v="17"/>
    <n v="48"/>
    <n v="46"/>
    <n v="0"/>
    <n v="5"/>
    <n v="17"/>
    <n v="17"/>
    <n v="7"/>
    <n v="0"/>
    <n v="1"/>
    <n v="0"/>
    <n v="1"/>
    <n v="0"/>
    <n v="0"/>
    <n v="0"/>
    <n v="1"/>
  </r>
  <r>
    <x v="3"/>
    <x v="13"/>
    <x v="1"/>
    <x v="4"/>
    <x v="38"/>
    <x v="18"/>
    <n v="86"/>
    <n v="77"/>
    <n v="10"/>
    <n v="9"/>
    <n v="23"/>
    <n v="16"/>
    <n v="17"/>
    <n v="2"/>
    <n v="6"/>
    <n v="0"/>
    <n v="1"/>
    <n v="4"/>
    <n v="1"/>
    <n v="0"/>
    <n v="3"/>
  </r>
  <r>
    <x v="3"/>
    <x v="13"/>
    <x v="1"/>
    <x v="4"/>
    <x v="38"/>
    <x v="31"/>
    <n v="6"/>
    <n v="5"/>
    <n v="2"/>
    <n v="2"/>
    <n v="0"/>
    <n v="1"/>
    <n v="0"/>
    <n v="0"/>
    <n v="1"/>
    <n v="0"/>
    <n v="1"/>
    <n v="0"/>
    <n v="0"/>
    <n v="0"/>
    <n v="0"/>
  </r>
  <r>
    <x v="3"/>
    <x v="13"/>
    <x v="1"/>
    <x v="3"/>
    <x v="36"/>
    <x v="21"/>
    <n v="4"/>
    <n v="4"/>
    <n v="0"/>
    <n v="0"/>
    <n v="1"/>
    <n v="0"/>
    <n v="3"/>
    <n v="0"/>
    <n v="0"/>
    <n v="0"/>
    <n v="0"/>
    <n v="0"/>
    <n v="0"/>
    <n v="0"/>
    <n v="0"/>
  </r>
  <r>
    <x v="3"/>
    <x v="13"/>
    <x v="1"/>
    <x v="3"/>
    <x v="37"/>
    <x v="21"/>
    <n v="7"/>
    <n v="7"/>
    <n v="1"/>
    <n v="1"/>
    <n v="1"/>
    <n v="2"/>
    <n v="2"/>
    <n v="0"/>
    <n v="0"/>
    <n v="0"/>
    <n v="0"/>
    <n v="0"/>
    <n v="0"/>
    <n v="0"/>
    <n v="0"/>
  </r>
  <r>
    <x v="3"/>
    <x v="13"/>
    <x v="1"/>
    <x v="4"/>
    <x v="38"/>
    <x v="27"/>
    <n v="6"/>
    <n v="6"/>
    <n v="2"/>
    <n v="2"/>
    <n v="0"/>
    <n v="1"/>
    <n v="0"/>
    <n v="1"/>
    <n v="0"/>
    <n v="0"/>
    <n v="0"/>
    <n v="0"/>
    <n v="0"/>
    <n v="0"/>
    <n v="0"/>
  </r>
  <r>
    <x v="3"/>
    <x v="13"/>
    <x v="1"/>
    <x v="4"/>
    <x v="39"/>
    <x v="24"/>
    <n v="2"/>
    <n v="2"/>
    <n v="0"/>
    <n v="0"/>
    <n v="0"/>
    <n v="1"/>
    <n v="1"/>
    <n v="0"/>
    <n v="0"/>
    <n v="0"/>
    <n v="0"/>
    <n v="0"/>
    <n v="0"/>
    <n v="0"/>
    <n v="0"/>
  </r>
  <r>
    <x v="3"/>
    <x v="13"/>
    <x v="1"/>
    <x v="4"/>
    <x v="39"/>
    <x v="30"/>
    <n v="110"/>
    <n v="105"/>
    <n v="14"/>
    <n v="13"/>
    <n v="16"/>
    <n v="22"/>
    <n v="33"/>
    <n v="7"/>
    <n v="5"/>
    <n v="0"/>
    <n v="1"/>
    <n v="4"/>
    <n v="0"/>
    <n v="0"/>
    <n v="0"/>
  </r>
  <r>
    <x v="3"/>
    <x v="13"/>
    <x v="1"/>
    <x v="3"/>
    <x v="36"/>
    <x v="17"/>
    <n v="174"/>
    <n v="158"/>
    <n v="10"/>
    <n v="21"/>
    <n v="34"/>
    <n v="52"/>
    <n v="38"/>
    <n v="3"/>
    <n v="10"/>
    <n v="0"/>
    <n v="0"/>
    <n v="7"/>
    <n v="3"/>
    <n v="0"/>
    <n v="6"/>
  </r>
  <r>
    <x v="3"/>
    <x v="13"/>
    <x v="1"/>
    <x v="4"/>
    <x v="39"/>
    <x v="19"/>
    <n v="140"/>
    <n v="122"/>
    <n v="15"/>
    <n v="10"/>
    <n v="21"/>
    <n v="21"/>
    <n v="52"/>
    <n v="3"/>
    <n v="10"/>
    <n v="0"/>
    <n v="2"/>
    <n v="4"/>
    <n v="4"/>
    <n v="0"/>
    <n v="8"/>
  </r>
  <r>
    <x v="3"/>
    <x v="13"/>
    <x v="1"/>
    <x v="4"/>
    <x v="39"/>
    <x v="18"/>
    <n v="47"/>
    <n v="41"/>
    <n v="3"/>
    <n v="3"/>
    <n v="5"/>
    <n v="11"/>
    <n v="17"/>
    <n v="2"/>
    <n v="2"/>
    <n v="1"/>
    <n v="1"/>
    <n v="0"/>
    <n v="0"/>
    <n v="0"/>
    <n v="4"/>
  </r>
  <r>
    <x v="3"/>
    <x v="13"/>
    <x v="1"/>
    <x v="4"/>
    <x v="38"/>
    <x v="19"/>
    <n v="128"/>
    <n v="113"/>
    <n v="11"/>
    <n v="15"/>
    <n v="26"/>
    <n v="19"/>
    <n v="37"/>
    <n v="5"/>
    <n v="10"/>
    <n v="1"/>
    <n v="4"/>
    <n v="5"/>
    <n v="0"/>
    <n v="0"/>
    <n v="5"/>
  </r>
  <r>
    <x v="3"/>
    <x v="13"/>
    <x v="1"/>
    <x v="3"/>
    <x v="37"/>
    <x v="25"/>
    <n v="2"/>
    <n v="2"/>
    <n v="0"/>
    <n v="0"/>
    <n v="0"/>
    <n v="1"/>
    <n v="1"/>
    <n v="0"/>
    <n v="0"/>
    <n v="0"/>
    <n v="0"/>
    <n v="0"/>
    <n v="0"/>
    <n v="0"/>
    <n v="0"/>
  </r>
  <r>
    <x v="3"/>
    <x v="13"/>
    <x v="1"/>
    <x v="3"/>
    <x v="36"/>
    <x v="29"/>
    <n v="7"/>
    <n v="7"/>
    <n v="1"/>
    <n v="2"/>
    <n v="1"/>
    <n v="1"/>
    <n v="2"/>
    <n v="0"/>
    <n v="0"/>
    <n v="0"/>
    <n v="0"/>
    <n v="0"/>
    <n v="0"/>
    <n v="0"/>
    <n v="0"/>
  </r>
  <r>
    <x v="3"/>
    <x v="13"/>
    <x v="1"/>
    <x v="3"/>
    <x v="37"/>
    <x v="29"/>
    <n v="3"/>
    <n v="3"/>
    <n v="2"/>
    <n v="1"/>
    <n v="0"/>
    <n v="0"/>
    <n v="0"/>
    <n v="0"/>
    <n v="0"/>
    <n v="0"/>
    <n v="0"/>
    <n v="0"/>
    <n v="0"/>
    <n v="0"/>
    <n v="0"/>
  </r>
  <r>
    <x v="3"/>
    <x v="13"/>
    <x v="1"/>
    <x v="3"/>
    <x v="36"/>
    <x v="25"/>
    <n v="7"/>
    <n v="5"/>
    <n v="2"/>
    <n v="0"/>
    <n v="1"/>
    <n v="1"/>
    <n v="1"/>
    <n v="0"/>
    <n v="1"/>
    <n v="0"/>
    <n v="0"/>
    <n v="1"/>
    <n v="0"/>
    <n v="0"/>
    <n v="1"/>
  </r>
  <r>
    <x v="3"/>
    <x v="13"/>
    <x v="1"/>
    <x v="4"/>
    <x v="38"/>
    <x v="24"/>
    <n v="3"/>
    <n v="3"/>
    <n v="0"/>
    <n v="0"/>
    <n v="1"/>
    <n v="0"/>
    <n v="2"/>
    <n v="0"/>
    <n v="0"/>
    <n v="0"/>
    <n v="0"/>
    <n v="0"/>
    <n v="0"/>
    <n v="0"/>
    <n v="0"/>
  </r>
  <r>
    <x v="3"/>
    <x v="13"/>
    <x v="1"/>
    <x v="3"/>
    <x v="36"/>
    <x v="23"/>
    <n v="122"/>
    <n v="112"/>
    <n v="5"/>
    <n v="4"/>
    <n v="6"/>
    <n v="31"/>
    <n v="59"/>
    <n v="7"/>
    <n v="9"/>
    <n v="0"/>
    <n v="2"/>
    <n v="4"/>
    <n v="3"/>
    <n v="0"/>
    <n v="1"/>
  </r>
  <r>
    <x v="3"/>
    <x v="13"/>
    <x v="1"/>
    <x v="4"/>
    <x v="39"/>
    <x v="27"/>
    <n v="13"/>
    <n v="11"/>
    <n v="0"/>
    <n v="2"/>
    <n v="3"/>
    <n v="3"/>
    <n v="3"/>
    <n v="0"/>
    <n v="2"/>
    <n v="0"/>
    <n v="0"/>
    <n v="2"/>
    <n v="0"/>
    <n v="0"/>
    <n v="0"/>
  </r>
  <r>
    <x v="3"/>
    <x v="13"/>
    <x v="1"/>
    <x v="3"/>
    <x v="37"/>
    <x v="23"/>
    <n v="6"/>
    <n v="6"/>
    <n v="1"/>
    <n v="2"/>
    <n v="1"/>
    <n v="0"/>
    <n v="2"/>
    <n v="0"/>
    <n v="0"/>
    <n v="0"/>
    <n v="0"/>
    <n v="0"/>
    <n v="0"/>
    <n v="0"/>
    <n v="0"/>
  </r>
  <r>
    <x v="3"/>
    <x v="13"/>
    <x v="2"/>
    <x v="9"/>
    <x v="46"/>
    <x v="17"/>
    <n v="26"/>
    <n v="23"/>
    <n v="7"/>
    <n v="7"/>
    <n v="5"/>
    <n v="3"/>
    <n v="1"/>
    <n v="0"/>
    <n v="1"/>
    <n v="0"/>
    <n v="0"/>
    <n v="1"/>
    <n v="0"/>
    <n v="0"/>
    <n v="2"/>
  </r>
  <r>
    <x v="3"/>
    <x v="13"/>
    <x v="2"/>
    <x v="7"/>
    <x v="43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13"/>
    <x v="2"/>
    <x v="5"/>
    <x v="65"/>
    <x v="17"/>
    <n v="25"/>
    <n v="24"/>
    <n v="2"/>
    <n v="2"/>
    <n v="6"/>
    <n v="7"/>
    <n v="6"/>
    <n v="1"/>
    <n v="1"/>
    <n v="0"/>
    <n v="0"/>
    <n v="0"/>
    <n v="1"/>
    <n v="0"/>
    <n v="0"/>
  </r>
  <r>
    <x v="3"/>
    <x v="13"/>
    <x v="2"/>
    <x v="6"/>
    <x v="41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13"/>
    <x v="2"/>
    <x v="6"/>
    <x v="41"/>
    <x v="23"/>
    <n v="27"/>
    <n v="26"/>
    <n v="0"/>
    <n v="0"/>
    <n v="0"/>
    <n v="4"/>
    <n v="14"/>
    <n v="8"/>
    <n v="1"/>
    <n v="0"/>
    <n v="0"/>
    <n v="1"/>
    <n v="0"/>
    <n v="0"/>
    <n v="0"/>
  </r>
  <r>
    <x v="3"/>
    <x v="13"/>
    <x v="2"/>
    <x v="5"/>
    <x v="83"/>
    <x v="17"/>
    <n v="1"/>
    <n v="1"/>
    <n v="0"/>
    <n v="1"/>
    <n v="0"/>
    <n v="0"/>
    <n v="0"/>
    <n v="0"/>
    <n v="0"/>
    <n v="0"/>
    <n v="0"/>
    <n v="0"/>
    <n v="0"/>
    <n v="0"/>
    <n v="0"/>
  </r>
  <r>
    <x v="3"/>
    <x v="13"/>
    <x v="2"/>
    <x v="7"/>
    <x v="43"/>
    <x v="17"/>
    <n v="13"/>
    <n v="12"/>
    <n v="2"/>
    <n v="1"/>
    <n v="5"/>
    <n v="4"/>
    <n v="0"/>
    <n v="0"/>
    <n v="0"/>
    <n v="0"/>
    <n v="0"/>
    <n v="0"/>
    <n v="0"/>
    <n v="0"/>
    <n v="1"/>
  </r>
  <r>
    <x v="3"/>
    <x v="13"/>
    <x v="2"/>
    <x v="7"/>
    <x v="44"/>
    <x v="17"/>
    <n v="16"/>
    <n v="14"/>
    <n v="1"/>
    <n v="2"/>
    <n v="4"/>
    <n v="6"/>
    <n v="1"/>
    <n v="0"/>
    <n v="2"/>
    <n v="0"/>
    <n v="1"/>
    <n v="1"/>
    <n v="0"/>
    <n v="0"/>
    <n v="0"/>
  </r>
  <r>
    <x v="3"/>
    <x v="13"/>
    <x v="2"/>
    <x v="7"/>
    <x v="44"/>
    <x v="21"/>
    <n v="2"/>
    <n v="2"/>
    <n v="0"/>
    <n v="0"/>
    <n v="1"/>
    <n v="0"/>
    <n v="1"/>
    <n v="0"/>
    <n v="0"/>
    <n v="0"/>
    <n v="0"/>
    <n v="0"/>
    <n v="0"/>
    <n v="0"/>
    <n v="0"/>
  </r>
  <r>
    <x v="3"/>
    <x v="13"/>
    <x v="2"/>
    <x v="5"/>
    <x v="47"/>
    <x v="17"/>
    <n v="17"/>
    <n v="15"/>
    <n v="3"/>
    <n v="6"/>
    <n v="1"/>
    <n v="5"/>
    <n v="0"/>
    <n v="0"/>
    <n v="1"/>
    <n v="0"/>
    <n v="1"/>
    <n v="0"/>
    <n v="0"/>
    <n v="0"/>
    <n v="1"/>
  </r>
  <r>
    <x v="3"/>
    <x v="14"/>
    <x v="0"/>
    <x v="2"/>
    <x v="10"/>
    <x v="16"/>
    <n v="10"/>
    <n v="4"/>
    <n v="3"/>
    <n v="1"/>
    <n v="0"/>
    <n v="0"/>
    <n v="0"/>
    <n v="0"/>
    <n v="6"/>
    <n v="1"/>
    <n v="3"/>
    <n v="1"/>
    <n v="1"/>
    <n v="0"/>
    <n v="0"/>
  </r>
  <r>
    <x v="3"/>
    <x v="14"/>
    <x v="0"/>
    <x v="2"/>
    <x v="6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4"/>
    <x v="0"/>
    <x v="0"/>
    <x v="17"/>
    <x v="18"/>
    <n v="56"/>
    <n v="19"/>
    <n v="5"/>
    <n v="2"/>
    <n v="7"/>
    <n v="2"/>
    <n v="2"/>
    <n v="1"/>
    <n v="19"/>
    <n v="3"/>
    <n v="8"/>
    <n v="6"/>
    <n v="2"/>
    <n v="0"/>
    <n v="18"/>
  </r>
  <r>
    <x v="3"/>
    <x v="14"/>
    <x v="0"/>
    <x v="2"/>
    <x v="49"/>
    <x v="20"/>
    <n v="7"/>
    <n v="1"/>
    <n v="1"/>
    <n v="0"/>
    <n v="0"/>
    <n v="0"/>
    <n v="0"/>
    <n v="0"/>
    <n v="5"/>
    <n v="0"/>
    <n v="1"/>
    <n v="4"/>
    <n v="0"/>
    <n v="0"/>
    <n v="1"/>
  </r>
  <r>
    <x v="3"/>
    <x v="14"/>
    <x v="0"/>
    <x v="2"/>
    <x v="33"/>
    <x v="18"/>
    <n v="1"/>
    <n v="1"/>
    <n v="0"/>
    <n v="0"/>
    <n v="0"/>
    <n v="0"/>
    <n v="1"/>
    <n v="0"/>
    <n v="0"/>
    <n v="0"/>
    <n v="0"/>
    <n v="0"/>
    <n v="0"/>
    <n v="0"/>
    <n v="0"/>
  </r>
  <r>
    <x v="3"/>
    <x v="14"/>
    <x v="0"/>
    <x v="2"/>
    <x v="55"/>
    <x v="18"/>
    <n v="2"/>
    <n v="1"/>
    <n v="0"/>
    <n v="0"/>
    <n v="0"/>
    <n v="0"/>
    <n v="1"/>
    <n v="0"/>
    <n v="0"/>
    <n v="0"/>
    <n v="0"/>
    <n v="0"/>
    <n v="0"/>
    <n v="0"/>
    <n v="1"/>
  </r>
  <r>
    <x v="3"/>
    <x v="14"/>
    <x v="0"/>
    <x v="1"/>
    <x v="35"/>
    <x v="23"/>
    <n v="43"/>
    <n v="25"/>
    <n v="8"/>
    <n v="4"/>
    <n v="6"/>
    <n v="6"/>
    <n v="0"/>
    <n v="1"/>
    <n v="15"/>
    <n v="3"/>
    <n v="4"/>
    <n v="7"/>
    <n v="1"/>
    <n v="0"/>
    <n v="3"/>
  </r>
  <r>
    <x v="3"/>
    <x v="14"/>
    <x v="0"/>
    <x v="1"/>
    <x v="26"/>
    <x v="17"/>
    <n v="70"/>
    <n v="56"/>
    <n v="6"/>
    <n v="7"/>
    <n v="17"/>
    <n v="23"/>
    <n v="3"/>
    <n v="0"/>
    <n v="9"/>
    <n v="0"/>
    <n v="4"/>
    <n v="2"/>
    <n v="3"/>
    <n v="0"/>
    <n v="5"/>
  </r>
  <r>
    <x v="3"/>
    <x v="14"/>
    <x v="0"/>
    <x v="0"/>
    <x v="14"/>
    <x v="19"/>
    <n v="9"/>
    <n v="3"/>
    <n v="0"/>
    <n v="3"/>
    <n v="0"/>
    <n v="0"/>
    <n v="0"/>
    <n v="0"/>
    <n v="4"/>
    <n v="0"/>
    <n v="0"/>
    <n v="2"/>
    <n v="2"/>
    <n v="0"/>
    <n v="2"/>
  </r>
  <r>
    <x v="3"/>
    <x v="14"/>
    <x v="0"/>
    <x v="2"/>
    <x v="73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4"/>
    <x v="0"/>
    <x v="0"/>
    <x v="14"/>
    <x v="18"/>
    <n v="5"/>
    <n v="3"/>
    <n v="0"/>
    <n v="0"/>
    <n v="2"/>
    <n v="1"/>
    <n v="0"/>
    <n v="0"/>
    <n v="0"/>
    <n v="0"/>
    <n v="0"/>
    <n v="0"/>
    <n v="0"/>
    <n v="0"/>
    <n v="2"/>
  </r>
  <r>
    <x v="3"/>
    <x v="14"/>
    <x v="0"/>
    <x v="1"/>
    <x v="26"/>
    <x v="21"/>
    <n v="3"/>
    <n v="3"/>
    <n v="1"/>
    <n v="0"/>
    <n v="2"/>
    <n v="0"/>
    <n v="0"/>
    <n v="0"/>
    <n v="0"/>
    <n v="0"/>
    <n v="0"/>
    <n v="0"/>
    <n v="0"/>
    <n v="0"/>
    <n v="0"/>
  </r>
  <r>
    <x v="3"/>
    <x v="14"/>
    <x v="0"/>
    <x v="2"/>
    <x v="7"/>
    <x v="16"/>
    <n v="2"/>
    <n v="0"/>
    <n v="0"/>
    <n v="0"/>
    <n v="0"/>
    <n v="0"/>
    <n v="0"/>
    <n v="0"/>
    <n v="2"/>
    <n v="0"/>
    <n v="1"/>
    <n v="0"/>
    <n v="1"/>
    <n v="0"/>
    <n v="0"/>
  </r>
  <r>
    <x v="3"/>
    <x v="14"/>
    <x v="0"/>
    <x v="0"/>
    <x v="17"/>
    <x v="20"/>
    <n v="5"/>
    <n v="1"/>
    <n v="1"/>
    <n v="0"/>
    <n v="0"/>
    <n v="0"/>
    <n v="0"/>
    <n v="0"/>
    <n v="2"/>
    <n v="0"/>
    <n v="0"/>
    <n v="2"/>
    <n v="0"/>
    <n v="0"/>
    <n v="2"/>
  </r>
  <r>
    <x v="3"/>
    <x v="14"/>
    <x v="0"/>
    <x v="2"/>
    <x v="29"/>
    <x v="20"/>
    <n v="1"/>
    <n v="1"/>
    <n v="0"/>
    <n v="0"/>
    <n v="1"/>
    <n v="0"/>
    <n v="0"/>
    <n v="0"/>
    <n v="0"/>
    <n v="0"/>
    <n v="0"/>
    <n v="0"/>
    <n v="0"/>
    <n v="0"/>
    <n v="0"/>
  </r>
  <r>
    <x v="3"/>
    <x v="14"/>
    <x v="0"/>
    <x v="1"/>
    <x v="71"/>
    <x v="23"/>
    <n v="6"/>
    <n v="6"/>
    <n v="0"/>
    <n v="0"/>
    <n v="1"/>
    <n v="4"/>
    <n v="1"/>
    <n v="0"/>
    <n v="0"/>
    <n v="0"/>
    <n v="0"/>
    <n v="0"/>
    <n v="0"/>
    <n v="0"/>
    <n v="0"/>
  </r>
  <r>
    <x v="3"/>
    <x v="14"/>
    <x v="0"/>
    <x v="1"/>
    <x v="48"/>
    <x v="17"/>
    <n v="32"/>
    <n v="31"/>
    <n v="2"/>
    <n v="5"/>
    <n v="5"/>
    <n v="11"/>
    <n v="6"/>
    <n v="2"/>
    <n v="0"/>
    <n v="0"/>
    <n v="0"/>
    <n v="0"/>
    <n v="0"/>
    <n v="0"/>
    <n v="1"/>
  </r>
  <r>
    <x v="3"/>
    <x v="14"/>
    <x v="0"/>
    <x v="2"/>
    <x v="56"/>
    <x v="18"/>
    <n v="21"/>
    <n v="2"/>
    <n v="0"/>
    <n v="0"/>
    <n v="1"/>
    <n v="1"/>
    <n v="0"/>
    <n v="0"/>
    <n v="12"/>
    <n v="4"/>
    <n v="2"/>
    <n v="6"/>
    <n v="0"/>
    <n v="0"/>
    <n v="7"/>
  </r>
  <r>
    <x v="3"/>
    <x v="14"/>
    <x v="0"/>
    <x v="2"/>
    <x v="33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14"/>
    <x v="0"/>
    <x v="0"/>
    <x v="8"/>
    <x v="19"/>
    <n v="29"/>
    <n v="14"/>
    <n v="7"/>
    <n v="2"/>
    <n v="2"/>
    <n v="2"/>
    <n v="1"/>
    <n v="0"/>
    <n v="12"/>
    <n v="2"/>
    <n v="6"/>
    <n v="4"/>
    <n v="0"/>
    <n v="0"/>
    <n v="3"/>
  </r>
  <r>
    <x v="3"/>
    <x v="14"/>
    <x v="0"/>
    <x v="2"/>
    <x v="20"/>
    <x v="18"/>
    <n v="141"/>
    <n v="45"/>
    <n v="18"/>
    <n v="8"/>
    <n v="11"/>
    <n v="7"/>
    <n v="1"/>
    <n v="0"/>
    <n v="66"/>
    <n v="19"/>
    <n v="28"/>
    <n v="11"/>
    <n v="8"/>
    <n v="0"/>
    <n v="30"/>
  </r>
  <r>
    <x v="3"/>
    <x v="14"/>
    <x v="0"/>
    <x v="2"/>
    <x v="27"/>
    <x v="18"/>
    <n v="2"/>
    <n v="1"/>
    <n v="1"/>
    <n v="0"/>
    <n v="0"/>
    <n v="0"/>
    <n v="0"/>
    <n v="0"/>
    <n v="0"/>
    <n v="0"/>
    <n v="0"/>
    <n v="0"/>
    <n v="0"/>
    <n v="0"/>
    <n v="1"/>
  </r>
  <r>
    <x v="3"/>
    <x v="14"/>
    <x v="0"/>
    <x v="2"/>
    <x v="5"/>
    <x v="22"/>
    <n v="3"/>
    <n v="2"/>
    <n v="2"/>
    <n v="0"/>
    <n v="0"/>
    <n v="0"/>
    <n v="0"/>
    <n v="0"/>
    <n v="1"/>
    <n v="0"/>
    <n v="1"/>
    <n v="0"/>
    <n v="0"/>
    <n v="0"/>
    <n v="0"/>
  </r>
  <r>
    <x v="3"/>
    <x v="14"/>
    <x v="0"/>
    <x v="1"/>
    <x v="24"/>
    <x v="17"/>
    <n v="156"/>
    <n v="128"/>
    <n v="15"/>
    <n v="23"/>
    <n v="24"/>
    <n v="47"/>
    <n v="17"/>
    <n v="2"/>
    <n v="19"/>
    <n v="1"/>
    <n v="3"/>
    <n v="10"/>
    <n v="5"/>
    <n v="0"/>
    <n v="9"/>
  </r>
  <r>
    <x v="3"/>
    <x v="14"/>
    <x v="0"/>
    <x v="2"/>
    <x v="9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4"/>
    <x v="0"/>
    <x v="2"/>
    <x v="9"/>
    <x v="16"/>
    <n v="7"/>
    <n v="4"/>
    <n v="0"/>
    <n v="1"/>
    <n v="2"/>
    <n v="0"/>
    <n v="1"/>
    <n v="0"/>
    <n v="3"/>
    <n v="2"/>
    <n v="0"/>
    <n v="1"/>
    <n v="0"/>
    <n v="0"/>
    <n v="0"/>
  </r>
  <r>
    <x v="3"/>
    <x v="14"/>
    <x v="0"/>
    <x v="2"/>
    <x v="63"/>
    <x v="18"/>
    <n v="2"/>
    <n v="2"/>
    <n v="0"/>
    <n v="0"/>
    <n v="0"/>
    <n v="0"/>
    <n v="2"/>
    <n v="0"/>
    <n v="0"/>
    <n v="0"/>
    <n v="0"/>
    <n v="0"/>
    <n v="0"/>
    <n v="0"/>
    <n v="0"/>
  </r>
  <r>
    <x v="3"/>
    <x v="14"/>
    <x v="0"/>
    <x v="2"/>
    <x v="19"/>
    <x v="18"/>
    <n v="33"/>
    <n v="24"/>
    <n v="6"/>
    <n v="5"/>
    <n v="4"/>
    <n v="7"/>
    <n v="2"/>
    <n v="0"/>
    <n v="8"/>
    <n v="2"/>
    <n v="3"/>
    <n v="2"/>
    <n v="1"/>
    <n v="0"/>
    <n v="1"/>
  </r>
  <r>
    <x v="3"/>
    <x v="14"/>
    <x v="0"/>
    <x v="1"/>
    <x v="24"/>
    <x v="21"/>
    <n v="5"/>
    <n v="5"/>
    <n v="1"/>
    <n v="2"/>
    <n v="1"/>
    <n v="1"/>
    <n v="0"/>
    <n v="0"/>
    <n v="0"/>
    <n v="0"/>
    <n v="0"/>
    <n v="0"/>
    <n v="0"/>
    <n v="0"/>
    <n v="0"/>
  </r>
  <r>
    <x v="3"/>
    <x v="14"/>
    <x v="0"/>
    <x v="2"/>
    <x v="5"/>
    <x v="18"/>
    <n v="81"/>
    <n v="42"/>
    <n v="11"/>
    <n v="8"/>
    <n v="11"/>
    <n v="8"/>
    <n v="4"/>
    <n v="0"/>
    <n v="32"/>
    <n v="5"/>
    <n v="17"/>
    <n v="8"/>
    <n v="2"/>
    <n v="0"/>
    <n v="7"/>
  </r>
  <r>
    <x v="3"/>
    <x v="14"/>
    <x v="0"/>
    <x v="1"/>
    <x v="72"/>
    <x v="17"/>
    <n v="9"/>
    <n v="6"/>
    <n v="0"/>
    <n v="3"/>
    <n v="2"/>
    <n v="0"/>
    <n v="1"/>
    <n v="0"/>
    <n v="1"/>
    <n v="1"/>
    <n v="0"/>
    <n v="0"/>
    <n v="0"/>
    <n v="0"/>
    <n v="2"/>
  </r>
  <r>
    <x v="3"/>
    <x v="14"/>
    <x v="0"/>
    <x v="2"/>
    <x v="54"/>
    <x v="18"/>
    <n v="2"/>
    <n v="0"/>
    <n v="0"/>
    <n v="0"/>
    <n v="0"/>
    <n v="0"/>
    <n v="0"/>
    <n v="0"/>
    <n v="1"/>
    <n v="0"/>
    <n v="1"/>
    <n v="0"/>
    <n v="0"/>
    <n v="0"/>
    <n v="1"/>
  </r>
  <r>
    <x v="3"/>
    <x v="14"/>
    <x v="0"/>
    <x v="0"/>
    <x v="0"/>
    <x v="19"/>
    <n v="9"/>
    <n v="0"/>
    <n v="0"/>
    <n v="0"/>
    <n v="0"/>
    <n v="0"/>
    <n v="0"/>
    <n v="0"/>
    <n v="1"/>
    <n v="0"/>
    <n v="1"/>
    <n v="0"/>
    <n v="0"/>
    <n v="0"/>
    <n v="8"/>
  </r>
  <r>
    <x v="3"/>
    <x v="14"/>
    <x v="0"/>
    <x v="0"/>
    <x v="50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4"/>
    <x v="0"/>
    <x v="2"/>
    <x v="73"/>
    <x v="18"/>
    <n v="12"/>
    <n v="2"/>
    <n v="1"/>
    <n v="1"/>
    <n v="0"/>
    <n v="0"/>
    <n v="0"/>
    <n v="0"/>
    <n v="4"/>
    <n v="1"/>
    <n v="2"/>
    <n v="1"/>
    <n v="0"/>
    <n v="0"/>
    <n v="6"/>
  </r>
  <r>
    <x v="3"/>
    <x v="14"/>
    <x v="0"/>
    <x v="1"/>
    <x v="71"/>
    <x v="17"/>
    <n v="19"/>
    <n v="19"/>
    <n v="0"/>
    <n v="1"/>
    <n v="3"/>
    <n v="7"/>
    <n v="8"/>
    <n v="0"/>
    <n v="0"/>
    <n v="0"/>
    <n v="0"/>
    <n v="0"/>
    <n v="0"/>
    <n v="0"/>
    <n v="0"/>
  </r>
  <r>
    <x v="3"/>
    <x v="14"/>
    <x v="0"/>
    <x v="1"/>
    <x v="3"/>
    <x v="23"/>
    <n v="46"/>
    <n v="37"/>
    <n v="5"/>
    <n v="7"/>
    <n v="10"/>
    <n v="11"/>
    <n v="4"/>
    <n v="0"/>
    <n v="4"/>
    <n v="0"/>
    <n v="3"/>
    <n v="0"/>
    <n v="1"/>
    <n v="0"/>
    <n v="5"/>
  </r>
  <r>
    <x v="3"/>
    <x v="14"/>
    <x v="0"/>
    <x v="0"/>
    <x v="17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14"/>
    <x v="0"/>
    <x v="1"/>
    <x v="35"/>
    <x v="17"/>
    <n v="150"/>
    <n v="94"/>
    <n v="26"/>
    <n v="20"/>
    <n v="23"/>
    <n v="18"/>
    <n v="7"/>
    <n v="0"/>
    <n v="31"/>
    <n v="4"/>
    <n v="9"/>
    <n v="12"/>
    <n v="6"/>
    <n v="0"/>
    <n v="25"/>
  </r>
  <r>
    <x v="3"/>
    <x v="14"/>
    <x v="0"/>
    <x v="2"/>
    <x v="25"/>
    <x v="16"/>
    <n v="8"/>
    <n v="2"/>
    <n v="1"/>
    <n v="0"/>
    <n v="0"/>
    <n v="1"/>
    <n v="0"/>
    <n v="0"/>
    <n v="3"/>
    <n v="2"/>
    <n v="0"/>
    <n v="1"/>
    <n v="0"/>
    <n v="0"/>
    <n v="3"/>
  </r>
  <r>
    <x v="3"/>
    <x v="14"/>
    <x v="0"/>
    <x v="2"/>
    <x v="20"/>
    <x v="16"/>
    <n v="20"/>
    <n v="9"/>
    <n v="3"/>
    <n v="1"/>
    <n v="4"/>
    <n v="1"/>
    <n v="0"/>
    <n v="0"/>
    <n v="8"/>
    <n v="2"/>
    <n v="3"/>
    <n v="2"/>
    <n v="1"/>
    <n v="0"/>
    <n v="3"/>
  </r>
  <r>
    <x v="3"/>
    <x v="14"/>
    <x v="0"/>
    <x v="2"/>
    <x v="21"/>
    <x v="16"/>
    <n v="29"/>
    <n v="22"/>
    <n v="11"/>
    <n v="4"/>
    <n v="0"/>
    <n v="5"/>
    <n v="2"/>
    <n v="0"/>
    <n v="7"/>
    <n v="0"/>
    <n v="2"/>
    <n v="2"/>
    <n v="3"/>
    <n v="0"/>
    <n v="0"/>
  </r>
  <r>
    <x v="3"/>
    <x v="14"/>
    <x v="0"/>
    <x v="1"/>
    <x v="22"/>
    <x v="23"/>
    <n v="16"/>
    <n v="10"/>
    <n v="1"/>
    <n v="3"/>
    <n v="1"/>
    <n v="3"/>
    <n v="2"/>
    <n v="0"/>
    <n v="4"/>
    <n v="0"/>
    <n v="1"/>
    <n v="2"/>
    <n v="1"/>
    <n v="0"/>
    <n v="2"/>
  </r>
  <r>
    <x v="3"/>
    <x v="14"/>
    <x v="0"/>
    <x v="1"/>
    <x v="26"/>
    <x v="23"/>
    <n v="54"/>
    <n v="40"/>
    <n v="9"/>
    <n v="4"/>
    <n v="12"/>
    <n v="6"/>
    <n v="9"/>
    <n v="0"/>
    <n v="12"/>
    <n v="0"/>
    <n v="5"/>
    <n v="5"/>
    <n v="2"/>
    <n v="0"/>
    <n v="2"/>
  </r>
  <r>
    <x v="3"/>
    <x v="14"/>
    <x v="0"/>
    <x v="2"/>
    <x v="18"/>
    <x v="18"/>
    <n v="12"/>
    <n v="2"/>
    <n v="1"/>
    <n v="0"/>
    <n v="0"/>
    <n v="1"/>
    <n v="0"/>
    <n v="0"/>
    <n v="6"/>
    <n v="4"/>
    <n v="1"/>
    <n v="0"/>
    <n v="1"/>
    <n v="0"/>
    <n v="4"/>
  </r>
  <r>
    <x v="3"/>
    <x v="14"/>
    <x v="0"/>
    <x v="1"/>
    <x v="71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4"/>
    <x v="0"/>
    <x v="0"/>
    <x v="23"/>
    <x v="22"/>
    <n v="2"/>
    <n v="2"/>
    <n v="0"/>
    <n v="0"/>
    <n v="0"/>
    <n v="1"/>
    <n v="1"/>
    <n v="0"/>
    <n v="0"/>
    <n v="0"/>
    <n v="0"/>
    <n v="0"/>
    <n v="0"/>
    <n v="0"/>
    <n v="0"/>
  </r>
  <r>
    <x v="3"/>
    <x v="14"/>
    <x v="0"/>
    <x v="0"/>
    <x v="16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14"/>
    <x v="0"/>
    <x v="0"/>
    <x v="51"/>
    <x v="18"/>
    <n v="24"/>
    <n v="7"/>
    <n v="1"/>
    <n v="2"/>
    <n v="3"/>
    <n v="0"/>
    <n v="1"/>
    <n v="0"/>
    <n v="10"/>
    <n v="3"/>
    <n v="3"/>
    <n v="2"/>
    <n v="2"/>
    <n v="0"/>
    <n v="7"/>
  </r>
  <r>
    <x v="3"/>
    <x v="14"/>
    <x v="0"/>
    <x v="2"/>
    <x v="25"/>
    <x v="19"/>
    <n v="1"/>
    <n v="0"/>
    <n v="0"/>
    <n v="0"/>
    <n v="0"/>
    <n v="0"/>
    <n v="0"/>
    <n v="0"/>
    <n v="1"/>
    <n v="0"/>
    <n v="1"/>
    <n v="0"/>
    <n v="0"/>
    <n v="0"/>
    <n v="0"/>
  </r>
  <r>
    <x v="3"/>
    <x v="14"/>
    <x v="0"/>
    <x v="2"/>
    <x v="15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4"/>
    <x v="0"/>
    <x v="2"/>
    <x v="10"/>
    <x v="18"/>
    <n v="101"/>
    <n v="39"/>
    <n v="10"/>
    <n v="12"/>
    <n v="8"/>
    <n v="5"/>
    <n v="4"/>
    <n v="0"/>
    <n v="48"/>
    <n v="13"/>
    <n v="19"/>
    <n v="13"/>
    <n v="3"/>
    <n v="0"/>
    <n v="14"/>
  </r>
  <r>
    <x v="3"/>
    <x v="14"/>
    <x v="0"/>
    <x v="2"/>
    <x v="25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4"/>
    <x v="0"/>
    <x v="1"/>
    <x v="24"/>
    <x v="32"/>
    <n v="3"/>
    <n v="0"/>
    <n v="0"/>
    <n v="0"/>
    <n v="0"/>
    <n v="0"/>
    <n v="0"/>
    <n v="0"/>
    <n v="3"/>
    <n v="0"/>
    <n v="0"/>
    <n v="2"/>
    <n v="1"/>
    <n v="0"/>
    <n v="0"/>
  </r>
  <r>
    <x v="3"/>
    <x v="14"/>
    <x v="0"/>
    <x v="2"/>
    <x v="9"/>
    <x v="18"/>
    <n v="20"/>
    <n v="13"/>
    <n v="2"/>
    <n v="3"/>
    <n v="3"/>
    <n v="4"/>
    <n v="1"/>
    <n v="0"/>
    <n v="5"/>
    <n v="0"/>
    <n v="1"/>
    <n v="2"/>
    <n v="2"/>
    <n v="0"/>
    <n v="2"/>
  </r>
  <r>
    <x v="3"/>
    <x v="14"/>
    <x v="0"/>
    <x v="0"/>
    <x v="23"/>
    <x v="19"/>
    <n v="44"/>
    <n v="31"/>
    <n v="7"/>
    <n v="3"/>
    <n v="7"/>
    <n v="8"/>
    <n v="6"/>
    <n v="0"/>
    <n v="9"/>
    <n v="0"/>
    <n v="0"/>
    <n v="6"/>
    <n v="3"/>
    <n v="0"/>
    <n v="4"/>
  </r>
  <r>
    <x v="3"/>
    <x v="14"/>
    <x v="0"/>
    <x v="2"/>
    <x v="31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14"/>
    <x v="0"/>
    <x v="2"/>
    <x v="25"/>
    <x v="18"/>
    <n v="86"/>
    <n v="13"/>
    <n v="3"/>
    <n v="4"/>
    <n v="4"/>
    <n v="1"/>
    <n v="1"/>
    <n v="0"/>
    <n v="39"/>
    <n v="9"/>
    <n v="12"/>
    <n v="15"/>
    <n v="3"/>
    <n v="0"/>
    <n v="34"/>
  </r>
  <r>
    <x v="3"/>
    <x v="14"/>
    <x v="0"/>
    <x v="1"/>
    <x v="35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14"/>
    <x v="0"/>
    <x v="2"/>
    <x v="25"/>
    <x v="20"/>
    <n v="2"/>
    <n v="0"/>
    <n v="0"/>
    <n v="0"/>
    <n v="0"/>
    <n v="0"/>
    <n v="0"/>
    <n v="0"/>
    <n v="1"/>
    <n v="1"/>
    <n v="0"/>
    <n v="0"/>
    <n v="0"/>
    <n v="0"/>
    <n v="1"/>
  </r>
  <r>
    <x v="3"/>
    <x v="14"/>
    <x v="0"/>
    <x v="0"/>
    <x v="78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4"/>
    <x v="0"/>
    <x v="2"/>
    <x v="19"/>
    <x v="16"/>
    <n v="25"/>
    <n v="21"/>
    <n v="7"/>
    <n v="4"/>
    <n v="4"/>
    <n v="4"/>
    <n v="2"/>
    <n v="0"/>
    <n v="3"/>
    <n v="0"/>
    <n v="1"/>
    <n v="0"/>
    <n v="2"/>
    <n v="0"/>
    <n v="1"/>
  </r>
  <r>
    <x v="3"/>
    <x v="14"/>
    <x v="0"/>
    <x v="0"/>
    <x v="8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14"/>
    <x v="0"/>
    <x v="0"/>
    <x v="59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4"/>
    <x v="0"/>
    <x v="0"/>
    <x v="8"/>
    <x v="18"/>
    <n v="27"/>
    <n v="18"/>
    <n v="3"/>
    <n v="7"/>
    <n v="2"/>
    <n v="5"/>
    <n v="0"/>
    <n v="1"/>
    <n v="6"/>
    <n v="1"/>
    <n v="2"/>
    <n v="1"/>
    <n v="2"/>
    <n v="0"/>
    <n v="3"/>
  </r>
  <r>
    <x v="3"/>
    <x v="14"/>
    <x v="0"/>
    <x v="2"/>
    <x v="21"/>
    <x v="18"/>
    <n v="81"/>
    <n v="43"/>
    <n v="12"/>
    <n v="6"/>
    <n v="9"/>
    <n v="11"/>
    <n v="5"/>
    <n v="0"/>
    <n v="21"/>
    <n v="4"/>
    <n v="8"/>
    <n v="5"/>
    <n v="4"/>
    <n v="0"/>
    <n v="17"/>
  </r>
  <r>
    <x v="3"/>
    <x v="14"/>
    <x v="0"/>
    <x v="1"/>
    <x v="22"/>
    <x v="17"/>
    <n v="71"/>
    <n v="45"/>
    <n v="14"/>
    <n v="13"/>
    <n v="10"/>
    <n v="5"/>
    <n v="3"/>
    <n v="0"/>
    <n v="20"/>
    <n v="0"/>
    <n v="3"/>
    <n v="7"/>
    <n v="10"/>
    <n v="0"/>
    <n v="6"/>
  </r>
  <r>
    <x v="3"/>
    <x v="14"/>
    <x v="0"/>
    <x v="2"/>
    <x v="49"/>
    <x v="18"/>
    <n v="15"/>
    <n v="10"/>
    <n v="2"/>
    <n v="1"/>
    <n v="4"/>
    <n v="2"/>
    <n v="1"/>
    <n v="0"/>
    <n v="4"/>
    <n v="1"/>
    <n v="1"/>
    <n v="1"/>
    <n v="1"/>
    <n v="0"/>
    <n v="1"/>
  </r>
  <r>
    <x v="3"/>
    <x v="14"/>
    <x v="0"/>
    <x v="0"/>
    <x v="16"/>
    <x v="19"/>
    <n v="16"/>
    <n v="3"/>
    <n v="1"/>
    <n v="1"/>
    <n v="1"/>
    <n v="0"/>
    <n v="0"/>
    <n v="0"/>
    <n v="4"/>
    <n v="0"/>
    <n v="3"/>
    <n v="0"/>
    <n v="1"/>
    <n v="0"/>
    <n v="9"/>
  </r>
  <r>
    <x v="3"/>
    <x v="14"/>
    <x v="0"/>
    <x v="2"/>
    <x v="33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4"/>
    <x v="0"/>
    <x v="1"/>
    <x v="4"/>
    <x v="23"/>
    <n v="12"/>
    <n v="8"/>
    <n v="1"/>
    <n v="1"/>
    <n v="1"/>
    <n v="2"/>
    <n v="3"/>
    <n v="0"/>
    <n v="3"/>
    <n v="1"/>
    <n v="0"/>
    <n v="0"/>
    <n v="2"/>
    <n v="0"/>
    <n v="1"/>
  </r>
  <r>
    <x v="3"/>
    <x v="14"/>
    <x v="0"/>
    <x v="2"/>
    <x v="29"/>
    <x v="18"/>
    <n v="11"/>
    <n v="2"/>
    <n v="2"/>
    <n v="0"/>
    <n v="0"/>
    <n v="0"/>
    <n v="0"/>
    <n v="0"/>
    <n v="9"/>
    <n v="2"/>
    <n v="3"/>
    <n v="0"/>
    <n v="4"/>
    <n v="0"/>
    <n v="0"/>
  </r>
  <r>
    <x v="3"/>
    <x v="14"/>
    <x v="0"/>
    <x v="0"/>
    <x v="59"/>
    <x v="22"/>
    <n v="1"/>
    <n v="0"/>
    <n v="0"/>
    <n v="0"/>
    <n v="0"/>
    <n v="0"/>
    <n v="0"/>
    <n v="0"/>
    <n v="1"/>
    <n v="1"/>
    <n v="0"/>
    <n v="0"/>
    <n v="0"/>
    <n v="0"/>
    <n v="0"/>
  </r>
  <r>
    <x v="3"/>
    <x v="14"/>
    <x v="0"/>
    <x v="2"/>
    <x v="30"/>
    <x v="18"/>
    <n v="10"/>
    <n v="3"/>
    <n v="2"/>
    <n v="0"/>
    <n v="1"/>
    <n v="0"/>
    <n v="0"/>
    <n v="0"/>
    <n v="3"/>
    <n v="0"/>
    <n v="1"/>
    <n v="1"/>
    <n v="1"/>
    <n v="0"/>
    <n v="4"/>
  </r>
  <r>
    <x v="3"/>
    <x v="14"/>
    <x v="0"/>
    <x v="0"/>
    <x v="16"/>
    <x v="18"/>
    <n v="13"/>
    <n v="5"/>
    <n v="3"/>
    <n v="0"/>
    <n v="2"/>
    <n v="0"/>
    <n v="0"/>
    <n v="0"/>
    <n v="5"/>
    <n v="0"/>
    <n v="4"/>
    <n v="1"/>
    <n v="0"/>
    <n v="0"/>
    <n v="3"/>
  </r>
  <r>
    <x v="3"/>
    <x v="14"/>
    <x v="0"/>
    <x v="1"/>
    <x v="24"/>
    <x v="23"/>
    <n v="84"/>
    <n v="71"/>
    <n v="2"/>
    <n v="9"/>
    <n v="14"/>
    <n v="26"/>
    <n v="19"/>
    <n v="1"/>
    <n v="10"/>
    <n v="1"/>
    <n v="4"/>
    <n v="4"/>
    <n v="1"/>
    <n v="0"/>
    <n v="3"/>
  </r>
  <r>
    <x v="3"/>
    <x v="14"/>
    <x v="0"/>
    <x v="1"/>
    <x v="22"/>
    <x v="21"/>
    <n v="1"/>
    <n v="0"/>
    <n v="0"/>
    <n v="0"/>
    <n v="0"/>
    <n v="0"/>
    <n v="0"/>
    <n v="0"/>
    <n v="1"/>
    <n v="0"/>
    <n v="0"/>
    <n v="0"/>
    <n v="1"/>
    <n v="0"/>
    <n v="0"/>
  </r>
  <r>
    <x v="3"/>
    <x v="14"/>
    <x v="0"/>
    <x v="2"/>
    <x v="18"/>
    <x v="16"/>
    <n v="2"/>
    <n v="0"/>
    <n v="0"/>
    <n v="0"/>
    <n v="0"/>
    <n v="0"/>
    <n v="0"/>
    <n v="0"/>
    <n v="1"/>
    <n v="0"/>
    <n v="1"/>
    <n v="0"/>
    <n v="0"/>
    <n v="0"/>
    <n v="1"/>
  </r>
  <r>
    <x v="3"/>
    <x v="14"/>
    <x v="0"/>
    <x v="0"/>
    <x v="23"/>
    <x v="20"/>
    <n v="2"/>
    <n v="1"/>
    <n v="0"/>
    <n v="1"/>
    <n v="0"/>
    <n v="0"/>
    <n v="0"/>
    <n v="0"/>
    <n v="1"/>
    <n v="0"/>
    <n v="0"/>
    <n v="1"/>
    <n v="0"/>
    <n v="0"/>
    <n v="0"/>
  </r>
  <r>
    <x v="3"/>
    <x v="14"/>
    <x v="0"/>
    <x v="1"/>
    <x v="48"/>
    <x v="23"/>
    <n v="16"/>
    <n v="15"/>
    <n v="1"/>
    <n v="2"/>
    <n v="3"/>
    <n v="4"/>
    <n v="5"/>
    <n v="0"/>
    <n v="1"/>
    <n v="1"/>
    <n v="0"/>
    <n v="0"/>
    <n v="0"/>
    <n v="0"/>
    <n v="0"/>
  </r>
  <r>
    <x v="3"/>
    <x v="14"/>
    <x v="0"/>
    <x v="1"/>
    <x v="4"/>
    <x v="21"/>
    <n v="3"/>
    <n v="3"/>
    <n v="0"/>
    <n v="3"/>
    <n v="0"/>
    <n v="0"/>
    <n v="0"/>
    <n v="0"/>
    <n v="0"/>
    <n v="0"/>
    <n v="0"/>
    <n v="0"/>
    <n v="0"/>
    <n v="0"/>
    <n v="0"/>
  </r>
  <r>
    <x v="3"/>
    <x v="14"/>
    <x v="0"/>
    <x v="1"/>
    <x v="48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14"/>
    <x v="0"/>
    <x v="2"/>
    <x v="7"/>
    <x v="20"/>
    <n v="3"/>
    <n v="0"/>
    <n v="0"/>
    <n v="0"/>
    <n v="0"/>
    <n v="0"/>
    <n v="0"/>
    <n v="0"/>
    <n v="3"/>
    <n v="0"/>
    <n v="1"/>
    <n v="2"/>
    <n v="0"/>
    <n v="0"/>
    <n v="0"/>
  </r>
  <r>
    <x v="3"/>
    <x v="14"/>
    <x v="0"/>
    <x v="2"/>
    <x v="31"/>
    <x v="16"/>
    <n v="8"/>
    <n v="7"/>
    <n v="2"/>
    <n v="3"/>
    <n v="2"/>
    <n v="0"/>
    <n v="0"/>
    <n v="0"/>
    <n v="1"/>
    <n v="0"/>
    <n v="0"/>
    <n v="1"/>
    <n v="0"/>
    <n v="0"/>
    <n v="0"/>
  </r>
  <r>
    <x v="3"/>
    <x v="14"/>
    <x v="0"/>
    <x v="1"/>
    <x v="35"/>
    <x v="32"/>
    <n v="2"/>
    <n v="0"/>
    <n v="0"/>
    <n v="0"/>
    <n v="0"/>
    <n v="0"/>
    <n v="0"/>
    <n v="0"/>
    <n v="2"/>
    <n v="0"/>
    <n v="0"/>
    <n v="2"/>
    <n v="0"/>
    <n v="0"/>
    <n v="0"/>
  </r>
  <r>
    <x v="3"/>
    <x v="14"/>
    <x v="0"/>
    <x v="2"/>
    <x v="79"/>
    <x v="18"/>
    <n v="3"/>
    <n v="1"/>
    <n v="0"/>
    <n v="0"/>
    <n v="0"/>
    <n v="1"/>
    <n v="0"/>
    <n v="0"/>
    <n v="1"/>
    <n v="0"/>
    <n v="1"/>
    <n v="0"/>
    <n v="0"/>
    <n v="0"/>
    <n v="1"/>
  </r>
  <r>
    <x v="3"/>
    <x v="14"/>
    <x v="0"/>
    <x v="2"/>
    <x v="7"/>
    <x v="18"/>
    <n v="3"/>
    <n v="0"/>
    <n v="0"/>
    <n v="0"/>
    <n v="0"/>
    <n v="0"/>
    <n v="0"/>
    <n v="0"/>
    <n v="2"/>
    <n v="1"/>
    <n v="0"/>
    <n v="1"/>
    <n v="0"/>
    <n v="0"/>
    <n v="1"/>
  </r>
  <r>
    <x v="3"/>
    <x v="14"/>
    <x v="0"/>
    <x v="2"/>
    <x v="56"/>
    <x v="16"/>
    <n v="1"/>
    <n v="1"/>
    <n v="0"/>
    <n v="1"/>
    <n v="0"/>
    <n v="0"/>
    <n v="0"/>
    <n v="0"/>
    <n v="0"/>
    <n v="0"/>
    <n v="0"/>
    <n v="0"/>
    <n v="0"/>
    <n v="0"/>
    <n v="0"/>
  </r>
  <r>
    <x v="3"/>
    <x v="14"/>
    <x v="0"/>
    <x v="2"/>
    <x v="11"/>
    <x v="18"/>
    <n v="61"/>
    <n v="13"/>
    <n v="5"/>
    <n v="4"/>
    <n v="3"/>
    <n v="1"/>
    <n v="0"/>
    <n v="0"/>
    <n v="39"/>
    <n v="10"/>
    <n v="16"/>
    <n v="8"/>
    <n v="5"/>
    <n v="0"/>
    <n v="9"/>
  </r>
  <r>
    <x v="3"/>
    <x v="14"/>
    <x v="0"/>
    <x v="1"/>
    <x v="4"/>
    <x v="17"/>
    <n v="96"/>
    <n v="67"/>
    <n v="10"/>
    <n v="10"/>
    <n v="20"/>
    <n v="14"/>
    <n v="11"/>
    <n v="2"/>
    <n v="14"/>
    <n v="1"/>
    <n v="5"/>
    <n v="6"/>
    <n v="2"/>
    <n v="0"/>
    <n v="15"/>
  </r>
  <r>
    <x v="3"/>
    <x v="14"/>
    <x v="0"/>
    <x v="2"/>
    <x v="5"/>
    <x v="16"/>
    <n v="16"/>
    <n v="12"/>
    <n v="5"/>
    <n v="1"/>
    <n v="1"/>
    <n v="2"/>
    <n v="3"/>
    <n v="0"/>
    <n v="3"/>
    <n v="0"/>
    <n v="1"/>
    <n v="0"/>
    <n v="2"/>
    <n v="0"/>
    <n v="1"/>
  </r>
  <r>
    <x v="3"/>
    <x v="14"/>
    <x v="0"/>
    <x v="2"/>
    <x v="31"/>
    <x v="18"/>
    <n v="40"/>
    <n v="22"/>
    <n v="9"/>
    <n v="5"/>
    <n v="4"/>
    <n v="3"/>
    <n v="1"/>
    <n v="0"/>
    <n v="15"/>
    <n v="1"/>
    <n v="6"/>
    <n v="8"/>
    <n v="0"/>
    <n v="0"/>
    <n v="3"/>
  </r>
  <r>
    <x v="3"/>
    <x v="14"/>
    <x v="0"/>
    <x v="1"/>
    <x v="72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4"/>
    <x v="0"/>
    <x v="2"/>
    <x v="6"/>
    <x v="16"/>
    <n v="2"/>
    <n v="0"/>
    <n v="0"/>
    <n v="0"/>
    <n v="0"/>
    <n v="0"/>
    <n v="0"/>
    <n v="0"/>
    <n v="2"/>
    <n v="0"/>
    <n v="2"/>
    <n v="0"/>
    <n v="0"/>
    <n v="0"/>
    <n v="0"/>
  </r>
  <r>
    <x v="3"/>
    <x v="14"/>
    <x v="0"/>
    <x v="1"/>
    <x v="3"/>
    <x v="17"/>
    <n v="30"/>
    <n v="19"/>
    <n v="5"/>
    <n v="4"/>
    <n v="7"/>
    <n v="2"/>
    <n v="1"/>
    <n v="0"/>
    <n v="5"/>
    <n v="0"/>
    <n v="0"/>
    <n v="3"/>
    <n v="2"/>
    <n v="0"/>
    <n v="6"/>
  </r>
  <r>
    <x v="3"/>
    <x v="14"/>
    <x v="0"/>
    <x v="0"/>
    <x v="59"/>
    <x v="18"/>
    <n v="18"/>
    <n v="7"/>
    <n v="3"/>
    <n v="2"/>
    <n v="0"/>
    <n v="1"/>
    <n v="1"/>
    <n v="0"/>
    <n v="8"/>
    <n v="1"/>
    <n v="1"/>
    <n v="3"/>
    <n v="3"/>
    <n v="0"/>
    <n v="3"/>
  </r>
  <r>
    <x v="3"/>
    <x v="14"/>
    <x v="0"/>
    <x v="0"/>
    <x v="0"/>
    <x v="18"/>
    <n v="18"/>
    <n v="2"/>
    <n v="2"/>
    <n v="0"/>
    <n v="0"/>
    <n v="0"/>
    <n v="0"/>
    <n v="0"/>
    <n v="5"/>
    <n v="1"/>
    <n v="2"/>
    <n v="1"/>
    <n v="1"/>
    <n v="0"/>
    <n v="11"/>
  </r>
  <r>
    <x v="3"/>
    <x v="14"/>
    <x v="0"/>
    <x v="2"/>
    <x v="21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14"/>
    <x v="0"/>
    <x v="2"/>
    <x v="11"/>
    <x v="16"/>
    <n v="1"/>
    <n v="1"/>
    <n v="0"/>
    <n v="1"/>
    <n v="0"/>
    <n v="0"/>
    <n v="0"/>
    <n v="0"/>
    <n v="0"/>
    <n v="0"/>
    <n v="0"/>
    <n v="0"/>
    <n v="0"/>
    <n v="0"/>
    <n v="0"/>
  </r>
  <r>
    <x v="3"/>
    <x v="14"/>
    <x v="1"/>
    <x v="4"/>
    <x v="39"/>
    <x v="26"/>
    <n v="1"/>
    <n v="0"/>
    <n v="0"/>
    <n v="0"/>
    <n v="0"/>
    <n v="0"/>
    <n v="0"/>
    <n v="0"/>
    <n v="1"/>
    <n v="0"/>
    <n v="0"/>
    <n v="1"/>
    <n v="0"/>
    <n v="0"/>
    <n v="0"/>
  </r>
  <r>
    <x v="3"/>
    <x v="14"/>
    <x v="1"/>
    <x v="3"/>
    <x v="37"/>
    <x v="21"/>
    <n v="6"/>
    <n v="6"/>
    <n v="0"/>
    <n v="2"/>
    <n v="2"/>
    <n v="1"/>
    <n v="1"/>
    <n v="0"/>
    <n v="0"/>
    <n v="0"/>
    <n v="0"/>
    <n v="0"/>
    <n v="0"/>
    <n v="0"/>
    <n v="0"/>
  </r>
  <r>
    <x v="3"/>
    <x v="14"/>
    <x v="1"/>
    <x v="4"/>
    <x v="38"/>
    <x v="28"/>
    <n v="7"/>
    <n v="7"/>
    <n v="3"/>
    <n v="0"/>
    <n v="1"/>
    <n v="0"/>
    <n v="3"/>
    <n v="0"/>
    <n v="0"/>
    <n v="0"/>
    <n v="0"/>
    <n v="0"/>
    <n v="0"/>
    <n v="0"/>
    <n v="0"/>
  </r>
  <r>
    <x v="3"/>
    <x v="14"/>
    <x v="1"/>
    <x v="3"/>
    <x v="37"/>
    <x v="32"/>
    <n v="2"/>
    <n v="2"/>
    <n v="0"/>
    <n v="0"/>
    <n v="0"/>
    <n v="1"/>
    <n v="0"/>
    <n v="1"/>
    <n v="0"/>
    <n v="0"/>
    <n v="0"/>
    <n v="0"/>
    <n v="0"/>
    <n v="0"/>
    <n v="0"/>
  </r>
  <r>
    <x v="3"/>
    <x v="14"/>
    <x v="1"/>
    <x v="4"/>
    <x v="39"/>
    <x v="28"/>
    <n v="1"/>
    <n v="1"/>
    <n v="0"/>
    <n v="0"/>
    <n v="0"/>
    <n v="0"/>
    <n v="0"/>
    <n v="1"/>
    <n v="0"/>
    <n v="0"/>
    <n v="0"/>
    <n v="0"/>
    <n v="0"/>
    <n v="0"/>
    <n v="0"/>
  </r>
  <r>
    <x v="3"/>
    <x v="14"/>
    <x v="1"/>
    <x v="4"/>
    <x v="38"/>
    <x v="18"/>
    <n v="43"/>
    <n v="25"/>
    <n v="2"/>
    <n v="3"/>
    <n v="5"/>
    <n v="9"/>
    <n v="6"/>
    <n v="0"/>
    <n v="4"/>
    <n v="1"/>
    <n v="2"/>
    <n v="1"/>
    <n v="0"/>
    <n v="0"/>
    <n v="14"/>
  </r>
  <r>
    <x v="3"/>
    <x v="14"/>
    <x v="1"/>
    <x v="4"/>
    <x v="38"/>
    <x v="31"/>
    <n v="16"/>
    <n v="16"/>
    <n v="0"/>
    <n v="0"/>
    <n v="6"/>
    <n v="4"/>
    <n v="3"/>
    <n v="3"/>
    <n v="0"/>
    <n v="0"/>
    <n v="0"/>
    <n v="0"/>
    <n v="0"/>
    <n v="0"/>
    <n v="0"/>
  </r>
  <r>
    <x v="3"/>
    <x v="14"/>
    <x v="1"/>
    <x v="3"/>
    <x v="36"/>
    <x v="21"/>
    <n v="45"/>
    <n v="38"/>
    <n v="6"/>
    <n v="3"/>
    <n v="10"/>
    <n v="11"/>
    <n v="6"/>
    <n v="2"/>
    <n v="6"/>
    <n v="0"/>
    <n v="0"/>
    <n v="1"/>
    <n v="5"/>
    <n v="0"/>
    <n v="1"/>
  </r>
  <r>
    <x v="3"/>
    <x v="14"/>
    <x v="1"/>
    <x v="4"/>
    <x v="39"/>
    <x v="27"/>
    <n v="158"/>
    <n v="156"/>
    <n v="4"/>
    <n v="9"/>
    <n v="19"/>
    <n v="33"/>
    <n v="64"/>
    <n v="27"/>
    <n v="2"/>
    <n v="0"/>
    <n v="0"/>
    <n v="1"/>
    <n v="1"/>
    <n v="0"/>
    <n v="0"/>
  </r>
  <r>
    <x v="3"/>
    <x v="14"/>
    <x v="1"/>
    <x v="4"/>
    <x v="38"/>
    <x v="24"/>
    <n v="58"/>
    <n v="56"/>
    <n v="0"/>
    <n v="3"/>
    <n v="6"/>
    <n v="14"/>
    <n v="28"/>
    <n v="5"/>
    <n v="2"/>
    <n v="0"/>
    <n v="0"/>
    <n v="1"/>
    <n v="1"/>
    <n v="0"/>
    <n v="0"/>
  </r>
  <r>
    <x v="3"/>
    <x v="14"/>
    <x v="1"/>
    <x v="3"/>
    <x v="37"/>
    <x v="17"/>
    <n v="133"/>
    <n v="112"/>
    <n v="6"/>
    <n v="22"/>
    <n v="26"/>
    <n v="26"/>
    <n v="30"/>
    <n v="2"/>
    <n v="9"/>
    <n v="2"/>
    <n v="3"/>
    <n v="3"/>
    <n v="1"/>
    <n v="0"/>
    <n v="12"/>
  </r>
  <r>
    <x v="3"/>
    <x v="14"/>
    <x v="1"/>
    <x v="3"/>
    <x v="36"/>
    <x v="29"/>
    <n v="2"/>
    <n v="2"/>
    <n v="0"/>
    <n v="0"/>
    <n v="0"/>
    <n v="1"/>
    <n v="0"/>
    <n v="1"/>
    <n v="0"/>
    <n v="0"/>
    <n v="0"/>
    <n v="0"/>
    <n v="0"/>
    <n v="0"/>
    <n v="0"/>
  </r>
  <r>
    <x v="3"/>
    <x v="14"/>
    <x v="1"/>
    <x v="3"/>
    <x v="37"/>
    <x v="29"/>
    <n v="3"/>
    <n v="3"/>
    <n v="0"/>
    <n v="0"/>
    <n v="0"/>
    <n v="2"/>
    <n v="1"/>
    <n v="0"/>
    <n v="0"/>
    <n v="0"/>
    <n v="0"/>
    <n v="0"/>
    <n v="0"/>
    <n v="0"/>
    <n v="0"/>
  </r>
  <r>
    <x v="3"/>
    <x v="14"/>
    <x v="1"/>
    <x v="3"/>
    <x v="36"/>
    <x v="17"/>
    <n v="214"/>
    <n v="191"/>
    <n v="23"/>
    <n v="20"/>
    <n v="31"/>
    <n v="38"/>
    <n v="70"/>
    <n v="9"/>
    <n v="13"/>
    <n v="1"/>
    <n v="5"/>
    <n v="4"/>
    <n v="3"/>
    <n v="0"/>
    <n v="10"/>
  </r>
  <r>
    <x v="3"/>
    <x v="14"/>
    <x v="1"/>
    <x v="3"/>
    <x v="37"/>
    <x v="23"/>
    <n v="174"/>
    <n v="159"/>
    <n v="3"/>
    <n v="12"/>
    <n v="11"/>
    <n v="48"/>
    <n v="79"/>
    <n v="6"/>
    <n v="13"/>
    <n v="1"/>
    <n v="6"/>
    <n v="5"/>
    <n v="1"/>
    <n v="0"/>
    <n v="2"/>
  </r>
  <r>
    <x v="3"/>
    <x v="14"/>
    <x v="1"/>
    <x v="4"/>
    <x v="38"/>
    <x v="19"/>
    <n v="667"/>
    <n v="606"/>
    <n v="38"/>
    <n v="49"/>
    <n v="74"/>
    <n v="156"/>
    <n v="235"/>
    <n v="54"/>
    <n v="36"/>
    <n v="1"/>
    <n v="7"/>
    <n v="18"/>
    <n v="10"/>
    <n v="0"/>
    <n v="25"/>
  </r>
  <r>
    <x v="3"/>
    <x v="14"/>
    <x v="1"/>
    <x v="3"/>
    <x v="36"/>
    <x v="32"/>
    <n v="7"/>
    <n v="7"/>
    <n v="0"/>
    <n v="1"/>
    <n v="0"/>
    <n v="5"/>
    <n v="0"/>
    <n v="1"/>
    <n v="0"/>
    <n v="0"/>
    <n v="0"/>
    <n v="0"/>
    <n v="0"/>
    <n v="0"/>
    <n v="0"/>
  </r>
  <r>
    <x v="3"/>
    <x v="14"/>
    <x v="1"/>
    <x v="4"/>
    <x v="39"/>
    <x v="19"/>
    <n v="281"/>
    <n v="264"/>
    <n v="19"/>
    <n v="23"/>
    <n v="29"/>
    <n v="71"/>
    <n v="103"/>
    <n v="19"/>
    <n v="12"/>
    <n v="1"/>
    <n v="4"/>
    <n v="4"/>
    <n v="3"/>
    <n v="0"/>
    <n v="5"/>
  </r>
  <r>
    <x v="3"/>
    <x v="14"/>
    <x v="1"/>
    <x v="3"/>
    <x v="36"/>
    <x v="25"/>
    <n v="7"/>
    <n v="7"/>
    <n v="1"/>
    <n v="3"/>
    <n v="0"/>
    <n v="2"/>
    <n v="1"/>
    <n v="0"/>
    <n v="0"/>
    <n v="0"/>
    <n v="0"/>
    <n v="0"/>
    <n v="0"/>
    <n v="0"/>
    <n v="0"/>
  </r>
  <r>
    <x v="3"/>
    <x v="14"/>
    <x v="1"/>
    <x v="3"/>
    <x v="36"/>
    <x v="23"/>
    <n v="179"/>
    <n v="171"/>
    <n v="3"/>
    <n v="20"/>
    <n v="21"/>
    <n v="36"/>
    <n v="76"/>
    <n v="15"/>
    <n v="5"/>
    <n v="0"/>
    <n v="1"/>
    <n v="2"/>
    <n v="2"/>
    <n v="0"/>
    <n v="3"/>
  </r>
  <r>
    <x v="3"/>
    <x v="14"/>
    <x v="1"/>
    <x v="3"/>
    <x v="37"/>
    <x v="25"/>
    <n v="17"/>
    <n v="5"/>
    <n v="2"/>
    <n v="0"/>
    <n v="1"/>
    <n v="1"/>
    <n v="0"/>
    <n v="1"/>
    <n v="8"/>
    <n v="0"/>
    <n v="2"/>
    <n v="5"/>
    <n v="1"/>
    <n v="0"/>
    <n v="4"/>
  </r>
  <r>
    <x v="3"/>
    <x v="14"/>
    <x v="1"/>
    <x v="4"/>
    <x v="39"/>
    <x v="18"/>
    <n v="29"/>
    <n v="20"/>
    <n v="2"/>
    <n v="1"/>
    <n v="4"/>
    <n v="7"/>
    <n v="5"/>
    <n v="1"/>
    <n v="6"/>
    <n v="1"/>
    <n v="3"/>
    <n v="2"/>
    <n v="0"/>
    <n v="0"/>
    <n v="3"/>
  </r>
  <r>
    <x v="3"/>
    <x v="14"/>
    <x v="1"/>
    <x v="4"/>
    <x v="39"/>
    <x v="30"/>
    <n v="142"/>
    <n v="138"/>
    <n v="9"/>
    <n v="12"/>
    <n v="31"/>
    <n v="38"/>
    <n v="41"/>
    <n v="7"/>
    <n v="4"/>
    <n v="0"/>
    <n v="0"/>
    <n v="3"/>
    <n v="1"/>
    <n v="0"/>
    <n v="0"/>
  </r>
  <r>
    <x v="3"/>
    <x v="14"/>
    <x v="1"/>
    <x v="4"/>
    <x v="39"/>
    <x v="24"/>
    <n v="21"/>
    <n v="21"/>
    <n v="1"/>
    <n v="2"/>
    <n v="1"/>
    <n v="2"/>
    <n v="15"/>
    <n v="0"/>
    <n v="0"/>
    <n v="0"/>
    <n v="0"/>
    <n v="0"/>
    <n v="0"/>
    <n v="0"/>
    <n v="0"/>
  </r>
  <r>
    <x v="3"/>
    <x v="14"/>
    <x v="1"/>
    <x v="4"/>
    <x v="38"/>
    <x v="27"/>
    <n v="120"/>
    <n v="117"/>
    <n v="10"/>
    <n v="19"/>
    <n v="24"/>
    <n v="26"/>
    <n v="32"/>
    <n v="6"/>
    <n v="3"/>
    <n v="0"/>
    <n v="1"/>
    <n v="1"/>
    <n v="1"/>
    <n v="0"/>
    <n v="0"/>
  </r>
  <r>
    <x v="3"/>
    <x v="14"/>
    <x v="2"/>
    <x v="7"/>
    <x v="74"/>
    <x v="17"/>
    <n v="13"/>
    <n v="13"/>
    <n v="0"/>
    <n v="2"/>
    <n v="1"/>
    <n v="4"/>
    <n v="6"/>
    <n v="0"/>
    <n v="0"/>
    <n v="0"/>
    <n v="0"/>
    <n v="0"/>
    <n v="0"/>
    <n v="0"/>
    <n v="0"/>
  </r>
  <r>
    <x v="3"/>
    <x v="14"/>
    <x v="2"/>
    <x v="7"/>
    <x v="44"/>
    <x v="17"/>
    <n v="15"/>
    <n v="14"/>
    <n v="1"/>
    <n v="2"/>
    <n v="2"/>
    <n v="3"/>
    <n v="4"/>
    <n v="2"/>
    <n v="0"/>
    <n v="0"/>
    <n v="0"/>
    <n v="0"/>
    <n v="0"/>
    <n v="0"/>
    <n v="1"/>
  </r>
  <r>
    <x v="3"/>
    <x v="14"/>
    <x v="2"/>
    <x v="5"/>
    <x v="47"/>
    <x v="23"/>
    <n v="3"/>
    <n v="1"/>
    <n v="0"/>
    <n v="0"/>
    <n v="0"/>
    <n v="1"/>
    <n v="0"/>
    <n v="0"/>
    <n v="2"/>
    <n v="0"/>
    <n v="1"/>
    <n v="0"/>
    <n v="1"/>
    <n v="0"/>
    <n v="0"/>
  </r>
  <r>
    <x v="3"/>
    <x v="14"/>
    <x v="2"/>
    <x v="7"/>
    <x v="45"/>
    <x v="23"/>
    <n v="18"/>
    <n v="18"/>
    <n v="0"/>
    <n v="0"/>
    <n v="1"/>
    <n v="5"/>
    <n v="11"/>
    <n v="1"/>
    <n v="0"/>
    <n v="0"/>
    <n v="0"/>
    <n v="0"/>
    <n v="0"/>
    <n v="0"/>
    <n v="0"/>
  </r>
  <r>
    <x v="3"/>
    <x v="14"/>
    <x v="2"/>
    <x v="5"/>
    <x v="47"/>
    <x v="17"/>
    <n v="42"/>
    <n v="29"/>
    <n v="2"/>
    <n v="6"/>
    <n v="8"/>
    <n v="5"/>
    <n v="8"/>
    <n v="0"/>
    <n v="10"/>
    <n v="3"/>
    <n v="0"/>
    <n v="3"/>
    <n v="4"/>
    <n v="0"/>
    <n v="3"/>
  </r>
  <r>
    <x v="3"/>
    <x v="14"/>
    <x v="2"/>
    <x v="7"/>
    <x v="43"/>
    <x v="17"/>
    <n v="13"/>
    <n v="12"/>
    <n v="1"/>
    <n v="0"/>
    <n v="0"/>
    <n v="4"/>
    <n v="7"/>
    <n v="0"/>
    <n v="0"/>
    <n v="0"/>
    <n v="0"/>
    <n v="0"/>
    <n v="0"/>
    <n v="0"/>
    <n v="1"/>
  </r>
  <r>
    <x v="3"/>
    <x v="14"/>
    <x v="2"/>
    <x v="7"/>
    <x v="44"/>
    <x v="32"/>
    <n v="1"/>
    <n v="0"/>
    <n v="0"/>
    <n v="0"/>
    <n v="0"/>
    <n v="0"/>
    <n v="0"/>
    <n v="0"/>
    <n v="1"/>
    <n v="0"/>
    <n v="0"/>
    <n v="1"/>
    <n v="0"/>
    <n v="0"/>
    <n v="0"/>
  </r>
  <r>
    <x v="3"/>
    <x v="14"/>
    <x v="2"/>
    <x v="7"/>
    <x v="45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14"/>
    <x v="2"/>
    <x v="7"/>
    <x v="43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4"/>
    <x v="2"/>
    <x v="7"/>
    <x v="44"/>
    <x v="21"/>
    <n v="6"/>
    <n v="6"/>
    <n v="0"/>
    <n v="2"/>
    <n v="1"/>
    <n v="2"/>
    <n v="1"/>
    <n v="0"/>
    <n v="0"/>
    <n v="0"/>
    <n v="0"/>
    <n v="0"/>
    <n v="0"/>
    <n v="0"/>
    <n v="0"/>
  </r>
  <r>
    <x v="3"/>
    <x v="14"/>
    <x v="2"/>
    <x v="9"/>
    <x v="46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14"/>
    <x v="2"/>
    <x v="7"/>
    <x v="74"/>
    <x v="23"/>
    <n v="5"/>
    <n v="3"/>
    <n v="0"/>
    <n v="0"/>
    <n v="0"/>
    <n v="2"/>
    <n v="1"/>
    <n v="0"/>
    <n v="0"/>
    <n v="0"/>
    <n v="0"/>
    <n v="0"/>
    <n v="0"/>
    <n v="0"/>
    <n v="2"/>
  </r>
  <r>
    <x v="3"/>
    <x v="14"/>
    <x v="2"/>
    <x v="9"/>
    <x v="46"/>
    <x v="17"/>
    <n v="97"/>
    <n v="66"/>
    <n v="16"/>
    <n v="9"/>
    <n v="19"/>
    <n v="13"/>
    <n v="8"/>
    <n v="1"/>
    <n v="24"/>
    <n v="3"/>
    <n v="7"/>
    <n v="8"/>
    <n v="6"/>
    <n v="0"/>
    <n v="7"/>
  </r>
  <r>
    <x v="3"/>
    <x v="14"/>
    <x v="2"/>
    <x v="7"/>
    <x v="45"/>
    <x v="17"/>
    <n v="13"/>
    <n v="13"/>
    <n v="0"/>
    <n v="0"/>
    <n v="0"/>
    <n v="8"/>
    <n v="4"/>
    <n v="1"/>
    <n v="0"/>
    <n v="0"/>
    <n v="0"/>
    <n v="0"/>
    <n v="0"/>
    <n v="0"/>
    <n v="0"/>
  </r>
  <r>
    <x v="3"/>
    <x v="14"/>
    <x v="2"/>
    <x v="9"/>
    <x v="46"/>
    <x v="23"/>
    <n v="95"/>
    <n v="61"/>
    <n v="8"/>
    <n v="10"/>
    <n v="17"/>
    <n v="13"/>
    <n v="12"/>
    <n v="1"/>
    <n v="27"/>
    <n v="3"/>
    <n v="10"/>
    <n v="10"/>
    <n v="4"/>
    <n v="0"/>
    <n v="7"/>
  </r>
  <r>
    <x v="3"/>
    <x v="14"/>
    <x v="2"/>
    <x v="6"/>
    <x v="41"/>
    <x v="23"/>
    <n v="38"/>
    <n v="38"/>
    <n v="2"/>
    <n v="5"/>
    <n v="4"/>
    <n v="13"/>
    <n v="12"/>
    <n v="2"/>
    <n v="0"/>
    <n v="0"/>
    <n v="0"/>
    <n v="0"/>
    <n v="0"/>
    <n v="0"/>
    <n v="0"/>
  </r>
  <r>
    <x v="3"/>
    <x v="14"/>
    <x v="2"/>
    <x v="6"/>
    <x v="41"/>
    <x v="17"/>
    <n v="10"/>
    <n v="9"/>
    <n v="0"/>
    <n v="2"/>
    <n v="4"/>
    <n v="1"/>
    <n v="2"/>
    <n v="0"/>
    <n v="0"/>
    <n v="0"/>
    <n v="0"/>
    <n v="0"/>
    <n v="0"/>
    <n v="0"/>
    <n v="1"/>
  </r>
  <r>
    <x v="3"/>
    <x v="14"/>
    <x v="2"/>
    <x v="5"/>
    <x v="84"/>
    <x v="17"/>
    <n v="3"/>
    <n v="2"/>
    <n v="2"/>
    <n v="0"/>
    <n v="0"/>
    <n v="0"/>
    <n v="0"/>
    <n v="0"/>
    <n v="0"/>
    <n v="0"/>
    <n v="0"/>
    <n v="0"/>
    <n v="0"/>
    <n v="0"/>
    <n v="1"/>
  </r>
  <r>
    <x v="3"/>
    <x v="14"/>
    <x v="2"/>
    <x v="7"/>
    <x v="44"/>
    <x v="23"/>
    <n v="11"/>
    <n v="10"/>
    <n v="0"/>
    <n v="1"/>
    <n v="1"/>
    <n v="4"/>
    <n v="4"/>
    <n v="0"/>
    <n v="1"/>
    <n v="0"/>
    <n v="0"/>
    <n v="0"/>
    <n v="1"/>
    <n v="0"/>
    <n v="0"/>
  </r>
  <r>
    <x v="3"/>
    <x v="14"/>
    <x v="2"/>
    <x v="6"/>
    <x v="41"/>
    <x v="21"/>
    <n v="12"/>
    <n v="10"/>
    <n v="2"/>
    <n v="2"/>
    <n v="3"/>
    <n v="1"/>
    <n v="2"/>
    <n v="0"/>
    <n v="2"/>
    <n v="0"/>
    <n v="0"/>
    <n v="1"/>
    <n v="1"/>
    <n v="0"/>
    <n v="0"/>
  </r>
  <r>
    <x v="3"/>
    <x v="14"/>
    <x v="2"/>
    <x v="7"/>
    <x v="43"/>
    <x v="23"/>
    <n v="6"/>
    <n v="5"/>
    <n v="0"/>
    <n v="0"/>
    <n v="1"/>
    <n v="3"/>
    <n v="1"/>
    <n v="0"/>
    <n v="1"/>
    <n v="0"/>
    <n v="0"/>
    <n v="1"/>
    <n v="0"/>
    <n v="0"/>
    <n v="0"/>
  </r>
  <r>
    <x v="3"/>
    <x v="15"/>
    <x v="0"/>
    <x v="2"/>
    <x v="11"/>
    <x v="18"/>
    <n v="14"/>
    <n v="3"/>
    <n v="1"/>
    <n v="1"/>
    <n v="1"/>
    <n v="0"/>
    <n v="0"/>
    <n v="0"/>
    <n v="9"/>
    <n v="0"/>
    <n v="6"/>
    <n v="2"/>
    <n v="1"/>
    <n v="0"/>
    <n v="2"/>
  </r>
  <r>
    <x v="3"/>
    <x v="15"/>
    <x v="0"/>
    <x v="1"/>
    <x v="22"/>
    <x v="17"/>
    <n v="2"/>
    <n v="1"/>
    <n v="0"/>
    <n v="1"/>
    <n v="0"/>
    <n v="0"/>
    <n v="0"/>
    <n v="0"/>
    <n v="0"/>
    <n v="0"/>
    <n v="0"/>
    <n v="0"/>
    <n v="0"/>
    <n v="0"/>
    <n v="1"/>
  </r>
  <r>
    <x v="3"/>
    <x v="15"/>
    <x v="0"/>
    <x v="2"/>
    <x v="5"/>
    <x v="16"/>
    <n v="13"/>
    <n v="8"/>
    <n v="2"/>
    <n v="3"/>
    <n v="1"/>
    <n v="1"/>
    <n v="1"/>
    <n v="0"/>
    <n v="2"/>
    <n v="0"/>
    <n v="1"/>
    <n v="1"/>
    <n v="0"/>
    <n v="0"/>
    <n v="3"/>
  </r>
  <r>
    <x v="3"/>
    <x v="15"/>
    <x v="0"/>
    <x v="0"/>
    <x v="14"/>
    <x v="18"/>
    <n v="3"/>
    <n v="0"/>
    <n v="0"/>
    <n v="0"/>
    <n v="0"/>
    <n v="0"/>
    <n v="0"/>
    <n v="0"/>
    <n v="2"/>
    <n v="0"/>
    <n v="1"/>
    <n v="1"/>
    <n v="0"/>
    <n v="0"/>
    <n v="1"/>
  </r>
  <r>
    <x v="3"/>
    <x v="15"/>
    <x v="0"/>
    <x v="2"/>
    <x v="6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5"/>
    <x v="0"/>
    <x v="0"/>
    <x v="0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5"/>
    <x v="0"/>
    <x v="0"/>
    <x v="8"/>
    <x v="20"/>
    <n v="12"/>
    <n v="12"/>
    <n v="6"/>
    <n v="2"/>
    <n v="2"/>
    <n v="2"/>
    <n v="0"/>
    <n v="0"/>
    <n v="0"/>
    <n v="0"/>
    <n v="0"/>
    <n v="0"/>
    <n v="0"/>
    <n v="0"/>
    <n v="0"/>
  </r>
  <r>
    <x v="3"/>
    <x v="15"/>
    <x v="0"/>
    <x v="2"/>
    <x v="5"/>
    <x v="18"/>
    <n v="44"/>
    <n v="19"/>
    <n v="8"/>
    <n v="6"/>
    <n v="3"/>
    <n v="0"/>
    <n v="2"/>
    <n v="0"/>
    <n v="20"/>
    <n v="3"/>
    <n v="6"/>
    <n v="7"/>
    <n v="4"/>
    <n v="0"/>
    <n v="5"/>
  </r>
  <r>
    <x v="3"/>
    <x v="15"/>
    <x v="0"/>
    <x v="2"/>
    <x v="5"/>
    <x v="20"/>
    <n v="10"/>
    <n v="6"/>
    <n v="5"/>
    <n v="0"/>
    <n v="1"/>
    <n v="0"/>
    <n v="0"/>
    <n v="0"/>
    <n v="4"/>
    <n v="0"/>
    <n v="1"/>
    <n v="2"/>
    <n v="1"/>
    <n v="0"/>
    <n v="0"/>
  </r>
  <r>
    <x v="3"/>
    <x v="15"/>
    <x v="0"/>
    <x v="1"/>
    <x v="4"/>
    <x v="17"/>
    <n v="4"/>
    <n v="3"/>
    <n v="1"/>
    <n v="0"/>
    <n v="2"/>
    <n v="0"/>
    <n v="0"/>
    <n v="0"/>
    <n v="1"/>
    <n v="0"/>
    <n v="0"/>
    <n v="1"/>
    <n v="0"/>
    <n v="0"/>
    <n v="0"/>
  </r>
  <r>
    <x v="3"/>
    <x v="15"/>
    <x v="0"/>
    <x v="2"/>
    <x v="56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15"/>
    <x v="0"/>
    <x v="2"/>
    <x v="30"/>
    <x v="18"/>
    <n v="4"/>
    <n v="1"/>
    <n v="0"/>
    <n v="1"/>
    <n v="0"/>
    <n v="0"/>
    <n v="0"/>
    <n v="0"/>
    <n v="2"/>
    <n v="0"/>
    <n v="1"/>
    <n v="0"/>
    <n v="1"/>
    <n v="0"/>
    <n v="1"/>
  </r>
  <r>
    <x v="3"/>
    <x v="15"/>
    <x v="0"/>
    <x v="2"/>
    <x v="18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5"/>
    <x v="0"/>
    <x v="2"/>
    <x v="27"/>
    <x v="18"/>
    <n v="2"/>
    <n v="1"/>
    <n v="1"/>
    <n v="0"/>
    <n v="0"/>
    <n v="0"/>
    <n v="0"/>
    <n v="0"/>
    <n v="0"/>
    <n v="0"/>
    <n v="0"/>
    <n v="0"/>
    <n v="0"/>
    <n v="0"/>
    <n v="1"/>
  </r>
  <r>
    <x v="3"/>
    <x v="15"/>
    <x v="0"/>
    <x v="2"/>
    <x v="13"/>
    <x v="18"/>
    <n v="9"/>
    <n v="8"/>
    <n v="4"/>
    <n v="3"/>
    <n v="0"/>
    <n v="0"/>
    <n v="1"/>
    <n v="0"/>
    <n v="1"/>
    <n v="0"/>
    <n v="0"/>
    <n v="0"/>
    <n v="1"/>
    <n v="0"/>
    <n v="0"/>
  </r>
  <r>
    <x v="3"/>
    <x v="15"/>
    <x v="0"/>
    <x v="0"/>
    <x v="8"/>
    <x v="16"/>
    <n v="3"/>
    <n v="3"/>
    <n v="0"/>
    <n v="1"/>
    <n v="0"/>
    <n v="0"/>
    <n v="1"/>
    <n v="1"/>
    <n v="0"/>
    <n v="0"/>
    <n v="0"/>
    <n v="0"/>
    <n v="0"/>
    <n v="0"/>
    <n v="0"/>
  </r>
  <r>
    <x v="3"/>
    <x v="15"/>
    <x v="0"/>
    <x v="1"/>
    <x v="35"/>
    <x v="17"/>
    <n v="33"/>
    <n v="26"/>
    <n v="5"/>
    <n v="7"/>
    <n v="11"/>
    <n v="2"/>
    <n v="1"/>
    <n v="0"/>
    <n v="5"/>
    <n v="1"/>
    <n v="0"/>
    <n v="1"/>
    <n v="3"/>
    <n v="0"/>
    <n v="2"/>
  </r>
  <r>
    <x v="3"/>
    <x v="15"/>
    <x v="0"/>
    <x v="1"/>
    <x v="48"/>
    <x v="17"/>
    <n v="17"/>
    <n v="17"/>
    <n v="1"/>
    <n v="3"/>
    <n v="6"/>
    <n v="6"/>
    <n v="1"/>
    <n v="0"/>
    <n v="0"/>
    <n v="0"/>
    <n v="0"/>
    <n v="0"/>
    <n v="0"/>
    <n v="0"/>
    <n v="0"/>
  </r>
  <r>
    <x v="3"/>
    <x v="15"/>
    <x v="0"/>
    <x v="2"/>
    <x v="33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5"/>
    <x v="0"/>
    <x v="0"/>
    <x v="16"/>
    <x v="19"/>
    <n v="14"/>
    <n v="5"/>
    <n v="0"/>
    <n v="1"/>
    <n v="3"/>
    <n v="0"/>
    <n v="1"/>
    <n v="0"/>
    <n v="4"/>
    <n v="0"/>
    <n v="1"/>
    <n v="0"/>
    <n v="3"/>
    <n v="0"/>
    <n v="5"/>
  </r>
  <r>
    <x v="3"/>
    <x v="15"/>
    <x v="0"/>
    <x v="1"/>
    <x v="24"/>
    <x v="17"/>
    <n v="21"/>
    <n v="19"/>
    <n v="0"/>
    <n v="3"/>
    <n v="6"/>
    <n v="7"/>
    <n v="3"/>
    <n v="0"/>
    <n v="0"/>
    <n v="0"/>
    <n v="0"/>
    <n v="0"/>
    <n v="0"/>
    <n v="0"/>
    <n v="2"/>
  </r>
  <r>
    <x v="3"/>
    <x v="15"/>
    <x v="0"/>
    <x v="0"/>
    <x v="14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5"/>
    <x v="0"/>
    <x v="1"/>
    <x v="26"/>
    <x v="21"/>
    <n v="9"/>
    <n v="3"/>
    <n v="1"/>
    <n v="1"/>
    <n v="1"/>
    <n v="0"/>
    <n v="0"/>
    <n v="0"/>
    <n v="3"/>
    <n v="0"/>
    <n v="1"/>
    <n v="2"/>
    <n v="0"/>
    <n v="0"/>
    <n v="3"/>
  </r>
  <r>
    <x v="3"/>
    <x v="15"/>
    <x v="0"/>
    <x v="2"/>
    <x v="5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15"/>
    <x v="0"/>
    <x v="1"/>
    <x v="3"/>
    <x v="17"/>
    <n v="3"/>
    <n v="3"/>
    <n v="2"/>
    <n v="1"/>
    <n v="0"/>
    <n v="0"/>
    <n v="0"/>
    <n v="0"/>
    <n v="0"/>
    <n v="0"/>
    <n v="0"/>
    <n v="0"/>
    <n v="0"/>
    <n v="0"/>
    <n v="0"/>
  </r>
  <r>
    <x v="3"/>
    <x v="15"/>
    <x v="0"/>
    <x v="0"/>
    <x v="34"/>
    <x v="18"/>
    <n v="10"/>
    <n v="1"/>
    <n v="1"/>
    <n v="0"/>
    <n v="0"/>
    <n v="0"/>
    <n v="0"/>
    <n v="0"/>
    <n v="7"/>
    <n v="0"/>
    <n v="3"/>
    <n v="3"/>
    <n v="1"/>
    <n v="0"/>
    <n v="2"/>
  </r>
  <r>
    <x v="3"/>
    <x v="15"/>
    <x v="0"/>
    <x v="0"/>
    <x v="8"/>
    <x v="18"/>
    <n v="12"/>
    <n v="9"/>
    <n v="1"/>
    <n v="3"/>
    <n v="3"/>
    <n v="2"/>
    <n v="0"/>
    <n v="0"/>
    <n v="3"/>
    <n v="0"/>
    <n v="1"/>
    <n v="1"/>
    <n v="1"/>
    <n v="0"/>
    <n v="0"/>
  </r>
  <r>
    <x v="3"/>
    <x v="15"/>
    <x v="0"/>
    <x v="0"/>
    <x v="64"/>
    <x v="18"/>
    <n v="2"/>
    <n v="0"/>
    <n v="0"/>
    <n v="0"/>
    <n v="0"/>
    <n v="0"/>
    <n v="0"/>
    <n v="0"/>
    <n v="1"/>
    <n v="0"/>
    <n v="0"/>
    <n v="1"/>
    <n v="0"/>
    <n v="0"/>
    <n v="1"/>
  </r>
  <r>
    <x v="3"/>
    <x v="15"/>
    <x v="0"/>
    <x v="0"/>
    <x v="8"/>
    <x v="19"/>
    <n v="2"/>
    <n v="2"/>
    <n v="0"/>
    <n v="1"/>
    <n v="1"/>
    <n v="0"/>
    <n v="0"/>
    <n v="0"/>
    <n v="0"/>
    <n v="0"/>
    <n v="0"/>
    <n v="0"/>
    <n v="0"/>
    <n v="0"/>
    <n v="0"/>
  </r>
  <r>
    <x v="3"/>
    <x v="15"/>
    <x v="0"/>
    <x v="2"/>
    <x v="55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5"/>
    <x v="0"/>
    <x v="0"/>
    <x v="8"/>
    <x v="22"/>
    <n v="8"/>
    <n v="8"/>
    <n v="2"/>
    <n v="2"/>
    <n v="2"/>
    <n v="0"/>
    <n v="1"/>
    <n v="1"/>
    <n v="0"/>
    <n v="0"/>
    <n v="0"/>
    <n v="0"/>
    <n v="0"/>
    <n v="0"/>
    <n v="0"/>
  </r>
  <r>
    <x v="3"/>
    <x v="15"/>
    <x v="0"/>
    <x v="1"/>
    <x v="62"/>
    <x v="17"/>
    <n v="2"/>
    <n v="1"/>
    <n v="0"/>
    <n v="0"/>
    <n v="1"/>
    <n v="0"/>
    <n v="0"/>
    <n v="0"/>
    <n v="0"/>
    <n v="0"/>
    <n v="0"/>
    <n v="0"/>
    <n v="0"/>
    <n v="0"/>
    <n v="1"/>
  </r>
  <r>
    <x v="3"/>
    <x v="15"/>
    <x v="0"/>
    <x v="1"/>
    <x v="26"/>
    <x v="17"/>
    <n v="12"/>
    <n v="8"/>
    <n v="3"/>
    <n v="3"/>
    <n v="0"/>
    <n v="1"/>
    <n v="1"/>
    <n v="0"/>
    <n v="2"/>
    <n v="0"/>
    <n v="0"/>
    <n v="1"/>
    <n v="1"/>
    <n v="0"/>
    <n v="2"/>
  </r>
  <r>
    <x v="3"/>
    <x v="15"/>
    <x v="1"/>
    <x v="4"/>
    <x v="38"/>
    <x v="27"/>
    <n v="13"/>
    <n v="13"/>
    <n v="0"/>
    <n v="1"/>
    <n v="3"/>
    <n v="6"/>
    <n v="3"/>
    <n v="0"/>
    <n v="0"/>
    <n v="0"/>
    <n v="0"/>
    <n v="0"/>
    <n v="0"/>
    <n v="0"/>
    <n v="0"/>
  </r>
  <r>
    <x v="3"/>
    <x v="15"/>
    <x v="1"/>
    <x v="4"/>
    <x v="39"/>
    <x v="18"/>
    <n v="14"/>
    <n v="12"/>
    <n v="0"/>
    <n v="1"/>
    <n v="6"/>
    <n v="5"/>
    <n v="0"/>
    <n v="0"/>
    <n v="1"/>
    <n v="0"/>
    <n v="0"/>
    <n v="0"/>
    <n v="1"/>
    <n v="0"/>
    <n v="1"/>
  </r>
  <r>
    <x v="3"/>
    <x v="15"/>
    <x v="1"/>
    <x v="3"/>
    <x v="37"/>
    <x v="17"/>
    <n v="103"/>
    <n v="95"/>
    <n v="9"/>
    <n v="12"/>
    <n v="20"/>
    <n v="33"/>
    <n v="21"/>
    <n v="0"/>
    <n v="6"/>
    <n v="0"/>
    <n v="4"/>
    <n v="2"/>
    <n v="0"/>
    <n v="0"/>
    <n v="2"/>
  </r>
  <r>
    <x v="3"/>
    <x v="15"/>
    <x v="1"/>
    <x v="3"/>
    <x v="36"/>
    <x v="29"/>
    <n v="8"/>
    <n v="8"/>
    <n v="0"/>
    <n v="0"/>
    <n v="1"/>
    <n v="2"/>
    <n v="4"/>
    <n v="1"/>
    <n v="0"/>
    <n v="0"/>
    <n v="0"/>
    <n v="0"/>
    <n v="0"/>
    <n v="0"/>
    <n v="0"/>
  </r>
  <r>
    <x v="3"/>
    <x v="15"/>
    <x v="1"/>
    <x v="3"/>
    <x v="36"/>
    <x v="17"/>
    <n v="116"/>
    <n v="102"/>
    <n v="13"/>
    <n v="17"/>
    <n v="32"/>
    <n v="25"/>
    <n v="15"/>
    <n v="0"/>
    <n v="5"/>
    <n v="0"/>
    <n v="0"/>
    <n v="1"/>
    <n v="4"/>
    <n v="0"/>
    <n v="9"/>
  </r>
  <r>
    <x v="3"/>
    <x v="15"/>
    <x v="1"/>
    <x v="4"/>
    <x v="38"/>
    <x v="18"/>
    <n v="14"/>
    <n v="14"/>
    <n v="0"/>
    <n v="2"/>
    <n v="4"/>
    <n v="4"/>
    <n v="4"/>
    <n v="0"/>
    <n v="0"/>
    <n v="0"/>
    <n v="0"/>
    <n v="0"/>
    <n v="0"/>
    <n v="0"/>
    <n v="0"/>
  </r>
  <r>
    <x v="3"/>
    <x v="15"/>
    <x v="1"/>
    <x v="4"/>
    <x v="38"/>
    <x v="19"/>
    <n v="157"/>
    <n v="155"/>
    <n v="0"/>
    <n v="5"/>
    <n v="16"/>
    <n v="39"/>
    <n v="87"/>
    <n v="8"/>
    <n v="0"/>
    <n v="0"/>
    <n v="0"/>
    <n v="0"/>
    <n v="0"/>
    <n v="0"/>
    <n v="2"/>
  </r>
  <r>
    <x v="3"/>
    <x v="15"/>
    <x v="1"/>
    <x v="4"/>
    <x v="38"/>
    <x v="24"/>
    <n v="19"/>
    <n v="19"/>
    <n v="1"/>
    <n v="1"/>
    <n v="2"/>
    <n v="5"/>
    <n v="10"/>
    <n v="0"/>
    <n v="0"/>
    <n v="0"/>
    <n v="0"/>
    <n v="0"/>
    <n v="0"/>
    <n v="0"/>
    <n v="0"/>
  </r>
  <r>
    <x v="3"/>
    <x v="15"/>
    <x v="1"/>
    <x v="3"/>
    <x v="37"/>
    <x v="29"/>
    <n v="8"/>
    <n v="8"/>
    <n v="0"/>
    <n v="0"/>
    <n v="1"/>
    <n v="3"/>
    <n v="4"/>
    <n v="0"/>
    <n v="0"/>
    <n v="0"/>
    <n v="0"/>
    <n v="0"/>
    <n v="0"/>
    <n v="0"/>
    <n v="0"/>
  </r>
  <r>
    <x v="3"/>
    <x v="15"/>
    <x v="1"/>
    <x v="3"/>
    <x v="37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15"/>
    <x v="1"/>
    <x v="3"/>
    <x v="37"/>
    <x v="23"/>
    <n v="21"/>
    <n v="20"/>
    <n v="0"/>
    <n v="0"/>
    <n v="1"/>
    <n v="4"/>
    <n v="14"/>
    <n v="1"/>
    <n v="1"/>
    <n v="0"/>
    <n v="1"/>
    <n v="0"/>
    <n v="0"/>
    <n v="0"/>
    <n v="0"/>
  </r>
  <r>
    <x v="3"/>
    <x v="15"/>
    <x v="1"/>
    <x v="4"/>
    <x v="39"/>
    <x v="26"/>
    <n v="4"/>
    <n v="4"/>
    <n v="1"/>
    <n v="1"/>
    <n v="1"/>
    <n v="1"/>
    <n v="0"/>
    <n v="0"/>
    <n v="0"/>
    <n v="0"/>
    <n v="0"/>
    <n v="0"/>
    <n v="0"/>
    <n v="0"/>
    <n v="0"/>
  </r>
  <r>
    <x v="3"/>
    <x v="15"/>
    <x v="1"/>
    <x v="3"/>
    <x v="36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5"/>
    <x v="1"/>
    <x v="4"/>
    <x v="39"/>
    <x v="28"/>
    <n v="4"/>
    <n v="4"/>
    <n v="0"/>
    <n v="0"/>
    <n v="0"/>
    <n v="4"/>
    <n v="0"/>
    <n v="0"/>
    <n v="0"/>
    <n v="0"/>
    <n v="0"/>
    <n v="0"/>
    <n v="0"/>
    <n v="0"/>
    <n v="0"/>
  </r>
  <r>
    <x v="3"/>
    <x v="15"/>
    <x v="1"/>
    <x v="4"/>
    <x v="39"/>
    <x v="19"/>
    <n v="59"/>
    <n v="59"/>
    <n v="1"/>
    <n v="2"/>
    <n v="7"/>
    <n v="16"/>
    <n v="28"/>
    <n v="5"/>
    <n v="0"/>
    <n v="0"/>
    <n v="0"/>
    <n v="0"/>
    <n v="0"/>
    <n v="0"/>
    <n v="0"/>
  </r>
  <r>
    <x v="3"/>
    <x v="15"/>
    <x v="1"/>
    <x v="4"/>
    <x v="38"/>
    <x v="31"/>
    <n v="1"/>
    <n v="1"/>
    <n v="0"/>
    <n v="0"/>
    <n v="0"/>
    <n v="1"/>
    <n v="0"/>
    <n v="0"/>
    <n v="0"/>
    <n v="0"/>
    <n v="0"/>
    <n v="0"/>
    <n v="0"/>
    <n v="0"/>
    <n v="0"/>
  </r>
  <r>
    <x v="3"/>
    <x v="15"/>
    <x v="1"/>
    <x v="4"/>
    <x v="39"/>
    <x v="30"/>
    <n v="30"/>
    <n v="29"/>
    <n v="1"/>
    <n v="2"/>
    <n v="8"/>
    <n v="9"/>
    <n v="8"/>
    <n v="1"/>
    <n v="1"/>
    <n v="0"/>
    <n v="0"/>
    <n v="1"/>
    <n v="0"/>
    <n v="0"/>
    <n v="0"/>
  </r>
  <r>
    <x v="3"/>
    <x v="15"/>
    <x v="1"/>
    <x v="4"/>
    <x v="39"/>
    <x v="24"/>
    <n v="9"/>
    <n v="9"/>
    <n v="2"/>
    <n v="3"/>
    <n v="1"/>
    <n v="1"/>
    <n v="2"/>
    <n v="0"/>
    <n v="0"/>
    <n v="0"/>
    <n v="0"/>
    <n v="0"/>
    <n v="0"/>
    <n v="0"/>
    <n v="0"/>
  </r>
  <r>
    <x v="3"/>
    <x v="15"/>
    <x v="1"/>
    <x v="3"/>
    <x v="36"/>
    <x v="23"/>
    <n v="13"/>
    <n v="13"/>
    <n v="0"/>
    <n v="1"/>
    <n v="0"/>
    <n v="7"/>
    <n v="5"/>
    <n v="0"/>
    <n v="0"/>
    <n v="0"/>
    <n v="0"/>
    <n v="0"/>
    <n v="0"/>
    <n v="0"/>
    <n v="0"/>
  </r>
  <r>
    <x v="3"/>
    <x v="15"/>
    <x v="1"/>
    <x v="4"/>
    <x v="39"/>
    <x v="27"/>
    <n v="25"/>
    <n v="25"/>
    <n v="0"/>
    <n v="2"/>
    <n v="2"/>
    <n v="5"/>
    <n v="16"/>
    <n v="0"/>
    <n v="0"/>
    <n v="0"/>
    <n v="0"/>
    <n v="0"/>
    <n v="0"/>
    <n v="0"/>
    <n v="0"/>
  </r>
  <r>
    <x v="3"/>
    <x v="15"/>
    <x v="1"/>
    <x v="3"/>
    <x v="36"/>
    <x v="25"/>
    <n v="4"/>
    <n v="4"/>
    <n v="0"/>
    <n v="1"/>
    <n v="0"/>
    <n v="1"/>
    <n v="2"/>
    <n v="0"/>
    <n v="0"/>
    <n v="0"/>
    <n v="0"/>
    <n v="0"/>
    <n v="0"/>
    <n v="0"/>
    <n v="0"/>
  </r>
  <r>
    <x v="3"/>
    <x v="15"/>
    <x v="1"/>
    <x v="4"/>
    <x v="38"/>
    <x v="28"/>
    <n v="22"/>
    <n v="22"/>
    <n v="4"/>
    <n v="3"/>
    <n v="7"/>
    <n v="7"/>
    <n v="1"/>
    <n v="0"/>
    <n v="0"/>
    <n v="0"/>
    <n v="0"/>
    <n v="0"/>
    <n v="0"/>
    <n v="0"/>
    <n v="0"/>
  </r>
  <r>
    <x v="3"/>
    <x v="15"/>
    <x v="2"/>
    <x v="7"/>
    <x v="43"/>
    <x v="17"/>
    <n v="15"/>
    <n v="15"/>
    <n v="0"/>
    <n v="1"/>
    <n v="5"/>
    <n v="4"/>
    <n v="3"/>
    <n v="2"/>
    <n v="0"/>
    <n v="0"/>
    <n v="0"/>
    <n v="0"/>
    <n v="0"/>
    <n v="0"/>
    <n v="0"/>
  </r>
  <r>
    <x v="3"/>
    <x v="15"/>
    <x v="2"/>
    <x v="6"/>
    <x v="41"/>
    <x v="17"/>
    <n v="26"/>
    <n v="21"/>
    <n v="4"/>
    <n v="3"/>
    <n v="9"/>
    <n v="2"/>
    <n v="3"/>
    <n v="0"/>
    <n v="4"/>
    <n v="0"/>
    <n v="0"/>
    <n v="3"/>
    <n v="1"/>
    <n v="0"/>
    <n v="1"/>
  </r>
  <r>
    <x v="3"/>
    <x v="15"/>
    <x v="2"/>
    <x v="7"/>
    <x v="44"/>
    <x v="17"/>
    <n v="17"/>
    <n v="17"/>
    <n v="0"/>
    <n v="0"/>
    <n v="6"/>
    <n v="5"/>
    <n v="6"/>
    <n v="0"/>
    <n v="0"/>
    <n v="0"/>
    <n v="0"/>
    <n v="0"/>
    <n v="0"/>
    <n v="0"/>
    <n v="0"/>
  </r>
  <r>
    <x v="3"/>
    <x v="15"/>
    <x v="2"/>
    <x v="5"/>
    <x v="77"/>
    <x v="17"/>
    <n v="58"/>
    <n v="56"/>
    <n v="7"/>
    <n v="11"/>
    <n v="15"/>
    <n v="18"/>
    <n v="5"/>
    <n v="0"/>
    <n v="0"/>
    <n v="0"/>
    <n v="0"/>
    <n v="0"/>
    <n v="0"/>
    <n v="0"/>
    <n v="2"/>
  </r>
  <r>
    <x v="3"/>
    <x v="15"/>
    <x v="2"/>
    <x v="6"/>
    <x v="41"/>
    <x v="23"/>
    <n v="5"/>
    <n v="5"/>
    <n v="0"/>
    <n v="1"/>
    <n v="0"/>
    <n v="1"/>
    <n v="2"/>
    <n v="1"/>
    <n v="0"/>
    <n v="0"/>
    <n v="0"/>
    <n v="0"/>
    <n v="0"/>
    <n v="0"/>
    <n v="0"/>
  </r>
  <r>
    <x v="3"/>
    <x v="15"/>
    <x v="2"/>
    <x v="6"/>
    <x v="41"/>
    <x v="32"/>
    <n v="1"/>
    <n v="1"/>
    <n v="1"/>
    <n v="0"/>
    <n v="0"/>
    <n v="0"/>
    <n v="0"/>
    <n v="0"/>
    <n v="0"/>
    <n v="0"/>
    <n v="0"/>
    <n v="0"/>
    <n v="0"/>
    <n v="0"/>
    <n v="0"/>
  </r>
  <r>
    <x v="3"/>
    <x v="15"/>
    <x v="2"/>
    <x v="5"/>
    <x v="77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15"/>
    <x v="2"/>
    <x v="7"/>
    <x v="66"/>
    <x v="17"/>
    <n v="12"/>
    <n v="12"/>
    <n v="0"/>
    <n v="2"/>
    <n v="5"/>
    <n v="3"/>
    <n v="2"/>
    <n v="0"/>
    <n v="0"/>
    <n v="0"/>
    <n v="0"/>
    <n v="0"/>
    <n v="0"/>
    <n v="0"/>
    <n v="0"/>
  </r>
  <r>
    <x v="3"/>
    <x v="15"/>
    <x v="2"/>
    <x v="5"/>
    <x v="42"/>
    <x v="17"/>
    <n v="22"/>
    <n v="20"/>
    <n v="11"/>
    <n v="5"/>
    <n v="3"/>
    <n v="0"/>
    <n v="1"/>
    <n v="0"/>
    <n v="2"/>
    <n v="0"/>
    <n v="0"/>
    <n v="0"/>
    <n v="2"/>
    <n v="0"/>
    <n v="0"/>
  </r>
  <r>
    <x v="3"/>
    <x v="16"/>
    <x v="0"/>
    <x v="2"/>
    <x v="21"/>
    <x v="18"/>
    <n v="7"/>
    <n v="2"/>
    <n v="1"/>
    <n v="0"/>
    <n v="1"/>
    <n v="0"/>
    <n v="0"/>
    <n v="0"/>
    <n v="5"/>
    <n v="2"/>
    <n v="0"/>
    <n v="2"/>
    <n v="1"/>
    <n v="0"/>
    <n v="0"/>
  </r>
  <r>
    <x v="3"/>
    <x v="16"/>
    <x v="0"/>
    <x v="2"/>
    <x v="31"/>
    <x v="18"/>
    <n v="43"/>
    <n v="13"/>
    <n v="7"/>
    <n v="5"/>
    <n v="0"/>
    <n v="1"/>
    <n v="0"/>
    <n v="0"/>
    <n v="23"/>
    <n v="6"/>
    <n v="7"/>
    <n v="5"/>
    <n v="5"/>
    <n v="0"/>
    <n v="7"/>
  </r>
  <r>
    <x v="3"/>
    <x v="16"/>
    <x v="0"/>
    <x v="2"/>
    <x v="9"/>
    <x v="16"/>
    <n v="1"/>
    <n v="1"/>
    <n v="0"/>
    <n v="0"/>
    <n v="1"/>
    <n v="0"/>
    <n v="0"/>
    <n v="0"/>
    <n v="0"/>
    <n v="0"/>
    <n v="0"/>
    <n v="0"/>
    <n v="0"/>
    <n v="0"/>
    <n v="0"/>
  </r>
  <r>
    <x v="3"/>
    <x v="16"/>
    <x v="0"/>
    <x v="2"/>
    <x v="5"/>
    <x v="16"/>
    <n v="2"/>
    <n v="2"/>
    <n v="2"/>
    <n v="0"/>
    <n v="0"/>
    <n v="0"/>
    <n v="0"/>
    <n v="0"/>
    <n v="0"/>
    <n v="0"/>
    <n v="0"/>
    <n v="0"/>
    <n v="0"/>
    <n v="0"/>
    <n v="0"/>
  </r>
  <r>
    <x v="3"/>
    <x v="16"/>
    <x v="0"/>
    <x v="2"/>
    <x v="85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16"/>
    <x v="0"/>
    <x v="2"/>
    <x v="63"/>
    <x v="18"/>
    <n v="26"/>
    <n v="13"/>
    <n v="4"/>
    <n v="4"/>
    <n v="3"/>
    <n v="2"/>
    <n v="0"/>
    <n v="0"/>
    <n v="11"/>
    <n v="2"/>
    <n v="4"/>
    <n v="3"/>
    <n v="2"/>
    <n v="0"/>
    <n v="2"/>
  </r>
  <r>
    <x v="3"/>
    <x v="16"/>
    <x v="0"/>
    <x v="2"/>
    <x v="54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6"/>
    <x v="0"/>
    <x v="2"/>
    <x v="49"/>
    <x v="18"/>
    <n v="4"/>
    <n v="0"/>
    <n v="0"/>
    <n v="0"/>
    <n v="0"/>
    <n v="0"/>
    <n v="0"/>
    <n v="0"/>
    <n v="4"/>
    <n v="2"/>
    <n v="1"/>
    <n v="1"/>
    <n v="0"/>
    <n v="0"/>
    <n v="0"/>
  </r>
  <r>
    <x v="3"/>
    <x v="16"/>
    <x v="0"/>
    <x v="2"/>
    <x v="55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6"/>
    <x v="0"/>
    <x v="0"/>
    <x v="64"/>
    <x v="19"/>
    <n v="1"/>
    <n v="0"/>
    <n v="0"/>
    <n v="0"/>
    <n v="0"/>
    <n v="0"/>
    <n v="0"/>
    <n v="0"/>
    <n v="1"/>
    <n v="1"/>
    <n v="0"/>
    <n v="0"/>
    <n v="0"/>
    <n v="0"/>
    <n v="0"/>
  </r>
  <r>
    <x v="3"/>
    <x v="16"/>
    <x v="0"/>
    <x v="1"/>
    <x v="22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16"/>
    <x v="0"/>
    <x v="1"/>
    <x v="24"/>
    <x v="32"/>
    <n v="7"/>
    <n v="5"/>
    <n v="2"/>
    <n v="1"/>
    <n v="0"/>
    <n v="1"/>
    <n v="1"/>
    <n v="0"/>
    <n v="1"/>
    <n v="0"/>
    <n v="0"/>
    <n v="0"/>
    <n v="1"/>
    <n v="0"/>
    <n v="1"/>
  </r>
  <r>
    <x v="3"/>
    <x v="16"/>
    <x v="0"/>
    <x v="1"/>
    <x v="3"/>
    <x v="17"/>
    <n v="23"/>
    <n v="21"/>
    <n v="3"/>
    <n v="2"/>
    <n v="7"/>
    <n v="4"/>
    <n v="5"/>
    <n v="0"/>
    <n v="1"/>
    <n v="0"/>
    <n v="0"/>
    <n v="1"/>
    <n v="0"/>
    <n v="0"/>
    <n v="1"/>
  </r>
  <r>
    <x v="3"/>
    <x v="16"/>
    <x v="0"/>
    <x v="2"/>
    <x v="9"/>
    <x v="22"/>
    <n v="1"/>
    <n v="0"/>
    <n v="0"/>
    <n v="0"/>
    <n v="0"/>
    <n v="0"/>
    <n v="0"/>
    <n v="0"/>
    <n v="1"/>
    <n v="0"/>
    <n v="0"/>
    <n v="0"/>
    <n v="1"/>
    <n v="0"/>
    <n v="0"/>
  </r>
  <r>
    <x v="3"/>
    <x v="16"/>
    <x v="0"/>
    <x v="2"/>
    <x v="31"/>
    <x v="22"/>
    <n v="2"/>
    <n v="2"/>
    <n v="1"/>
    <n v="1"/>
    <n v="0"/>
    <n v="0"/>
    <n v="0"/>
    <n v="0"/>
    <n v="0"/>
    <n v="0"/>
    <n v="0"/>
    <n v="0"/>
    <n v="0"/>
    <n v="0"/>
    <n v="0"/>
  </r>
  <r>
    <x v="3"/>
    <x v="16"/>
    <x v="0"/>
    <x v="1"/>
    <x v="35"/>
    <x v="17"/>
    <n v="30"/>
    <n v="29"/>
    <n v="1"/>
    <n v="1"/>
    <n v="5"/>
    <n v="9"/>
    <n v="11"/>
    <n v="2"/>
    <n v="0"/>
    <n v="0"/>
    <n v="0"/>
    <n v="0"/>
    <n v="0"/>
    <n v="0"/>
    <n v="1"/>
  </r>
  <r>
    <x v="3"/>
    <x v="16"/>
    <x v="0"/>
    <x v="0"/>
    <x v="17"/>
    <x v="18"/>
    <n v="2"/>
    <n v="2"/>
    <n v="0"/>
    <n v="1"/>
    <n v="1"/>
    <n v="0"/>
    <n v="0"/>
    <n v="0"/>
    <n v="0"/>
    <n v="0"/>
    <n v="0"/>
    <n v="0"/>
    <n v="0"/>
    <n v="0"/>
    <n v="0"/>
  </r>
  <r>
    <x v="3"/>
    <x v="16"/>
    <x v="0"/>
    <x v="2"/>
    <x v="10"/>
    <x v="20"/>
    <n v="2"/>
    <n v="1"/>
    <n v="1"/>
    <n v="0"/>
    <n v="0"/>
    <n v="0"/>
    <n v="0"/>
    <n v="0"/>
    <n v="1"/>
    <n v="0"/>
    <n v="0"/>
    <n v="1"/>
    <n v="0"/>
    <n v="0"/>
    <n v="0"/>
  </r>
  <r>
    <x v="3"/>
    <x v="16"/>
    <x v="0"/>
    <x v="2"/>
    <x v="10"/>
    <x v="18"/>
    <n v="19"/>
    <n v="4"/>
    <n v="0"/>
    <n v="2"/>
    <n v="2"/>
    <n v="0"/>
    <n v="0"/>
    <n v="0"/>
    <n v="10"/>
    <n v="3"/>
    <n v="3"/>
    <n v="1"/>
    <n v="3"/>
    <n v="0"/>
    <n v="5"/>
  </r>
  <r>
    <x v="3"/>
    <x v="16"/>
    <x v="0"/>
    <x v="2"/>
    <x v="29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6"/>
    <x v="0"/>
    <x v="0"/>
    <x v="76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16"/>
    <x v="0"/>
    <x v="1"/>
    <x v="24"/>
    <x v="17"/>
    <n v="166"/>
    <n v="146"/>
    <n v="5"/>
    <n v="7"/>
    <n v="17"/>
    <n v="40"/>
    <n v="60"/>
    <n v="17"/>
    <n v="13"/>
    <n v="4"/>
    <n v="2"/>
    <n v="3"/>
    <n v="4"/>
    <n v="0"/>
    <n v="7"/>
  </r>
  <r>
    <x v="3"/>
    <x v="16"/>
    <x v="0"/>
    <x v="2"/>
    <x v="31"/>
    <x v="20"/>
    <n v="2"/>
    <n v="0"/>
    <n v="0"/>
    <n v="0"/>
    <n v="0"/>
    <n v="0"/>
    <n v="0"/>
    <n v="0"/>
    <n v="1"/>
    <n v="0"/>
    <n v="1"/>
    <n v="0"/>
    <n v="0"/>
    <n v="0"/>
    <n v="1"/>
  </r>
  <r>
    <x v="3"/>
    <x v="16"/>
    <x v="0"/>
    <x v="0"/>
    <x v="14"/>
    <x v="19"/>
    <n v="8"/>
    <n v="0"/>
    <n v="0"/>
    <n v="0"/>
    <n v="0"/>
    <n v="0"/>
    <n v="0"/>
    <n v="0"/>
    <n v="2"/>
    <n v="0"/>
    <n v="0"/>
    <n v="1"/>
    <n v="1"/>
    <n v="0"/>
    <n v="6"/>
  </r>
  <r>
    <x v="3"/>
    <x v="16"/>
    <x v="0"/>
    <x v="0"/>
    <x v="34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16"/>
    <x v="0"/>
    <x v="0"/>
    <x v="8"/>
    <x v="18"/>
    <n v="29"/>
    <n v="7"/>
    <n v="3"/>
    <n v="2"/>
    <n v="2"/>
    <n v="0"/>
    <n v="0"/>
    <n v="0"/>
    <n v="17"/>
    <n v="5"/>
    <n v="4"/>
    <n v="6"/>
    <n v="2"/>
    <n v="0"/>
    <n v="5"/>
  </r>
  <r>
    <x v="3"/>
    <x v="16"/>
    <x v="0"/>
    <x v="1"/>
    <x v="26"/>
    <x v="17"/>
    <n v="32"/>
    <n v="30"/>
    <n v="3"/>
    <n v="3"/>
    <n v="6"/>
    <n v="9"/>
    <n v="8"/>
    <n v="1"/>
    <n v="2"/>
    <n v="0"/>
    <n v="1"/>
    <n v="0"/>
    <n v="1"/>
    <n v="0"/>
    <n v="0"/>
  </r>
  <r>
    <x v="3"/>
    <x v="16"/>
    <x v="0"/>
    <x v="2"/>
    <x v="33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16"/>
    <x v="0"/>
    <x v="1"/>
    <x v="62"/>
    <x v="32"/>
    <n v="1"/>
    <n v="0"/>
    <n v="0"/>
    <n v="0"/>
    <n v="0"/>
    <n v="0"/>
    <n v="0"/>
    <n v="0"/>
    <n v="1"/>
    <n v="0"/>
    <n v="1"/>
    <n v="0"/>
    <n v="0"/>
    <n v="0"/>
    <n v="0"/>
  </r>
  <r>
    <x v="3"/>
    <x v="16"/>
    <x v="0"/>
    <x v="0"/>
    <x v="0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16"/>
    <x v="0"/>
    <x v="0"/>
    <x v="8"/>
    <x v="19"/>
    <n v="75"/>
    <n v="35"/>
    <n v="14"/>
    <n v="10"/>
    <n v="8"/>
    <n v="1"/>
    <n v="2"/>
    <n v="0"/>
    <n v="32"/>
    <n v="0"/>
    <n v="11"/>
    <n v="8"/>
    <n v="13"/>
    <n v="0"/>
    <n v="8"/>
  </r>
  <r>
    <x v="3"/>
    <x v="16"/>
    <x v="0"/>
    <x v="2"/>
    <x v="25"/>
    <x v="22"/>
    <n v="2"/>
    <n v="0"/>
    <n v="0"/>
    <n v="0"/>
    <n v="0"/>
    <n v="0"/>
    <n v="0"/>
    <n v="0"/>
    <n v="0"/>
    <n v="0"/>
    <n v="0"/>
    <n v="0"/>
    <n v="0"/>
    <n v="0"/>
    <n v="2"/>
  </r>
  <r>
    <x v="3"/>
    <x v="16"/>
    <x v="0"/>
    <x v="0"/>
    <x v="8"/>
    <x v="20"/>
    <n v="6"/>
    <n v="4"/>
    <n v="3"/>
    <n v="0"/>
    <n v="1"/>
    <n v="0"/>
    <n v="0"/>
    <n v="0"/>
    <n v="1"/>
    <n v="0"/>
    <n v="0"/>
    <n v="1"/>
    <n v="0"/>
    <n v="0"/>
    <n v="1"/>
  </r>
  <r>
    <x v="3"/>
    <x v="16"/>
    <x v="0"/>
    <x v="1"/>
    <x v="48"/>
    <x v="17"/>
    <n v="29"/>
    <n v="29"/>
    <n v="0"/>
    <n v="2"/>
    <n v="1"/>
    <n v="7"/>
    <n v="16"/>
    <n v="3"/>
    <n v="0"/>
    <n v="0"/>
    <n v="0"/>
    <n v="0"/>
    <n v="0"/>
    <n v="0"/>
    <n v="0"/>
  </r>
  <r>
    <x v="3"/>
    <x v="16"/>
    <x v="0"/>
    <x v="1"/>
    <x v="22"/>
    <x v="17"/>
    <n v="16"/>
    <n v="4"/>
    <n v="1"/>
    <n v="2"/>
    <n v="1"/>
    <n v="0"/>
    <n v="0"/>
    <n v="0"/>
    <n v="6"/>
    <n v="1"/>
    <n v="3"/>
    <n v="2"/>
    <n v="0"/>
    <n v="0"/>
    <n v="6"/>
  </r>
  <r>
    <x v="3"/>
    <x v="16"/>
    <x v="0"/>
    <x v="0"/>
    <x v="14"/>
    <x v="18"/>
    <n v="19"/>
    <n v="1"/>
    <n v="0"/>
    <n v="0"/>
    <n v="1"/>
    <n v="0"/>
    <n v="0"/>
    <n v="0"/>
    <n v="9"/>
    <n v="2"/>
    <n v="5"/>
    <n v="2"/>
    <n v="0"/>
    <n v="0"/>
    <n v="9"/>
  </r>
  <r>
    <x v="3"/>
    <x v="16"/>
    <x v="0"/>
    <x v="2"/>
    <x v="50"/>
    <x v="18"/>
    <n v="5"/>
    <n v="1"/>
    <n v="1"/>
    <n v="0"/>
    <n v="0"/>
    <n v="0"/>
    <n v="0"/>
    <n v="0"/>
    <n v="3"/>
    <n v="0"/>
    <n v="1"/>
    <n v="2"/>
    <n v="0"/>
    <n v="0"/>
    <n v="1"/>
  </r>
  <r>
    <x v="3"/>
    <x v="16"/>
    <x v="0"/>
    <x v="2"/>
    <x v="54"/>
    <x v="18"/>
    <n v="7"/>
    <n v="1"/>
    <n v="0"/>
    <n v="1"/>
    <n v="0"/>
    <n v="0"/>
    <n v="0"/>
    <n v="0"/>
    <n v="3"/>
    <n v="1"/>
    <n v="0"/>
    <n v="1"/>
    <n v="1"/>
    <n v="0"/>
    <n v="3"/>
  </r>
  <r>
    <x v="3"/>
    <x v="16"/>
    <x v="0"/>
    <x v="2"/>
    <x v="25"/>
    <x v="18"/>
    <n v="36"/>
    <n v="1"/>
    <n v="0"/>
    <n v="0"/>
    <n v="1"/>
    <n v="0"/>
    <n v="0"/>
    <n v="0"/>
    <n v="17"/>
    <n v="10"/>
    <n v="5"/>
    <n v="2"/>
    <n v="0"/>
    <n v="0"/>
    <n v="18"/>
  </r>
  <r>
    <x v="3"/>
    <x v="16"/>
    <x v="0"/>
    <x v="2"/>
    <x v="27"/>
    <x v="18"/>
    <n v="16"/>
    <n v="2"/>
    <n v="2"/>
    <n v="0"/>
    <n v="0"/>
    <n v="0"/>
    <n v="0"/>
    <n v="0"/>
    <n v="11"/>
    <n v="6"/>
    <n v="2"/>
    <n v="3"/>
    <n v="0"/>
    <n v="0"/>
    <n v="3"/>
  </r>
  <r>
    <x v="3"/>
    <x v="16"/>
    <x v="0"/>
    <x v="2"/>
    <x v="25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16"/>
    <x v="0"/>
    <x v="1"/>
    <x v="62"/>
    <x v="17"/>
    <n v="44"/>
    <n v="33"/>
    <n v="4"/>
    <n v="5"/>
    <n v="7"/>
    <n v="6"/>
    <n v="10"/>
    <n v="1"/>
    <n v="6"/>
    <n v="1"/>
    <n v="0"/>
    <n v="4"/>
    <n v="1"/>
    <n v="0"/>
    <n v="5"/>
  </r>
  <r>
    <x v="3"/>
    <x v="16"/>
    <x v="0"/>
    <x v="2"/>
    <x v="56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6"/>
    <x v="0"/>
    <x v="2"/>
    <x v="56"/>
    <x v="18"/>
    <n v="14"/>
    <n v="2"/>
    <n v="2"/>
    <n v="0"/>
    <n v="0"/>
    <n v="0"/>
    <n v="0"/>
    <n v="0"/>
    <n v="10"/>
    <n v="3"/>
    <n v="6"/>
    <n v="1"/>
    <n v="0"/>
    <n v="0"/>
    <n v="2"/>
  </r>
  <r>
    <x v="3"/>
    <x v="16"/>
    <x v="0"/>
    <x v="2"/>
    <x v="20"/>
    <x v="18"/>
    <n v="30"/>
    <n v="13"/>
    <n v="7"/>
    <n v="6"/>
    <n v="0"/>
    <n v="0"/>
    <n v="0"/>
    <n v="0"/>
    <n v="10"/>
    <n v="3"/>
    <n v="3"/>
    <n v="1"/>
    <n v="3"/>
    <n v="0"/>
    <n v="7"/>
  </r>
  <r>
    <x v="3"/>
    <x v="16"/>
    <x v="0"/>
    <x v="2"/>
    <x v="31"/>
    <x v="16"/>
    <n v="2"/>
    <n v="1"/>
    <n v="1"/>
    <n v="0"/>
    <n v="0"/>
    <n v="0"/>
    <n v="0"/>
    <n v="0"/>
    <n v="0"/>
    <n v="0"/>
    <n v="0"/>
    <n v="0"/>
    <n v="0"/>
    <n v="0"/>
    <n v="1"/>
  </r>
  <r>
    <x v="3"/>
    <x v="16"/>
    <x v="0"/>
    <x v="2"/>
    <x v="54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6"/>
    <x v="0"/>
    <x v="2"/>
    <x v="11"/>
    <x v="16"/>
    <n v="2"/>
    <n v="1"/>
    <n v="0"/>
    <n v="1"/>
    <n v="0"/>
    <n v="0"/>
    <n v="0"/>
    <n v="0"/>
    <n v="1"/>
    <n v="0"/>
    <n v="1"/>
    <n v="0"/>
    <n v="0"/>
    <n v="0"/>
    <n v="0"/>
  </r>
  <r>
    <x v="3"/>
    <x v="16"/>
    <x v="0"/>
    <x v="2"/>
    <x v="11"/>
    <x v="18"/>
    <n v="23"/>
    <n v="3"/>
    <n v="1"/>
    <n v="0"/>
    <n v="1"/>
    <n v="1"/>
    <n v="0"/>
    <n v="0"/>
    <n v="15"/>
    <n v="2"/>
    <n v="8"/>
    <n v="1"/>
    <n v="4"/>
    <n v="0"/>
    <n v="5"/>
  </r>
  <r>
    <x v="3"/>
    <x v="16"/>
    <x v="0"/>
    <x v="2"/>
    <x v="30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6"/>
    <x v="0"/>
    <x v="0"/>
    <x v="16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6"/>
    <x v="0"/>
    <x v="1"/>
    <x v="4"/>
    <x v="17"/>
    <n v="35"/>
    <n v="29"/>
    <n v="11"/>
    <n v="5"/>
    <n v="4"/>
    <n v="6"/>
    <n v="3"/>
    <n v="0"/>
    <n v="2"/>
    <n v="0"/>
    <n v="0"/>
    <n v="2"/>
    <n v="0"/>
    <n v="0"/>
    <n v="4"/>
  </r>
  <r>
    <x v="3"/>
    <x v="16"/>
    <x v="0"/>
    <x v="1"/>
    <x v="3"/>
    <x v="23"/>
    <n v="2"/>
    <n v="2"/>
    <n v="0"/>
    <n v="0"/>
    <n v="0"/>
    <n v="0"/>
    <n v="2"/>
    <n v="0"/>
    <n v="0"/>
    <n v="0"/>
    <n v="0"/>
    <n v="0"/>
    <n v="0"/>
    <n v="0"/>
    <n v="0"/>
  </r>
  <r>
    <x v="3"/>
    <x v="16"/>
    <x v="0"/>
    <x v="2"/>
    <x v="30"/>
    <x v="18"/>
    <n v="48"/>
    <n v="6"/>
    <n v="4"/>
    <n v="2"/>
    <n v="0"/>
    <n v="0"/>
    <n v="0"/>
    <n v="0"/>
    <n v="27"/>
    <n v="11"/>
    <n v="12"/>
    <n v="4"/>
    <n v="0"/>
    <n v="0"/>
    <n v="15"/>
  </r>
  <r>
    <x v="3"/>
    <x v="16"/>
    <x v="0"/>
    <x v="2"/>
    <x v="5"/>
    <x v="18"/>
    <n v="85"/>
    <n v="19"/>
    <n v="5"/>
    <n v="4"/>
    <n v="7"/>
    <n v="3"/>
    <n v="0"/>
    <n v="0"/>
    <n v="48"/>
    <n v="15"/>
    <n v="21"/>
    <n v="9"/>
    <n v="3"/>
    <n v="0"/>
    <n v="18"/>
  </r>
  <r>
    <x v="3"/>
    <x v="16"/>
    <x v="0"/>
    <x v="2"/>
    <x v="19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16"/>
    <x v="1"/>
    <x v="4"/>
    <x v="38"/>
    <x v="24"/>
    <n v="31"/>
    <n v="31"/>
    <n v="0"/>
    <n v="5"/>
    <n v="5"/>
    <n v="6"/>
    <n v="13"/>
    <n v="2"/>
    <n v="0"/>
    <n v="0"/>
    <n v="0"/>
    <n v="0"/>
    <n v="0"/>
    <n v="0"/>
    <n v="0"/>
  </r>
  <r>
    <x v="3"/>
    <x v="16"/>
    <x v="1"/>
    <x v="4"/>
    <x v="39"/>
    <x v="24"/>
    <n v="38"/>
    <n v="37"/>
    <n v="3"/>
    <n v="2"/>
    <n v="4"/>
    <n v="10"/>
    <n v="13"/>
    <n v="5"/>
    <n v="0"/>
    <n v="0"/>
    <n v="0"/>
    <n v="0"/>
    <n v="0"/>
    <n v="0"/>
    <n v="1"/>
  </r>
  <r>
    <x v="3"/>
    <x v="16"/>
    <x v="1"/>
    <x v="4"/>
    <x v="39"/>
    <x v="19"/>
    <n v="244"/>
    <n v="193"/>
    <n v="16"/>
    <n v="34"/>
    <n v="32"/>
    <n v="29"/>
    <n v="64"/>
    <n v="18"/>
    <n v="29"/>
    <n v="1"/>
    <n v="4"/>
    <n v="12"/>
    <n v="12"/>
    <n v="0"/>
    <n v="22"/>
  </r>
  <r>
    <x v="3"/>
    <x v="16"/>
    <x v="1"/>
    <x v="3"/>
    <x v="37"/>
    <x v="25"/>
    <n v="18"/>
    <n v="13"/>
    <n v="1"/>
    <n v="1"/>
    <n v="2"/>
    <n v="0"/>
    <n v="9"/>
    <n v="0"/>
    <n v="2"/>
    <n v="0"/>
    <n v="0"/>
    <n v="0"/>
    <n v="2"/>
    <n v="0"/>
    <n v="3"/>
  </r>
  <r>
    <x v="3"/>
    <x v="16"/>
    <x v="1"/>
    <x v="4"/>
    <x v="39"/>
    <x v="30"/>
    <n v="54"/>
    <n v="52"/>
    <n v="9"/>
    <n v="7"/>
    <n v="6"/>
    <n v="12"/>
    <n v="12"/>
    <n v="6"/>
    <n v="2"/>
    <n v="0"/>
    <n v="0"/>
    <n v="1"/>
    <n v="1"/>
    <n v="0"/>
    <n v="0"/>
  </r>
  <r>
    <x v="3"/>
    <x v="16"/>
    <x v="1"/>
    <x v="3"/>
    <x v="36"/>
    <x v="25"/>
    <n v="13"/>
    <n v="13"/>
    <n v="0"/>
    <n v="0"/>
    <n v="4"/>
    <n v="6"/>
    <n v="3"/>
    <n v="0"/>
    <n v="0"/>
    <n v="0"/>
    <n v="0"/>
    <n v="0"/>
    <n v="0"/>
    <n v="0"/>
    <n v="0"/>
  </r>
  <r>
    <x v="3"/>
    <x v="16"/>
    <x v="1"/>
    <x v="4"/>
    <x v="39"/>
    <x v="28"/>
    <n v="11"/>
    <n v="10"/>
    <n v="0"/>
    <n v="2"/>
    <n v="2"/>
    <n v="1"/>
    <n v="5"/>
    <n v="0"/>
    <n v="1"/>
    <n v="0"/>
    <n v="0"/>
    <n v="1"/>
    <n v="0"/>
    <n v="0"/>
    <n v="0"/>
  </r>
  <r>
    <x v="3"/>
    <x v="16"/>
    <x v="1"/>
    <x v="3"/>
    <x v="36"/>
    <x v="23"/>
    <n v="62"/>
    <n v="59"/>
    <n v="0"/>
    <n v="3"/>
    <n v="11"/>
    <n v="20"/>
    <n v="19"/>
    <n v="6"/>
    <n v="3"/>
    <n v="0"/>
    <n v="0"/>
    <n v="3"/>
    <n v="0"/>
    <n v="0"/>
    <n v="0"/>
  </r>
  <r>
    <x v="3"/>
    <x v="16"/>
    <x v="1"/>
    <x v="4"/>
    <x v="38"/>
    <x v="27"/>
    <n v="7"/>
    <n v="7"/>
    <n v="0"/>
    <n v="2"/>
    <n v="1"/>
    <n v="3"/>
    <n v="0"/>
    <n v="1"/>
    <n v="0"/>
    <n v="0"/>
    <n v="0"/>
    <n v="0"/>
    <n v="0"/>
    <n v="0"/>
    <n v="0"/>
  </r>
  <r>
    <x v="3"/>
    <x v="16"/>
    <x v="1"/>
    <x v="4"/>
    <x v="38"/>
    <x v="28"/>
    <n v="9"/>
    <n v="7"/>
    <n v="1"/>
    <n v="1"/>
    <n v="2"/>
    <n v="2"/>
    <n v="1"/>
    <n v="0"/>
    <n v="1"/>
    <n v="0"/>
    <n v="0"/>
    <n v="1"/>
    <n v="0"/>
    <n v="0"/>
    <n v="1"/>
  </r>
  <r>
    <x v="3"/>
    <x v="16"/>
    <x v="1"/>
    <x v="4"/>
    <x v="39"/>
    <x v="18"/>
    <n v="71"/>
    <n v="68"/>
    <n v="6"/>
    <n v="9"/>
    <n v="13"/>
    <n v="13"/>
    <n v="24"/>
    <n v="3"/>
    <n v="2"/>
    <n v="0"/>
    <n v="0"/>
    <n v="1"/>
    <n v="1"/>
    <n v="0"/>
    <n v="1"/>
  </r>
  <r>
    <x v="3"/>
    <x v="16"/>
    <x v="1"/>
    <x v="3"/>
    <x v="37"/>
    <x v="32"/>
    <n v="5"/>
    <n v="5"/>
    <n v="0"/>
    <n v="1"/>
    <n v="1"/>
    <n v="0"/>
    <n v="2"/>
    <n v="1"/>
    <n v="0"/>
    <n v="0"/>
    <n v="0"/>
    <n v="0"/>
    <n v="0"/>
    <n v="0"/>
    <n v="0"/>
  </r>
  <r>
    <x v="3"/>
    <x v="16"/>
    <x v="1"/>
    <x v="3"/>
    <x v="37"/>
    <x v="23"/>
    <n v="29"/>
    <n v="24"/>
    <n v="3"/>
    <n v="1"/>
    <n v="7"/>
    <n v="4"/>
    <n v="9"/>
    <n v="0"/>
    <n v="1"/>
    <n v="0"/>
    <n v="0"/>
    <n v="0"/>
    <n v="1"/>
    <n v="0"/>
    <n v="4"/>
  </r>
  <r>
    <x v="3"/>
    <x v="16"/>
    <x v="1"/>
    <x v="3"/>
    <x v="37"/>
    <x v="17"/>
    <n v="231"/>
    <n v="202"/>
    <n v="17"/>
    <n v="16"/>
    <n v="34"/>
    <n v="57"/>
    <n v="68"/>
    <n v="10"/>
    <n v="19"/>
    <n v="1"/>
    <n v="4"/>
    <n v="6"/>
    <n v="8"/>
    <n v="0"/>
    <n v="10"/>
  </r>
  <r>
    <x v="3"/>
    <x v="16"/>
    <x v="1"/>
    <x v="3"/>
    <x v="37"/>
    <x v="29"/>
    <n v="1"/>
    <n v="1"/>
    <n v="1"/>
    <n v="0"/>
    <n v="0"/>
    <n v="0"/>
    <n v="0"/>
    <n v="0"/>
    <n v="0"/>
    <n v="0"/>
    <n v="0"/>
    <n v="0"/>
    <n v="0"/>
    <n v="0"/>
    <n v="0"/>
  </r>
  <r>
    <x v="3"/>
    <x v="16"/>
    <x v="1"/>
    <x v="4"/>
    <x v="38"/>
    <x v="19"/>
    <n v="251"/>
    <n v="192"/>
    <n v="34"/>
    <n v="47"/>
    <n v="24"/>
    <n v="43"/>
    <n v="38"/>
    <n v="6"/>
    <n v="43"/>
    <n v="2"/>
    <n v="8"/>
    <n v="18"/>
    <n v="15"/>
    <n v="0"/>
    <n v="16"/>
  </r>
  <r>
    <x v="3"/>
    <x v="16"/>
    <x v="1"/>
    <x v="3"/>
    <x v="36"/>
    <x v="21"/>
    <n v="14"/>
    <n v="14"/>
    <n v="0"/>
    <n v="1"/>
    <n v="0"/>
    <n v="6"/>
    <n v="6"/>
    <n v="1"/>
    <n v="0"/>
    <n v="0"/>
    <n v="0"/>
    <n v="0"/>
    <n v="0"/>
    <n v="0"/>
    <n v="0"/>
  </r>
  <r>
    <x v="3"/>
    <x v="16"/>
    <x v="1"/>
    <x v="3"/>
    <x v="36"/>
    <x v="29"/>
    <n v="1"/>
    <n v="1"/>
    <n v="1"/>
    <n v="0"/>
    <n v="0"/>
    <n v="0"/>
    <n v="0"/>
    <n v="0"/>
    <n v="0"/>
    <n v="0"/>
    <n v="0"/>
    <n v="0"/>
    <n v="0"/>
    <n v="0"/>
    <n v="0"/>
  </r>
  <r>
    <x v="3"/>
    <x v="16"/>
    <x v="1"/>
    <x v="3"/>
    <x v="37"/>
    <x v="21"/>
    <n v="7"/>
    <n v="6"/>
    <n v="0"/>
    <n v="2"/>
    <n v="1"/>
    <n v="2"/>
    <n v="0"/>
    <n v="1"/>
    <n v="0"/>
    <n v="0"/>
    <n v="0"/>
    <n v="0"/>
    <n v="0"/>
    <n v="0"/>
    <n v="1"/>
  </r>
  <r>
    <x v="3"/>
    <x v="16"/>
    <x v="1"/>
    <x v="3"/>
    <x v="36"/>
    <x v="17"/>
    <n v="510"/>
    <n v="481"/>
    <n v="22"/>
    <n v="39"/>
    <n v="60"/>
    <n v="128"/>
    <n v="198"/>
    <n v="34"/>
    <n v="13"/>
    <n v="0"/>
    <n v="2"/>
    <n v="6"/>
    <n v="5"/>
    <n v="0"/>
    <n v="16"/>
  </r>
  <r>
    <x v="3"/>
    <x v="16"/>
    <x v="1"/>
    <x v="4"/>
    <x v="38"/>
    <x v="18"/>
    <n v="32"/>
    <n v="27"/>
    <n v="7"/>
    <n v="4"/>
    <n v="4"/>
    <n v="6"/>
    <n v="5"/>
    <n v="1"/>
    <n v="5"/>
    <n v="0"/>
    <n v="1"/>
    <n v="2"/>
    <n v="2"/>
    <n v="0"/>
    <n v="0"/>
  </r>
  <r>
    <x v="3"/>
    <x v="16"/>
    <x v="1"/>
    <x v="3"/>
    <x v="36"/>
    <x v="32"/>
    <n v="9"/>
    <n v="9"/>
    <n v="0"/>
    <n v="1"/>
    <n v="1"/>
    <n v="4"/>
    <n v="3"/>
    <n v="0"/>
    <n v="0"/>
    <n v="0"/>
    <n v="0"/>
    <n v="0"/>
    <n v="0"/>
    <n v="0"/>
    <n v="0"/>
  </r>
  <r>
    <x v="3"/>
    <x v="16"/>
    <x v="1"/>
    <x v="4"/>
    <x v="39"/>
    <x v="26"/>
    <n v="1"/>
    <n v="1"/>
    <n v="0"/>
    <n v="0"/>
    <n v="0"/>
    <n v="1"/>
    <n v="0"/>
    <n v="0"/>
    <n v="0"/>
    <n v="0"/>
    <n v="0"/>
    <n v="0"/>
    <n v="0"/>
    <n v="0"/>
    <n v="0"/>
  </r>
  <r>
    <x v="3"/>
    <x v="16"/>
    <x v="1"/>
    <x v="4"/>
    <x v="39"/>
    <x v="27"/>
    <n v="171"/>
    <n v="167"/>
    <n v="10"/>
    <n v="14"/>
    <n v="14"/>
    <n v="46"/>
    <n v="64"/>
    <n v="19"/>
    <n v="3"/>
    <n v="0"/>
    <n v="2"/>
    <n v="1"/>
    <n v="0"/>
    <n v="0"/>
    <n v="1"/>
  </r>
  <r>
    <x v="3"/>
    <x v="16"/>
    <x v="2"/>
    <x v="7"/>
    <x v="44"/>
    <x v="21"/>
    <n v="4"/>
    <n v="4"/>
    <n v="0"/>
    <n v="0"/>
    <n v="0"/>
    <n v="2"/>
    <n v="2"/>
    <n v="0"/>
    <n v="0"/>
    <n v="0"/>
    <n v="0"/>
    <n v="0"/>
    <n v="0"/>
    <n v="0"/>
    <n v="0"/>
  </r>
  <r>
    <x v="3"/>
    <x v="16"/>
    <x v="2"/>
    <x v="7"/>
    <x v="45"/>
    <x v="32"/>
    <n v="1"/>
    <n v="1"/>
    <n v="0"/>
    <n v="0"/>
    <n v="1"/>
    <n v="0"/>
    <n v="0"/>
    <n v="0"/>
    <n v="0"/>
    <n v="0"/>
    <n v="0"/>
    <n v="0"/>
    <n v="0"/>
    <n v="0"/>
    <n v="0"/>
  </r>
  <r>
    <x v="3"/>
    <x v="16"/>
    <x v="2"/>
    <x v="5"/>
    <x v="47"/>
    <x v="23"/>
    <n v="6"/>
    <n v="3"/>
    <n v="1"/>
    <n v="2"/>
    <n v="0"/>
    <n v="0"/>
    <n v="0"/>
    <n v="0"/>
    <n v="3"/>
    <n v="0"/>
    <n v="1"/>
    <n v="2"/>
    <n v="0"/>
    <n v="0"/>
    <n v="0"/>
  </r>
  <r>
    <x v="3"/>
    <x v="16"/>
    <x v="2"/>
    <x v="5"/>
    <x v="47"/>
    <x v="17"/>
    <n v="13"/>
    <n v="12"/>
    <n v="1"/>
    <n v="3"/>
    <n v="1"/>
    <n v="3"/>
    <n v="4"/>
    <n v="0"/>
    <n v="0"/>
    <n v="0"/>
    <n v="0"/>
    <n v="0"/>
    <n v="0"/>
    <n v="0"/>
    <n v="1"/>
  </r>
  <r>
    <x v="3"/>
    <x v="16"/>
    <x v="2"/>
    <x v="7"/>
    <x v="44"/>
    <x v="17"/>
    <n v="19"/>
    <n v="17"/>
    <n v="0"/>
    <n v="1"/>
    <n v="2"/>
    <n v="7"/>
    <n v="7"/>
    <n v="0"/>
    <n v="1"/>
    <n v="0"/>
    <n v="0"/>
    <n v="1"/>
    <n v="0"/>
    <n v="0"/>
    <n v="1"/>
  </r>
  <r>
    <x v="3"/>
    <x v="16"/>
    <x v="2"/>
    <x v="7"/>
    <x v="44"/>
    <x v="23"/>
    <n v="1"/>
    <n v="1"/>
    <n v="1"/>
    <n v="0"/>
    <n v="0"/>
    <n v="0"/>
    <n v="0"/>
    <n v="0"/>
    <n v="0"/>
    <n v="0"/>
    <n v="0"/>
    <n v="0"/>
    <n v="0"/>
    <n v="0"/>
    <n v="0"/>
  </r>
  <r>
    <x v="3"/>
    <x v="16"/>
    <x v="2"/>
    <x v="7"/>
    <x v="43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16"/>
    <x v="2"/>
    <x v="9"/>
    <x v="46"/>
    <x v="21"/>
    <n v="2"/>
    <n v="1"/>
    <n v="1"/>
    <n v="0"/>
    <n v="0"/>
    <n v="0"/>
    <n v="0"/>
    <n v="0"/>
    <n v="0"/>
    <n v="0"/>
    <n v="0"/>
    <n v="0"/>
    <n v="0"/>
    <n v="0"/>
    <n v="1"/>
  </r>
  <r>
    <x v="3"/>
    <x v="16"/>
    <x v="2"/>
    <x v="7"/>
    <x v="45"/>
    <x v="23"/>
    <n v="5"/>
    <n v="5"/>
    <n v="0"/>
    <n v="0"/>
    <n v="1"/>
    <n v="0"/>
    <n v="4"/>
    <n v="0"/>
    <n v="0"/>
    <n v="0"/>
    <n v="0"/>
    <n v="0"/>
    <n v="0"/>
    <n v="0"/>
    <n v="0"/>
  </r>
  <r>
    <x v="3"/>
    <x v="16"/>
    <x v="2"/>
    <x v="7"/>
    <x v="43"/>
    <x v="17"/>
    <n v="22"/>
    <n v="21"/>
    <n v="2"/>
    <n v="4"/>
    <n v="3"/>
    <n v="6"/>
    <n v="6"/>
    <n v="0"/>
    <n v="0"/>
    <n v="0"/>
    <n v="0"/>
    <n v="0"/>
    <n v="0"/>
    <n v="0"/>
    <n v="1"/>
  </r>
  <r>
    <x v="3"/>
    <x v="16"/>
    <x v="2"/>
    <x v="6"/>
    <x v="41"/>
    <x v="17"/>
    <n v="50"/>
    <n v="50"/>
    <n v="1"/>
    <n v="1"/>
    <n v="10"/>
    <n v="13"/>
    <n v="24"/>
    <n v="1"/>
    <n v="0"/>
    <n v="0"/>
    <n v="0"/>
    <n v="0"/>
    <n v="0"/>
    <n v="0"/>
    <n v="0"/>
  </r>
  <r>
    <x v="3"/>
    <x v="16"/>
    <x v="2"/>
    <x v="6"/>
    <x v="41"/>
    <x v="21"/>
    <n v="5"/>
    <n v="5"/>
    <n v="0"/>
    <n v="1"/>
    <n v="0"/>
    <n v="3"/>
    <n v="1"/>
    <n v="0"/>
    <n v="0"/>
    <n v="0"/>
    <n v="0"/>
    <n v="0"/>
    <n v="0"/>
    <n v="0"/>
    <n v="0"/>
  </r>
  <r>
    <x v="3"/>
    <x v="16"/>
    <x v="2"/>
    <x v="7"/>
    <x v="45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16"/>
    <x v="2"/>
    <x v="7"/>
    <x v="44"/>
    <x v="29"/>
    <n v="2"/>
    <n v="2"/>
    <n v="0"/>
    <n v="0"/>
    <n v="1"/>
    <n v="1"/>
    <n v="0"/>
    <n v="0"/>
    <n v="0"/>
    <n v="0"/>
    <n v="0"/>
    <n v="0"/>
    <n v="0"/>
    <n v="0"/>
    <n v="0"/>
  </r>
  <r>
    <x v="3"/>
    <x v="16"/>
    <x v="2"/>
    <x v="7"/>
    <x v="45"/>
    <x v="17"/>
    <n v="22"/>
    <n v="22"/>
    <n v="0"/>
    <n v="0"/>
    <n v="1"/>
    <n v="4"/>
    <n v="13"/>
    <n v="4"/>
    <n v="0"/>
    <n v="0"/>
    <n v="0"/>
    <n v="0"/>
    <n v="0"/>
    <n v="0"/>
    <n v="0"/>
  </r>
  <r>
    <x v="3"/>
    <x v="16"/>
    <x v="2"/>
    <x v="9"/>
    <x v="46"/>
    <x v="17"/>
    <n v="105"/>
    <n v="64"/>
    <n v="17"/>
    <n v="12"/>
    <n v="15"/>
    <n v="11"/>
    <n v="9"/>
    <n v="0"/>
    <n v="20"/>
    <n v="0"/>
    <n v="7"/>
    <n v="8"/>
    <n v="5"/>
    <n v="0"/>
    <n v="21"/>
  </r>
  <r>
    <x v="3"/>
    <x v="17"/>
    <x v="0"/>
    <x v="0"/>
    <x v="1"/>
    <x v="19"/>
    <n v="10"/>
    <n v="1"/>
    <n v="0"/>
    <n v="1"/>
    <n v="0"/>
    <n v="0"/>
    <n v="0"/>
    <n v="0"/>
    <n v="6"/>
    <n v="1"/>
    <n v="3"/>
    <n v="1"/>
    <n v="1"/>
    <n v="0"/>
    <n v="3"/>
  </r>
  <r>
    <x v="3"/>
    <x v="17"/>
    <x v="0"/>
    <x v="2"/>
    <x v="31"/>
    <x v="16"/>
    <n v="3"/>
    <n v="0"/>
    <n v="0"/>
    <n v="0"/>
    <n v="0"/>
    <n v="0"/>
    <n v="0"/>
    <n v="0"/>
    <n v="0"/>
    <n v="0"/>
    <n v="0"/>
    <n v="0"/>
    <n v="0"/>
    <n v="0"/>
    <n v="3"/>
  </r>
  <r>
    <x v="3"/>
    <x v="17"/>
    <x v="0"/>
    <x v="2"/>
    <x v="33"/>
    <x v="19"/>
    <n v="1"/>
    <n v="0"/>
    <n v="0"/>
    <n v="0"/>
    <n v="0"/>
    <n v="0"/>
    <n v="0"/>
    <n v="0"/>
    <n v="1"/>
    <n v="0"/>
    <n v="1"/>
    <n v="0"/>
    <n v="0"/>
    <n v="0"/>
    <n v="0"/>
  </r>
  <r>
    <x v="3"/>
    <x v="17"/>
    <x v="0"/>
    <x v="1"/>
    <x v="24"/>
    <x v="32"/>
    <n v="1"/>
    <n v="1"/>
    <n v="0"/>
    <n v="0"/>
    <n v="0"/>
    <n v="1"/>
    <n v="0"/>
    <n v="0"/>
    <n v="0"/>
    <n v="0"/>
    <n v="0"/>
    <n v="0"/>
    <n v="0"/>
    <n v="0"/>
    <n v="0"/>
  </r>
  <r>
    <x v="3"/>
    <x v="17"/>
    <x v="0"/>
    <x v="2"/>
    <x v="86"/>
    <x v="22"/>
    <n v="4"/>
    <n v="0"/>
    <n v="0"/>
    <n v="0"/>
    <n v="0"/>
    <n v="0"/>
    <n v="0"/>
    <n v="0"/>
    <n v="1"/>
    <n v="0"/>
    <n v="1"/>
    <n v="0"/>
    <n v="0"/>
    <n v="0"/>
    <n v="3"/>
  </r>
  <r>
    <x v="3"/>
    <x v="17"/>
    <x v="0"/>
    <x v="1"/>
    <x v="48"/>
    <x v="17"/>
    <n v="36"/>
    <n v="22"/>
    <n v="10"/>
    <n v="1"/>
    <n v="5"/>
    <n v="4"/>
    <n v="2"/>
    <n v="0"/>
    <n v="10"/>
    <n v="0"/>
    <n v="2"/>
    <n v="3"/>
    <n v="5"/>
    <n v="0"/>
    <n v="4"/>
  </r>
  <r>
    <x v="3"/>
    <x v="17"/>
    <x v="0"/>
    <x v="2"/>
    <x v="49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7"/>
    <x v="0"/>
    <x v="2"/>
    <x v="55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17"/>
    <x v="0"/>
    <x v="2"/>
    <x v="11"/>
    <x v="18"/>
    <n v="33"/>
    <n v="5"/>
    <n v="3"/>
    <n v="2"/>
    <n v="0"/>
    <n v="0"/>
    <n v="0"/>
    <n v="0"/>
    <n v="11"/>
    <n v="4"/>
    <n v="6"/>
    <n v="1"/>
    <n v="0"/>
    <n v="0"/>
    <n v="17"/>
  </r>
  <r>
    <x v="3"/>
    <x v="17"/>
    <x v="0"/>
    <x v="2"/>
    <x v="9"/>
    <x v="16"/>
    <n v="6"/>
    <n v="0"/>
    <n v="0"/>
    <n v="0"/>
    <n v="0"/>
    <n v="0"/>
    <n v="0"/>
    <n v="0"/>
    <n v="1"/>
    <n v="1"/>
    <n v="0"/>
    <n v="0"/>
    <n v="0"/>
    <n v="0"/>
    <n v="5"/>
  </r>
  <r>
    <x v="3"/>
    <x v="17"/>
    <x v="0"/>
    <x v="2"/>
    <x v="54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2"/>
    <x v="9"/>
    <x v="18"/>
    <n v="22"/>
    <n v="2"/>
    <n v="1"/>
    <n v="0"/>
    <n v="1"/>
    <n v="0"/>
    <n v="0"/>
    <n v="0"/>
    <n v="12"/>
    <n v="5"/>
    <n v="4"/>
    <n v="2"/>
    <n v="1"/>
    <n v="0"/>
    <n v="8"/>
  </r>
  <r>
    <x v="3"/>
    <x v="17"/>
    <x v="0"/>
    <x v="1"/>
    <x v="4"/>
    <x v="21"/>
    <n v="2"/>
    <n v="2"/>
    <n v="0"/>
    <n v="1"/>
    <n v="0"/>
    <n v="1"/>
    <n v="0"/>
    <n v="0"/>
    <n v="0"/>
    <n v="0"/>
    <n v="0"/>
    <n v="0"/>
    <n v="0"/>
    <n v="0"/>
    <n v="0"/>
  </r>
  <r>
    <x v="3"/>
    <x v="17"/>
    <x v="0"/>
    <x v="0"/>
    <x v="16"/>
    <x v="19"/>
    <n v="24"/>
    <n v="9"/>
    <n v="2"/>
    <n v="1"/>
    <n v="2"/>
    <n v="2"/>
    <n v="2"/>
    <n v="0"/>
    <n v="3"/>
    <n v="0"/>
    <n v="1"/>
    <n v="1"/>
    <n v="1"/>
    <n v="0"/>
    <n v="12"/>
  </r>
  <r>
    <x v="3"/>
    <x v="17"/>
    <x v="0"/>
    <x v="0"/>
    <x v="0"/>
    <x v="19"/>
    <n v="20"/>
    <n v="4"/>
    <n v="3"/>
    <n v="1"/>
    <n v="0"/>
    <n v="0"/>
    <n v="0"/>
    <n v="0"/>
    <n v="4"/>
    <n v="2"/>
    <n v="1"/>
    <n v="1"/>
    <n v="0"/>
    <n v="0"/>
    <n v="12"/>
  </r>
  <r>
    <x v="3"/>
    <x v="17"/>
    <x v="0"/>
    <x v="1"/>
    <x v="24"/>
    <x v="23"/>
    <n v="24"/>
    <n v="18"/>
    <n v="4"/>
    <n v="1"/>
    <n v="4"/>
    <n v="5"/>
    <n v="4"/>
    <n v="0"/>
    <n v="6"/>
    <n v="1"/>
    <n v="2"/>
    <n v="1"/>
    <n v="2"/>
    <n v="0"/>
    <n v="0"/>
  </r>
  <r>
    <x v="3"/>
    <x v="17"/>
    <x v="0"/>
    <x v="1"/>
    <x v="22"/>
    <x v="23"/>
    <n v="16"/>
    <n v="12"/>
    <n v="4"/>
    <n v="2"/>
    <n v="4"/>
    <n v="2"/>
    <n v="0"/>
    <n v="0"/>
    <n v="2"/>
    <n v="0"/>
    <n v="1"/>
    <n v="0"/>
    <n v="1"/>
    <n v="0"/>
    <n v="2"/>
  </r>
  <r>
    <x v="3"/>
    <x v="17"/>
    <x v="0"/>
    <x v="2"/>
    <x v="11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1"/>
    <x v="3"/>
    <x v="17"/>
    <n v="16"/>
    <n v="14"/>
    <n v="1"/>
    <n v="1"/>
    <n v="7"/>
    <n v="3"/>
    <n v="2"/>
    <n v="0"/>
    <n v="0"/>
    <n v="0"/>
    <n v="0"/>
    <n v="0"/>
    <n v="0"/>
    <n v="0"/>
    <n v="2"/>
  </r>
  <r>
    <x v="3"/>
    <x v="17"/>
    <x v="0"/>
    <x v="0"/>
    <x v="76"/>
    <x v="19"/>
    <n v="10"/>
    <n v="0"/>
    <n v="0"/>
    <n v="0"/>
    <n v="0"/>
    <n v="0"/>
    <n v="0"/>
    <n v="0"/>
    <n v="8"/>
    <n v="1"/>
    <n v="3"/>
    <n v="2"/>
    <n v="2"/>
    <n v="0"/>
    <n v="2"/>
  </r>
  <r>
    <x v="3"/>
    <x v="17"/>
    <x v="0"/>
    <x v="2"/>
    <x v="31"/>
    <x v="19"/>
    <n v="2"/>
    <n v="1"/>
    <n v="0"/>
    <n v="0"/>
    <n v="0"/>
    <n v="1"/>
    <n v="0"/>
    <n v="0"/>
    <n v="0"/>
    <n v="0"/>
    <n v="0"/>
    <n v="0"/>
    <n v="0"/>
    <n v="0"/>
    <n v="1"/>
  </r>
  <r>
    <x v="3"/>
    <x v="17"/>
    <x v="0"/>
    <x v="0"/>
    <x v="8"/>
    <x v="19"/>
    <n v="20"/>
    <n v="12"/>
    <n v="3"/>
    <n v="2"/>
    <n v="3"/>
    <n v="4"/>
    <n v="0"/>
    <n v="0"/>
    <n v="5"/>
    <n v="0"/>
    <n v="1"/>
    <n v="3"/>
    <n v="1"/>
    <n v="0"/>
    <n v="3"/>
  </r>
  <r>
    <x v="3"/>
    <x v="17"/>
    <x v="0"/>
    <x v="0"/>
    <x v="87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2"/>
    <x v="56"/>
    <x v="18"/>
    <n v="51"/>
    <n v="9"/>
    <n v="5"/>
    <n v="1"/>
    <n v="2"/>
    <n v="0"/>
    <n v="1"/>
    <n v="0"/>
    <n v="18"/>
    <n v="9"/>
    <n v="5"/>
    <n v="3"/>
    <n v="1"/>
    <n v="0"/>
    <n v="24"/>
  </r>
  <r>
    <x v="3"/>
    <x v="17"/>
    <x v="0"/>
    <x v="2"/>
    <x v="30"/>
    <x v="18"/>
    <n v="87"/>
    <n v="28"/>
    <n v="8"/>
    <n v="9"/>
    <n v="4"/>
    <n v="7"/>
    <n v="0"/>
    <n v="0"/>
    <n v="32"/>
    <n v="8"/>
    <n v="11"/>
    <n v="9"/>
    <n v="4"/>
    <n v="1"/>
    <n v="26"/>
  </r>
  <r>
    <x v="3"/>
    <x v="17"/>
    <x v="0"/>
    <x v="0"/>
    <x v="8"/>
    <x v="18"/>
    <n v="20"/>
    <n v="10"/>
    <n v="5"/>
    <n v="1"/>
    <n v="1"/>
    <n v="3"/>
    <n v="0"/>
    <n v="0"/>
    <n v="4"/>
    <n v="0"/>
    <n v="1"/>
    <n v="2"/>
    <n v="1"/>
    <n v="0"/>
    <n v="6"/>
  </r>
  <r>
    <x v="3"/>
    <x v="17"/>
    <x v="0"/>
    <x v="1"/>
    <x v="3"/>
    <x v="23"/>
    <n v="3"/>
    <n v="3"/>
    <n v="0"/>
    <n v="0"/>
    <n v="0"/>
    <n v="0"/>
    <n v="3"/>
    <n v="0"/>
    <n v="0"/>
    <n v="0"/>
    <n v="0"/>
    <n v="0"/>
    <n v="0"/>
    <n v="0"/>
    <n v="0"/>
  </r>
  <r>
    <x v="3"/>
    <x v="17"/>
    <x v="0"/>
    <x v="0"/>
    <x v="32"/>
    <x v="19"/>
    <n v="10"/>
    <n v="0"/>
    <n v="0"/>
    <n v="0"/>
    <n v="0"/>
    <n v="0"/>
    <n v="0"/>
    <n v="0"/>
    <n v="3"/>
    <n v="0"/>
    <n v="3"/>
    <n v="0"/>
    <n v="0"/>
    <n v="0"/>
    <n v="7"/>
  </r>
  <r>
    <x v="3"/>
    <x v="17"/>
    <x v="0"/>
    <x v="1"/>
    <x v="26"/>
    <x v="23"/>
    <n v="10"/>
    <n v="4"/>
    <n v="0"/>
    <n v="1"/>
    <n v="1"/>
    <n v="1"/>
    <n v="1"/>
    <n v="0"/>
    <n v="5"/>
    <n v="1"/>
    <n v="1"/>
    <n v="2"/>
    <n v="1"/>
    <n v="0"/>
    <n v="1"/>
  </r>
  <r>
    <x v="3"/>
    <x v="17"/>
    <x v="0"/>
    <x v="2"/>
    <x v="9"/>
    <x v="22"/>
    <n v="1"/>
    <n v="0"/>
    <n v="0"/>
    <n v="0"/>
    <n v="0"/>
    <n v="0"/>
    <n v="0"/>
    <n v="0"/>
    <n v="1"/>
    <n v="1"/>
    <n v="0"/>
    <n v="0"/>
    <n v="0"/>
    <n v="0"/>
    <n v="0"/>
  </r>
  <r>
    <x v="3"/>
    <x v="17"/>
    <x v="0"/>
    <x v="0"/>
    <x v="0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7"/>
    <x v="0"/>
    <x v="2"/>
    <x v="11"/>
    <x v="16"/>
    <n v="2"/>
    <n v="0"/>
    <n v="0"/>
    <n v="0"/>
    <n v="0"/>
    <n v="0"/>
    <n v="0"/>
    <n v="0"/>
    <n v="1"/>
    <n v="0"/>
    <n v="1"/>
    <n v="0"/>
    <n v="0"/>
    <n v="0"/>
    <n v="1"/>
  </r>
  <r>
    <x v="3"/>
    <x v="17"/>
    <x v="0"/>
    <x v="2"/>
    <x v="69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2"/>
    <x v="27"/>
    <x v="18"/>
    <n v="32"/>
    <n v="13"/>
    <n v="2"/>
    <n v="3"/>
    <n v="4"/>
    <n v="1"/>
    <n v="3"/>
    <n v="0"/>
    <n v="11"/>
    <n v="4"/>
    <n v="5"/>
    <n v="2"/>
    <n v="0"/>
    <n v="0"/>
    <n v="8"/>
  </r>
  <r>
    <x v="3"/>
    <x v="17"/>
    <x v="0"/>
    <x v="2"/>
    <x v="30"/>
    <x v="16"/>
    <n v="2"/>
    <n v="1"/>
    <n v="1"/>
    <n v="0"/>
    <n v="0"/>
    <n v="0"/>
    <n v="0"/>
    <n v="0"/>
    <n v="1"/>
    <n v="0"/>
    <n v="1"/>
    <n v="0"/>
    <n v="0"/>
    <n v="0"/>
    <n v="0"/>
  </r>
  <r>
    <x v="3"/>
    <x v="17"/>
    <x v="0"/>
    <x v="2"/>
    <x v="10"/>
    <x v="18"/>
    <n v="15"/>
    <n v="4"/>
    <n v="2"/>
    <n v="0"/>
    <n v="2"/>
    <n v="0"/>
    <n v="0"/>
    <n v="0"/>
    <n v="8"/>
    <n v="3"/>
    <n v="3"/>
    <n v="0"/>
    <n v="2"/>
    <n v="0"/>
    <n v="3"/>
  </r>
  <r>
    <x v="3"/>
    <x v="17"/>
    <x v="0"/>
    <x v="2"/>
    <x v="5"/>
    <x v="16"/>
    <n v="4"/>
    <n v="0"/>
    <n v="0"/>
    <n v="0"/>
    <n v="0"/>
    <n v="0"/>
    <n v="0"/>
    <n v="0"/>
    <n v="0"/>
    <n v="0"/>
    <n v="0"/>
    <n v="0"/>
    <n v="0"/>
    <n v="0"/>
    <n v="4"/>
  </r>
  <r>
    <x v="3"/>
    <x v="17"/>
    <x v="0"/>
    <x v="2"/>
    <x v="20"/>
    <x v="18"/>
    <n v="48"/>
    <n v="10"/>
    <n v="1"/>
    <n v="2"/>
    <n v="3"/>
    <n v="3"/>
    <n v="1"/>
    <n v="0"/>
    <n v="15"/>
    <n v="8"/>
    <n v="5"/>
    <n v="2"/>
    <n v="0"/>
    <n v="0"/>
    <n v="23"/>
  </r>
  <r>
    <x v="3"/>
    <x v="17"/>
    <x v="0"/>
    <x v="1"/>
    <x v="24"/>
    <x v="17"/>
    <n v="118"/>
    <n v="91"/>
    <n v="19"/>
    <n v="20"/>
    <n v="16"/>
    <n v="16"/>
    <n v="19"/>
    <n v="1"/>
    <n v="18"/>
    <n v="0"/>
    <n v="11"/>
    <n v="4"/>
    <n v="3"/>
    <n v="0"/>
    <n v="9"/>
  </r>
  <r>
    <x v="3"/>
    <x v="17"/>
    <x v="0"/>
    <x v="0"/>
    <x v="14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17"/>
    <x v="0"/>
    <x v="0"/>
    <x v="14"/>
    <x v="19"/>
    <n v="1"/>
    <n v="0"/>
    <n v="0"/>
    <n v="0"/>
    <n v="0"/>
    <n v="0"/>
    <n v="0"/>
    <n v="0"/>
    <n v="1"/>
    <n v="0"/>
    <n v="1"/>
    <n v="0"/>
    <n v="0"/>
    <n v="0"/>
    <n v="0"/>
  </r>
  <r>
    <x v="3"/>
    <x v="17"/>
    <x v="0"/>
    <x v="2"/>
    <x v="25"/>
    <x v="20"/>
    <n v="3"/>
    <n v="1"/>
    <n v="0"/>
    <n v="1"/>
    <n v="0"/>
    <n v="0"/>
    <n v="0"/>
    <n v="0"/>
    <n v="0"/>
    <n v="0"/>
    <n v="0"/>
    <n v="0"/>
    <n v="0"/>
    <n v="0"/>
    <n v="2"/>
  </r>
  <r>
    <x v="3"/>
    <x v="17"/>
    <x v="0"/>
    <x v="1"/>
    <x v="4"/>
    <x v="23"/>
    <n v="17"/>
    <n v="11"/>
    <n v="1"/>
    <n v="1"/>
    <n v="2"/>
    <n v="7"/>
    <n v="0"/>
    <n v="0"/>
    <n v="2"/>
    <n v="1"/>
    <n v="1"/>
    <n v="0"/>
    <n v="0"/>
    <n v="0"/>
    <n v="4"/>
  </r>
  <r>
    <x v="3"/>
    <x v="17"/>
    <x v="0"/>
    <x v="2"/>
    <x v="21"/>
    <x v="18"/>
    <n v="32"/>
    <n v="7"/>
    <n v="2"/>
    <n v="1"/>
    <n v="2"/>
    <n v="2"/>
    <n v="0"/>
    <n v="0"/>
    <n v="21"/>
    <n v="5"/>
    <n v="10"/>
    <n v="4"/>
    <n v="2"/>
    <n v="0"/>
    <n v="4"/>
  </r>
  <r>
    <x v="3"/>
    <x v="17"/>
    <x v="0"/>
    <x v="2"/>
    <x v="5"/>
    <x v="18"/>
    <n v="90"/>
    <n v="30"/>
    <n v="9"/>
    <n v="7"/>
    <n v="8"/>
    <n v="5"/>
    <n v="1"/>
    <n v="0"/>
    <n v="29"/>
    <n v="9"/>
    <n v="9"/>
    <n v="5"/>
    <n v="6"/>
    <n v="1"/>
    <n v="30"/>
  </r>
  <r>
    <x v="3"/>
    <x v="17"/>
    <x v="0"/>
    <x v="1"/>
    <x v="48"/>
    <x v="23"/>
    <n v="20"/>
    <n v="10"/>
    <n v="2"/>
    <n v="1"/>
    <n v="4"/>
    <n v="2"/>
    <n v="1"/>
    <n v="0"/>
    <n v="6"/>
    <n v="0"/>
    <n v="3"/>
    <n v="3"/>
    <n v="0"/>
    <n v="0"/>
    <n v="4"/>
  </r>
  <r>
    <x v="3"/>
    <x v="17"/>
    <x v="0"/>
    <x v="2"/>
    <x v="19"/>
    <x v="18"/>
    <n v="25"/>
    <n v="7"/>
    <n v="1"/>
    <n v="3"/>
    <n v="2"/>
    <n v="1"/>
    <n v="0"/>
    <n v="0"/>
    <n v="11"/>
    <n v="3"/>
    <n v="6"/>
    <n v="0"/>
    <n v="2"/>
    <n v="0"/>
    <n v="7"/>
  </r>
  <r>
    <x v="3"/>
    <x v="17"/>
    <x v="0"/>
    <x v="2"/>
    <x v="25"/>
    <x v="18"/>
    <n v="61"/>
    <n v="3"/>
    <n v="2"/>
    <n v="0"/>
    <n v="0"/>
    <n v="1"/>
    <n v="0"/>
    <n v="0"/>
    <n v="29"/>
    <n v="18"/>
    <n v="7"/>
    <n v="2"/>
    <n v="2"/>
    <n v="0"/>
    <n v="29"/>
  </r>
  <r>
    <x v="3"/>
    <x v="17"/>
    <x v="0"/>
    <x v="2"/>
    <x v="27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2"/>
    <x v="21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2"/>
    <x v="86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17"/>
    <x v="0"/>
    <x v="1"/>
    <x v="35"/>
    <x v="17"/>
    <n v="80"/>
    <n v="64"/>
    <n v="13"/>
    <n v="9"/>
    <n v="15"/>
    <n v="13"/>
    <n v="13"/>
    <n v="1"/>
    <n v="10"/>
    <n v="1"/>
    <n v="4"/>
    <n v="5"/>
    <n v="0"/>
    <n v="0"/>
    <n v="6"/>
  </r>
  <r>
    <x v="3"/>
    <x v="17"/>
    <x v="0"/>
    <x v="2"/>
    <x v="29"/>
    <x v="18"/>
    <n v="21"/>
    <n v="5"/>
    <n v="2"/>
    <n v="1"/>
    <n v="1"/>
    <n v="1"/>
    <n v="0"/>
    <n v="0"/>
    <n v="11"/>
    <n v="4"/>
    <n v="5"/>
    <n v="1"/>
    <n v="1"/>
    <n v="0"/>
    <n v="5"/>
  </r>
  <r>
    <x v="3"/>
    <x v="17"/>
    <x v="0"/>
    <x v="2"/>
    <x v="56"/>
    <x v="16"/>
    <n v="8"/>
    <n v="3"/>
    <n v="0"/>
    <n v="0"/>
    <n v="2"/>
    <n v="0"/>
    <n v="1"/>
    <n v="0"/>
    <n v="4"/>
    <n v="1"/>
    <n v="2"/>
    <n v="0"/>
    <n v="1"/>
    <n v="0"/>
    <n v="1"/>
  </r>
  <r>
    <x v="3"/>
    <x v="17"/>
    <x v="0"/>
    <x v="2"/>
    <x v="73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2"/>
    <x v="31"/>
    <x v="18"/>
    <n v="12"/>
    <n v="0"/>
    <n v="0"/>
    <n v="0"/>
    <n v="0"/>
    <n v="0"/>
    <n v="0"/>
    <n v="0"/>
    <n v="7"/>
    <n v="5"/>
    <n v="2"/>
    <n v="0"/>
    <n v="0"/>
    <n v="0"/>
    <n v="5"/>
  </r>
  <r>
    <x v="3"/>
    <x v="17"/>
    <x v="0"/>
    <x v="2"/>
    <x v="25"/>
    <x v="22"/>
    <n v="2"/>
    <n v="0"/>
    <n v="0"/>
    <n v="0"/>
    <n v="0"/>
    <n v="0"/>
    <n v="0"/>
    <n v="0"/>
    <n v="0"/>
    <n v="0"/>
    <n v="0"/>
    <n v="0"/>
    <n v="0"/>
    <n v="0"/>
    <n v="2"/>
  </r>
  <r>
    <x v="3"/>
    <x v="17"/>
    <x v="0"/>
    <x v="2"/>
    <x v="6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1"/>
    <x v="22"/>
    <x v="17"/>
    <n v="10"/>
    <n v="2"/>
    <n v="0"/>
    <n v="1"/>
    <n v="1"/>
    <n v="0"/>
    <n v="0"/>
    <n v="0"/>
    <n v="5"/>
    <n v="2"/>
    <n v="1"/>
    <n v="2"/>
    <n v="0"/>
    <n v="0"/>
    <n v="3"/>
  </r>
  <r>
    <x v="3"/>
    <x v="17"/>
    <x v="0"/>
    <x v="0"/>
    <x v="61"/>
    <x v="19"/>
    <n v="2"/>
    <n v="0"/>
    <n v="0"/>
    <n v="0"/>
    <n v="0"/>
    <n v="0"/>
    <n v="0"/>
    <n v="0"/>
    <n v="1"/>
    <n v="0"/>
    <n v="0"/>
    <n v="1"/>
    <n v="0"/>
    <n v="0"/>
    <n v="1"/>
  </r>
  <r>
    <x v="3"/>
    <x v="17"/>
    <x v="0"/>
    <x v="2"/>
    <x v="13"/>
    <x v="18"/>
    <n v="2"/>
    <n v="0"/>
    <n v="0"/>
    <n v="0"/>
    <n v="0"/>
    <n v="0"/>
    <n v="0"/>
    <n v="0"/>
    <n v="1"/>
    <n v="1"/>
    <n v="0"/>
    <n v="0"/>
    <n v="0"/>
    <n v="0"/>
    <n v="1"/>
  </r>
  <r>
    <x v="3"/>
    <x v="17"/>
    <x v="0"/>
    <x v="1"/>
    <x v="4"/>
    <x v="17"/>
    <n v="43"/>
    <n v="36"/>
    <n v="5"/>
    <n v="6"/>
    <n v="6"/>
    <n v="13"/>
    <n v="6"/>
    <n v="0"/>
    <n v="4"/>
    <n v="0"/>
    <n v="1"/>
    <n v="1"/>
    <n v="2"/>
    <n v="0"/>
    <n v="3"/>
  </r>
  <r>
    <x v="3"/>
    <x v="17"/>
    <x v="0"/>
    <x v="2"/>
    <x v="5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17"/>
    <x v="0"/>
    <x v="1"/>
    <x v="35"/>
    <x v="32"/>
    <n v="1"/>
    <n v="1"/>
    <n v="1"/>
    <n v="0"/>
    <n v="0"/>
    <n v="0"/>
    <n v="0"/>
    <n v="0"/>
    <n v="0"/>
    <n v="0"/>
    <n v="0"/>
    <n v="0"/>
    <n v="0"/>
    <n v="0"/>
    <n v="0"/>
  </r>
  <r>
    <x v="3"/>
    <x v="17"/>
    <x v="0"/>
    <x v="2"/>
    <x v="25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2"/>
    <x v="25"/>
    <x v="16"/>
    <n v="12"/>
    <n v="0"/>
    <n v="0"/>
    <n v="0"/>
    <n v="0"/>
    <n v="0"/>
    <n v="0"/>
    <n v="0"/>
    <n v="5"/>
    <n v="2"/>
    <n v="2"/>
    <n v="1"/>
    <n v="0"/>
    <n v="0"/>
    <n v="7"/>
  </r>
  <r>
    <x v="3"/>
    <x v="17"/>
    <x v="0"/>
    <x v="0"/>
    <x v="23"/>
    <x v="19"/>
    <n v="32"/>
    <n v="8"/>
    <n v="3"/>
    <n v="2"/>
    <n v="2"/>
    <n v="0"/>
    <n v="1"/>
    <n v="0"/>
    <n v="18"/>
    <n v="0"/>
    <n v="4"/>
    <n v="7"/>
    <n v="7"/>
    <n v="0"/>
    <n v="6"/>
  </r>
  <r>
    <x v="3"/>
    <x v="17"/>
    <x v="0"/>
    <x v="1"/>
    <x v="35"/>
    <x v="23"/>
    <n v="43"/>
    <n v="31"/>
    <n v="3"/>
    <n v="4"/>
    <n v="2"/>
    <n v="13"/>
    <n v="8"/>
    <n v="1"/>
    <n v="8"/>
    <n v="3"/>
    <n v="1"/>
    <n v="1"/>
    <n v="3"/>
    <n v="0"/>
    <n v="4"/>
  </r>
  <r>
    <x v="3"/>
    <x v="17"/>
    <x v="0"/>
    <x v="2"/>
    <x v="10"/>
    <x v="16"/>
    <n v="8"/>
    <n v="5"/>
    <n v="1"/>
    <n v="0"/>
    <n v="2"/>
    <n v="2"/>
    <n v="0"/>
    <n v="0"/>
    <n v="2"/>
    <n v="1"/>
    <n v="0"/>
    <n v="0"/>
    <n v="1"/>
    <n v="0"/>
    <n v="1"/>
  </r>
  <r>
    <x v="3"/>
    <x v="17"/>
    <x v="0"/>
    <x v="2"/>
    <x v="11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1"/>
    <x v="26"/>
    <x v="17"/>
    <n v="66"/>
    <n v="36"/>
    <n v="7"/>
    <n v="10"/>
    <n v="13"/>
    <n v="3"/>
    <n v="2"/>
    <n v="1"/>
    <n v="16"/>
    <n v="2"/>
    <n v="6"/>
    <n v="6"/>
    <n v="2"/>
    <n v="0"/>
    <n v="14"/>
  </r>
  <r>
    <x v="3"/>
    <x v="17"/>
    <x v="1"/>
    <x v="4"/>
    <x v="39"/>
    <x v="27"/>
    <n v="109"/>
    <n v="107"/>
    <n v="9"/>
    <n v="7"/>
    <n v="16"/>
    <n v="30"/>
    <n v="35"/>
    <n v="10"/>
    <n v="2"/>
    <n v="0"/>
    <n v="0"/>
    <n v="0"/>
    <n v="2"/>
    <n v="0"/>
    <n v="0"/>
  </r>
  <r>
    <x v="3"/>
    <x v="17"/>
    <x v="1"/>
    <x v="4"/>
    <x v="39"/>
    <x v="24"/>
    <n v="6"/>
    <n v="6"/>
    <n v="0"/>
    <n v="0"/>
    <n v="0"/>
    <n v="2"/>
    <n v="4"/>
    <n v="0"/>
    <n v="0"/>
    <n v="0"/>
    <n v="0"/>
    <n v="0"/>
    <n v="0"/>
    <n v="0"/>
    <n v="0"/>
  </r>
  <r>
    <x v="3"/>
    <x v="17"/>
    <x v="1"/>
    <x v="4"/>
    <x v="39"/>
    <x v="18"/>
    <n v="28"/>
    <n v="18"/>
    <n v="5"/>
    <n v="6"/>
    <n v="2"/>
    <n v="3"/>
    <n v="2"/>
    <n v="0"/>
    <n v="9"/>
    <n v="0"/>
    <n v="3"/>
    <n v="4"/>
    <n v="2"/>
    <n v="0"/>
    <n v="1"/>
  </r>
  <r>
    <x v="3"/>
    <x v="17"/>
    <x v="1"/>
    <x v="4"/>
    <x v="38"/>
    <x v="27"/>
    <n v="33"/>
    <n v="32"/>
    <n v="8"/>
    <n v="3"/>
    <n v="8"/>
    <n v="4"/>
    <n v="9"/>
    <n v="0"/>
    <n v="1"/>
    <n v="0"/>
    <n v="0"/>
    <n v="0"/>
    <n v="1"/>
    <n v="0"/>
    <n v="0"/>
  </r>
  <r>
    <x v="3"/>
    <x v="17"/>
    <x v="1"/>
    <x v="4"/>
    <x v="39"/>
    <x v="26"/>
    <n v="3"/>
    <n v="3"/>
    <n v="2"/>
    <n v="0"/>
    <n v="0"/>
    <n v="1"/>
    <n v="0"/>
    <n v="0"/>
    <n v="0"/>
    <n v="0"/>
    <n v="0"/>
    <n v="0"/>
    <n v="0"/>
    <n v="0"/>
    <n v="0"/>
  </r>
  <r>
    <x v="3"/>
    <x v="17"/>
    <x v="1"/>
    <x v="3"/>
    <x v="37"/>
    <x v="32"/>
    <n v="8"/>
    <n v="8"/>
    <n v="1"/>
    <n v="0"/>
    <n v="4"/>
    <n v="1"/>
    <n v="1"/>
    <n v="1"/>
    <n v="0"/>
    <n v="0"/>
    <n v="0"/>
    <n v="0"/>
    <n v="0"/>
    <n v="0"/>
    <n v="0"/>
  </r>
  <r>
    <x v="3"/>
    <x v="17"/>
    <x v="1"/>
    <x v="4"/>
    <x v="38"/>
    <x v="31"/>
    <n v="12"/>
    <n v="11"/>
    <n v="2"/>
    <n v="2"/>
    <n v="0"/>
    <n v="5"/>
    <n v="2"/>
    <n v="0"/>
    <n v="1"/>
    <n v="0"/>
    <n v="0"/>
    <n v="0"/>
    <n v="1"/>
    <n v="0"/>
    <n v="0"/>
  </r>
  <r>
    <x v="3"/>
    <x v="17"/>
    <x v="1"/>
    <x v="3"/>
    <x v="37"/>
    <x v="21"/>
    <n v="2"/>
    <n v="2"/>
    <n v="0"/>
    <n v="0"/>
    <n v="0"/>
    <n v="1"/>
    <n v="1"/>
    <n v="0"/>
    <n v="0"/>
    <n v="0"/>
    <n v="0"/>
    <n v="0"/>
    <n v="0"/>
    <n v="0"/>
    <n v="0"/>
  </r>
  <r>
    <x v="3"/>
    <x v="17"/>
    <x v="1"/>
    <x v="3"/>
    <x v="36"/>
    <x v="21"/>
    <n v="23"/>
    <n v="22"/>
    <n v="2"/>
    <n v="1"/>
    <n v="2"/>
    <n v="5"/>
    <n v="12"/>
    <n v="0"/>
    <n v="1"/>
    <n v="0"/>
    <n v="0"/>
    <n v="1"/>
    <n v="0"/>
    <n v="0"/>
    <n v="0"/>
  </r>
  <r>
    <x v="3"/>
    <x v="17"/>
    <x v="1"/>
    <x v="3"/>
    <x v="37"/>
    <x v="25"/>
    <n v="8"/>
    <n v="8"/>
    <n v="0"/>
    <n v="3"/>
    <n v="1"/>
    <n v="2"/>
    <n v="1"/>
    <n v="1"/>
    <n v="0"/>
    <n v="0"/>
    <n v="0"/>
    <n v="0"/>
    <n v="0"/>
    <n v="0"/>
    <n v="0"/>
  </r>
  <r>
    <x v="3"/>
    <x v="17"/>
    <x v="1"/>
    <x v="4"/>
    <x v="38"/>
    <x v="18"/>
    <n v="21"/>
    <n v="13"/>
    <n v="6"/>
    <n v="2"/>
    <n v="2"/>
    <n v="3"/>
    <n v="0"/>
    <n v="0"/>
    <n v="5"/>
    <n v="0"/>
    <n v="1"/>
    <n v="2"/>
    <n v="2"/>
    <n v="0"/>
    <n v="3"/>
  </r>
  <r>
    <x v="3"/>
    <x v="17"/>
    <x v="1"/>
    <x v="4"/>
    <x v="39"/>
    <x v="30"/>
    <n v="194"/>
    <n v="189"/>
    <n v="14"/>
    <n v="23"/>
    <n v="34"/>
    <n v="51"/>
    <n v="64"/>
    <n v="3"/>
    <n v="5"/>
    <n v="0"/>
    <n v="2"/>
    <n v="1"/>
    <n v="2"/>
    <n v="0"/>
    <n v="0"/>
  </r>
  <r>
    <x v="3"/>
    <x v="17"/>
    <x v="1"/>
    <x v="3"/>
    <x v="36"/>
    <x v="23"/>
    <n v="404"/>
    <n v="397"/>
    <n v="9"/>
    <n v="6"/>
    <n v="32"/>
    <n v="97"/>
    <n v="214"/>
    <n v="39"/>
    <n v="4"/>
    <n v="0"/>
    <n v="1"/>
    <n v="2"/>
    <n v="1"/>
    <n v="0"/>
    <n v="3"/>
  </r>
  <r>
    <x v="3"/>
    <x v="17"/>
    <x v="1"/>
    <x v="3"/>
    <x v="36"/>
    <x v="17"/>
    <n v="315"/>
    <n v="285"/>
    <n v="12"/>
    <n v="24"/>
    <n v="46"/>
    <n v="89"/>
    <n v="107"/>
    <n v="7"/>
    <n v="15"/>
    <n v="1"/>
    <n v="2"/>
    <n v="6"/>
    <n v="6"/>
    <n v="0"/>
    <n v="15"/>
  </r>
  <r>
    <x v="3"/>
    <x v="17"/>
    <x v="1"/>
    <x v="3"/>
    <x v="36"/>
    <x v="32"/>
    <n v="24"/>
    <n v="24"/>
    <n v="0"/>
    <n v="0"/>
    <n v="1"/>
    <n v="6"/>
    <n v="13"/>
    <n v="4"/>
    <n v="0"/>
    <n v="0"/>
    <n v="0"/>
    <n v="0"/>
    <n v="0"/>
    <n v="0"/>
    <n v="0"/>
  </r>
  <r>
    <x v="3"/>
    <x v="17"/>
    <x v="1"/>
    <x v="4"/>
    <x v="38"/>
    <x v="24"/>
    <n v="31"/>
    <n v="30"/>
    <n v="1"/>
    <n v="1"/>
    <n v="7"/>
    <n v="6"/>
    <n v="14"/>
    <n v="1"/>
    <n v="0"/>
    <n v="0"/>
    <n v="0"/>
    <n v="0"/>
    <n v="0"/>
    <n v="0"/>
    <n v="1"/>
  </r>
  <r>
    <x v="3"/>
    <x v="17"/>
    <x v="1"/>
    <x v="4"/>
    <x v="39"/>
    <x v="28"/>
    <n v="1"/>
    <n v="1"/>
    <n v="0"/>
    <n v="0"/>
    <n v="0"/>
    <n v="0"/>
    <n v="0"/>
    <n v="1"/>
    <n v="0"/>
    <n v="0"/>
    <n v="0"/>
    <n v="0"/>
    <n v="0"/>
    <n v="0"/>
    <n v="0"/>
  </r>
  <r>
    <x v="3"/>
    <x v="17"/>
    <x v="1"/>
    <x v="4"/>
    <x v="39"/>
    <x v="19"/>
    <n v="383"/>
    <n v="336"/>
    <n v="27"/>
    <n v="40"/>
    <n v="43"/>
    <n v="85"/>
    <n v="124"/>
    <n v="17"/>
    <n v="28"/>
    <n v="0"/>
    <n v="4"/>
    <n v="10"/>
    <n v="14"/>
    <n v="0"/>
    <n v="19"/>
  </r>
  <r>
    <x v="3"/>
    <x v="17"/>
    <x v="1"/>
    <x v="3"/>
    <x v="37"/>
    <x v="17"/>
    <n v="137"/>
    <n v="123"/>
    <n v="12"/>
    <n v="16"/>
    <n v="18"/>
    <n v="48"/>
    <n v="25"/>
    <n v="4"/>
    <n v="10"/>
    <n v="0"/>
    <n v="3"/>
    <n v="4"/>
    <n v="3"/>
    <n v="0"/>
    <n v="4"/>
  </r>
  <r>
    <x v="3"/>
    <x v="17"/>
    <x v="1"/>
    <x v="3"/>
    <x v="37"/>
    <x v="23"/>
    <n v="108"/>
    <n v="104"/>
    <n v="2"/>
    <n v="7"/>
    <n v="10"/>
    <n v="32"/>
    <n v="49"/>
    <n v="4"/>
    <n v="3"/>
    <n v="0"/>
    <n v="0"/>
    <n v="2"/>
    <n v="1"/>
    <n v="0"/>
    <n v="1"/>
  </r>
  <r>
    <x v="3"/>
    <x v="17"/>
    <x v="1"/>
    <x v="4"/>
    <x v="38"/>
    <x v="19"/>
    <n v="542"/>
    <n v="491"/>
    <n v="21"/>
    <n v="47"/>
    <n v="58"/>
    <n v="119"/>
    <n v="217"/>
    <n v="29"/>
    <n v="31"/>
    <n v="2"/>
    <n v="5"/>
    <n v="12"/>
    <n v="12"/>
    <n v="0"/>
    <n v="20"/>
  </r>
  <r>
    <x v="3"/>
    <x v="17"/>
    <x v="1"/>
    <x v="3"/>
    <x v="36"/>
    <x v="25"/>
    <n v="26"/>
    <n v="26"/>
    <n v="2"/>
    <n v="1"/>
    <n v="8"/>
    <n v="10"/>
    <n v="4"/>
    <n v="1"/>
    <n v="0"/>
    <n v="0"/>
    <n v="0"/>
    <n v="0"/>
    <n v="0"/>
    <n v="0"/>
    <n v="0"/>
  </r>
  <r>
    <x v="3"/>
    <x v="17"/>
    <x v="2"/>
    <x v="7"/>
    <x v="45"/>
    <x v="23"/>
    <n v="27"/>
    <n v="23"/>
    <n v="1"/>
    <n v="3"/>
    <n v="3"/>
    <n v="8"/>
    <n v="8"/>
    <n v="0"/>
    <n v="4"/>
    <n v="0"/>
    <n v="2"/>
    <n v="1"/>
    <n v="1"/>
    <n v="0"/>
    <n v="0"/>
  </r>
  <r>
    <x v="3"/>
    <x v="17"/>
    <x v="2"/>
    <x v="9"/>
    <x v="46"/>
    <x v="23"/>
    <n v="83"/>
    <n v="63"/>
    <n v="1"/>
    <n v="14"/>
    <n v="15"/>
    <n v="12"/>
    <n v="19"/>
    <n v="2"/>
    <n v="17"/>
    <n v="2"/>
    <n v="5"/>
    <n v="4"/>
    <n v="6"/>
    <n v="0"/>
    <n v="3"/>
  </r>
  <r>
    <x v="3"/>
    <x v="17"/>
    <x v="2"/>
    <x v="8"/>
    <x v="39"/>
    <x v="18"/>
    <n v="12"/>
    <n v="12"/>
    <n v="0"/>
    <n v="0"/>
    <n v="0"/>
    <n v="3"/>
    <n v="7"/>
    <n v="2"/>
    <n v="0"/>
    <n v="0"/>
    <n v="0"/>
    <n v="0"/>
    <n v="0"/>
    <n v="0"/>
    <n v="0"/>
  </r>
  <r>
    <x v="3"/>
    <x v="17"/>
    <x v="2"/>
    <x v="7"/>
    <x v="44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7"/>
    <x v="2"/>
    <x v="6"/>
    <x v="41"/>
    <x v="23"/>
    <n v="18"/>
    <n v="18"/>
    <n v="0"/>
    <n v="0"/>
    <n v="1"/>
    <n v="4"/>
    <n v="8"/>
    <n v="5"/>
    <n v="0"/>
    <n v="0"/>
    <n v="0"/>
    <n v="0"/>
    <n v="0"/>
    <n v="0"/>
    <n v="0"/>
  </r>
  <r>
    <x v="3"/>
    <x v="17"/>
    <x v="2"/>
    <x v="7"/>
    <x v="45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17"/>
    <x v="2"/>
    <x v="7"/>
    <x v="44"/>
    <x v="23"/>
    <n v="28"/>
    <n v="22"/>
    <n v="2"/>
    <n v="1"/>
    <n v="7"/>
    <n v="8"/>
    <n v="4"/>
    <n v="0"/>
    <n v="5"/>
    <n v="1"/>
    <n v="1"/>
    <n v="2"/>
    <n v="1"/>
    <n v="0"/>
    <n v="1"/>
  </r>
  <r>
    <x v="3"/>
    <x v="17"/>
    <x v="2"/>
    <x v="8"/>
    <x v="39"/>
    <x v="30"/>
    <n v="3"/>
    <n v="3"/>
    <n v="0"/>
    <n v="0"/>
    <n v="0"/>
    <n v="1"/>
    <n v="2"/>
    <n v="0"/>
    <n v="0"/>
    <n v="0"/>
    <n v="0"/>
    <n v="0"/>
    <n v="0"/>
    <n v="0"/>
    <n v="0"/>
  </r>
  <r>
    <x v="3"/>
    <x v="17"/>
    <x v="2"/>
    <x v="7"/>
    <x v="45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17"/>
    <x v="2"/>
    <x v="5"/>
    <x v="47"/>
    <x v="17"/>
    <n v="25"/>
    <n v="23"/>
    <n v="0"/>
    <n v="6"/>
    <n v="5"/>
    <n v="8"/>
    <n v="4"/>
    <n v="0"/>
    <n v="0"/>
    <n v="0"/>
    <n v="0"/>
    <n v="0"/>
    <n v="0"/>
    <n v="0"/>
    <n v="2"/>
  </r>
  <r>
    <x v="3"/>
    <x v="17"/>
    <x v="2"/>
    <x v="7"/>
    <x v="43"/>
    <x v="17"/>
    <n v="2"/>
    <n v="2"/>
    <n v="0"/>
    <n v="0"/>
    <n v="0"/>
    <n v="0"/>
    <n v="2"/>
    <n v="0"/>
    <n v="0"/>
    <n v="0"/>
    <n v="0"/>
    <n v="0"/>
    <n v="0"/>
    <n v="0"/>
    <n v="0"/>
  </r>
  <r>
    <x v="3"/>
    <x v="17"/>
    <x v="2"/>
    <x v="6"/>
    <x v="41"/>
    <x v="17"/>
    <n v="33"/>
    <n v="32"/>
    <n v="1"/>
    <n v="0"/>
    <n v="2"/>
    <n v="7"/>
    <n v="20"/>
    <n v="2"/>
    <n v="1"/>
    <n v="0"/>
    <n v="0"/>
    <n v="0"/>
    <n v="1"/>
    <n v="0"/>
    <n v="0"/>
  </r>
  <r>
    <x v="3"/>
    <x v="17"/>
    <x v="2"/>
    <x v="8"/>
    <x v="39"/>
    <x v="27"/>
    <n v="19"/>
    <n v="19"/>
    <n v="0"/>
    <n v="1"/>
    <n v="3"/>
    <n v="10"/>
    <n v="4"/>
    <n v="1"/>
    <n v="0"/>
    <n v="0"/>
    <n v="0"/>
    <n v="0"/>
    <n v="0"/>
    <n v="0"/>
    <n v="0"/>
  </r>
  <r>
    <x v="3"/>
    <x v="17"/>
    <x v="2"/>
    <x v="5"/>
    <x v="75"/>
    <x v="17"/>
    <n v="25"/>
    <n v="23"/>
    <n v="2"/>
    <n v="3"/>
    <n v="8"/>
    <n v="4"/>
    <n v="6"/>
    <n v="0"/>
    <n v="1"/>
    <n v="0"/>
    <n v="0"/>
    <n v="0"/>
    <n v="1"/>
    <n v="0"/>
    <n v="1"/>
  </r>
  <r>
    <x v="3"/>
    <x v="17"/>
    <x v="2"/>
    <x v="7"/>
    <x v="43"/>
    <x v="23"/>
    <n v="30"/>
    <n v="26"/>
    <n v="2"/>
    <n v="2"/>
    <n v="2"/>
    <n v="8"/>
    <n v="12"/>
    <n v="0"/>
    <n v="4"/>
    <n v="1"/>
    <n v="1"/>
    <n v="0"/>
    <n v="2"/>
    <n v="0"/>
    <n v="0"/>
  </r>
  <r>
    <x v="3"/>
    <x v="17"/>
    <x v="2"/>
    <x v="7"/>
    <x v="45"/>
    <x v="17"/>
    <n v="1"/>
    <n v="1"/>
    <n v="0"/>
    <n v="0"/>
    <n v="0"/>
    <n v="0"/>
    <n v="1"/>
    <n v="0"/>
    <n v="0"/>
    <n v="0"/>
    <n v="0"/>
    <n v="0"/>
    <n v="0"/>
    <n v="0"/>
    <n v="0"/>
  </r>
  <r>
    <x v="3"/>
    <x v="17"/>
    <x v="2"/>
    <x v="8"/>
    <x v="39"/>
    <x v="24"/>
    <n v="1"/>
    <n v="1"/>
    <n v="0"/>
    <n v="0"/>
    <n v="0"/>
    <n v="1"/>
    <n v="0"/>
    <n v="0"/>
    <n v="0"/>
    <n v="0"/>
    <n v="0"/>
    <n v="0"/>
    <n v="0"/>
    <n v="0"/>
    <n v="0"/>
  </r>
  <r>
    <x v="3"/>
    <x v="17"/>
    <x v="2"/>
    <x v="8"/>
    <x v="39"/>
    <x v="28"/>
    <n v="1"/>
    <n v="1"/>
    <n v="0"/>
    <n v="0"/>
    <n v="0"/>
    <n v="1"/>
    <n v="0"/>
    <n v="0"/>
    <n v="0"/>
    <n v="0"/>
    <n v="0"/>
    <n v="0"/>
    <n v="0"/>
    <n v="0"/>
    <n v="0"/>
  </r>
  <r>
    <x v="3"/>
    <x v="17"/>
    <x v="2"/>
    <x v="7"/>
    <x v="44"/>
    <x v="17"/>
    <n v="2"/>
    <n v="2"/>
    <n v="0"/>
    <n v="0"/>
    <n v="1"/>
    <n v="0"/>
    <n v="1"/>
    <n v="0"/>
    <n v="0"/>
    <n v="0"/>
    <n v="0"/>
    <n v="0"/>
    <n v="0"/>
    <n v="0"/>
    <n v="0"/>
  </r>
  <r>
    <x v="3"/>
    <x v="17"/>
    <x v="2"/>
    <x v="7"/>
    <x v="44"/>
    <x v="29"/>
    <n v="2"/>
    <n v="2"/>
    <n v="0"/>
    <n v="1"/>
    <n v="0"/>
    <n v="0"/>
    <n v="1"/>
    <n v="0"/>
    <n v="0"/>
    <n v="0"/>
    <n v="0"/>
    <n v="0"/>
    <n v="0"/>
    <n v="0"/>
    <n v="0"/>
  </r>
  <r>
    <x v="3"/>
    <x v="17"/>
    <x v="2"/>
    <x v="6"/>
    <x v="41"/>
    <x v="21"/>
    <n v="4"/>
    <n v="4"/>
    <n v="0"/>
    <n v="0"/>
    <n v="1"/>
    <n v="1"/>
    <n v="2"/>
    <n v="0"/>
    <n v="0"/>
    <n v="0"/>
    <n v="0"/>
    <n v="0"/>
    <n v="0"/>
    <n v="0"/>
    <n v="0"/>
  </r>
  <r>
    <x v="3"/>
    <x v="17"/>
    <x v="2"/>
    <x v="9"/>
    <x v="46"/>
    <x v="17"/>
    <n v="90"/>
    <n v="63"/>
    <n v="7"/>
    <n v="6"/>
    <n v="18"/>
    <n v="17"/>
    <n v="15"/>
    <n v="0"/>
    <n v="7"/>
    <n v="0"/>
    <n v="2"/>
    <n v="2"/>
    <n v="3"/>
    <n v="0"/>
    <n v="20"/>
  </r>
  <r>
    <x v="3"/>
    <x v="18"/>
    <x v="0"/>
    <x v="0"/>
    <x v="0"/>
    <x v="19"/>
    <n v="1"/>
    <n v="0"/>
    <n v="0"/>
    <n v="0"/>
    <n v="0"/>
    <n v="0"/>
    <n v="0"/>
    <n v="0"/>
    <n v="1"/>
    <n v="0"/>
    <n v="1"/>
    <n v="0"/>
    <n v="0"/>
    <n v="0"/>
    <n v="0"/>
  </r>
  <r>
    <x v="3"/>
    <x v="18"/>
    <x v="0"/>
    <x v="2"/>
    <x v="30"/>
    <x v="16"/>
    <n v="8"/>
    <n v="2"/>
    <n v="1"/>
    <n v="0"/>
    <n v="0"/>
    <n v="1"/>
    <n v="0"/>
    <n v="0"/>
    <n v="2"/>
    <n v="0"/>
    <n v="0"/>
    <n v="0"/>
    <n v="2"/>
    <n v="0"/>
    <n v="4"/>
  </r>
  <r>
    <x v="3"/>
    <x v="18"/>
    <x v="0"/>
    <x v="2"/>
    <x v="25"/>
    <x v="20"/>
    <n v="8"/>
    <n v="0"/>
    <n v="0"/>
    <n v="0"/>
    <n v="0"/>
    <n v="0"/>
    <n v="0"/>
    <n v="0"/>
    <n v="3"/>
    <n v="1"/>
    <n v="2"/>
    <n v="0"/>
    <n v="0"/>
    <n v="0"/>
    <n v="5"/>
  </r>
  <r>
    <x v="3"/>
    <x v="18"/>
    <x v="0"/>
    <x v="2"/>
    <x v="29"/>
    <x v="18"/>
    <n v="12"/>
    <n v="8"/>
    <n v="4"/>
    <n v="2"/>
    <n v="2"/>
    <n v="0"/>
    <n v="0"/>
    <n v="0"/>
    <n v="2"/>
    <n v="0"/>
    <n v="2"/>
    <n v="0"/>
    <n v="0"/>
    <n v="0"/>
    <n v="2"/>
  </r>
  <r>
    <x v="3"/>
    <x v="18"/>
    <x v="0"/>
    <x v="2"/>
    <x v="9"/>
    <x v="18"/>
    <n v="3"/>
    <n v="0"/>
    <n v="0"/>
    <n v="0"/>
    <n v="0"/>
    <n v="0"/>
    <n v="0"/>
    <n v="0"/>
    <n v="2"/>
    <n v="0"/>
    <n v="2"/>
    <n v="0"/>
    <n v="0"/>
    <n v="0"/>
    <n v="1"/>
  </r>
  <r>
    <x v="3"/>
    <x v="18"/>
    <x v="0"/>
    <x v="1"/>
    <x v="4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18"/>
    <x v="0"/>
    <x v="2"/>
    <x v="27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8"/>
    <x v="0"/>
    <x v="0"/>
    <x v="8"/>
    <x v="19"/>
    <n v="67"/>
    <n v="53"/>
    <n v="13"/>
    <n v="16"/>
    <n v="12"/>
    <n v="10"/>
    <n v="2"/>
    <n v="0"/>
    <n v="7"/>
    <n v="0"/>
    <n v="0"/>
    <n v="5"/>
    <n v="2"/>
    <n v="0"/>
    <n v="7"/>
  </r>
  <r>
    <x v="3"/>
    <x v="18"/>
    <x v="0"/>
    <x v="2"/>
    <x v="5"/>
    <x v="18"/>
    <n v="102"/>
    <n v="50"/>
    <n v="11"/>
    <n v="13"/>
    <n v="13"/>
    <n v="9"/>
    <n v="3"/>
    <n v="1"/>
    <n v="43"/>
    <n v="9"/>
    <n v="19"/>
    <n v="7"/>
    <n v="8"/>
    <n v="0"/>
    <n v="9"/>
  </r>
  <r>
    <x v="3"/>
    <x v="18"/>
    <x v="0"/>
    <x v="2"/>
    <x v="30"/>
    <x v="20"/>
    <n v="3"/>
    <n v="2"/>
    <n v="1"/>
    <n v="1"/>
    <n v="0"/>
    <n v="0"/>
    <n v="0"/>
    <n v="0"/>
    <n v="0"/>
    <n v="0"/>
    <n v="0"/>
    <n v="0"/>
    <n v="0"/>
    <n v="0"/>
    <n v="1"/>
  </r>
  <r>
    <x v="3"/>
    <x v="18"/>
    <x v="0"/>
    <x v="2"/>
    <x v="20"/>
    <x v="22"/>
    <n v="2"/>
    <n v="2"/>
    <n v="0"/>
    <n v="0"/>
    <n v="1"/>
    <n v="1"/>
    <n v="0"/>
    <n v="0"/>
    <n v="0"/>
    <n v="0"/>
    <n v="0"/>
    <n v="0"/>
    <n v="0"/>
    <n v="0"/>
    <n v="0"/>
  </r>
  <r>
    <x v="3"/>
    <x v="18"/>
    <x v="0"/>
    <x v="1"/>
    <x v="24"/>
    <x v="32"/>
    <n v="6"/>
    <n v="6"/>
    <n v="0"/>
    <n v="0"/>
    <n v="0"/>
    <n v="1"/>
    <n v="5"/>
    <n v="0"/>
    <n v="0"/>
    <n v="0"/>
    <n v="0"/>
    <n v="0"/>
    <n v="0"/>
    <n v="0"/>
    <n v="0"/>
  </r>
  <r>
    <x v="3"/>
    <x v="18"/>
    <x v="0"/>
    <x v="0"/>
    <x v="16"/>
    <x v="18"/>
    <n v="1"/>
    <n v="0"/>
    <n v="0"/>
    <n v="0"/>
    <n v="0"/>
    <n v="0"/>
    <n v="0"/>
    <n v="0"/>
    <n v="1"/>
    <n v="0"/>
    <n v="0"/>
    <n v="0"/>
    <n v="1"/>
    <n v="0"/>
    <n v="0"/>
  </r>
  <r>
    <x v="3"/>
    <x v="18"/>
    <x v="0"/>
    <x v="2"/>
    <x v="18"/>
    <x v="18"/>
    <n v="7"/>
    <n v="3"/>
    <n v="1"/>
    <n v="1"/>
    <n v="1"/>
    <n v="0"/>
    <n v="0"/>
    <n v="0"/>
    <n v="2"/>
    <n v="0"/>
    <n v="1"/>
    <n v="1"/>
    <n v="0"/>
    <n v="0"/>
    <n v="2"/>
  </r>
  <r>
    <x v="3"/>
    <x v="18"/>
    <x v="0"/>
    <x v="1"/>
    <x v="48"/>
    <x v="17"/>
    <n v="44"/>
    <n v="31"/>
    <n v="3"/>
    <n v="4"/>
    <n v="7"/>
    <n v="9"/>
    <n v="8"/>
    <n v="0"/>
    <n v="4"/>
    <n v="0"/>
    <n v="1"/>
    <n v="3"/>
    <n v="0"/>
    <n v="0"/>
    <n v="9"/>
  </r>
  <r>
    <x v="3"/>
    <x v="18"/>
    <x v="0"/>
    <x v="0"/>
    <x v="0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8"/>
    <x v="0"/>
    <x v="1"/>
    <x v="24"/>
    <x v="17"/>
    <n v="153"/>
    <n v="142"/>
    <n v="9"/>
    <n v="13"/>
    <n v="29"/>
    <n v="45"/>
    <n v="45"/>
    <n v="1"/>
    <n v="5"/>
    <n v="0"/>
    <n v="0"/>
    <n v="1"/>
    <n v="4"/>
    <n v="0"/>
    <n v="6"/>
  </r>
  <r>
    <x v="3"/>
    <x v="18"/>
    <x v="0"/>
    <x v="2"/>
    <x v="11"/>
    <x v="18"/>
    <n v="18"/>
    <n v="5"/>
    <n v="2"/>
    <n v="2"/>
    <n v="1"/>
    <n v="0"/>
    <n v="0"/>
    <n v="0"/>
    <n v="9"/>
    <n v="5"/>
    <n v="2"/>
    <n v="1"/>
    <n v="1"/>
    <n v="0"/>
    <n v="4"/>
  </r>
  <r>
    <x v="3"/>
    <x v="18"/>
    <x v="0"/>
    <x v="0"/>
    <x v="8"/>
    <x v="18"/>
    <n v="25"/>
    <n v="8"/>
    <n v="3"/>
    <n v="2"/>
    <n v="1"/>
    <n v="2"/>
    <n v="0"/>
    <n v="0"/>
    <n v="13"/>
    <n v="2"/>
    <n v="5"/>
    <n v="4"/>
    <n v="2"/>
    <n v="0"/>
    <n v="4"/>
  </r>
  <r>
    <x v="3"/>
    <x v="18"/>
    <x v="0"/>
    <x v="2"/>
    <x v="6"/>
    <x v="16"/>
    <n v="3"/>
    <n v="0"/>
    <n v="0"/>
    <n v="0"/>
    <n v="0"/>
    <n v="0"/>
    <n v="0"/>
    <n v="0"/>
    <n v="2"/>
    <n v="0"/>
    <n v="0"/>
    <n v="2"/>
    <n v="0"/>
    <n v="0"/>
    <n v="1"/>
  </r>
  <r>
    <x v="3"/>
    <x v="18"/>
    <x v="0"/>
    <x v="2"/>
    <x v="31"/>
    <x v="18"/>
    <n v="99"/>
    <n v="35"/>
    <n v="11"/>
    <n v="10"/>
    <n v="6"/>
    <n v="7"/>
    <n v="1"/>
    <n v="0"/>
    <n v="50"/>
    <n v="21"/>
    <n v="16"/>
    <n v="9"/>
    <n v="4"/>
    <n v="0"/>
    <n v="14"/>
  </r>
  <r>
    <x v="3"/>
    <x v="18"/>
    <x v="0"/>
    <x v="2"/>
    <x v="21"/>
    <x v="18"/>
    <n v="117"/>
    <n v="44"/>
    <n v="11"/>
    <n v="14"/>
    <n v="12"/>
    <n v="5"/>
    <n v="2"/>
    <n v="0"/>
    <n v="60"/>
    <n v="10"/>
    <n v="22"/>
    <n v="16"/>
    <n v="12"/>
    <n v="0"/>
    <n v="13"/>
  </r>
  <r>
    <x v="3"/>
    <x v="18"/>
    <x v="0"/>
    <x v="1"/>
    <x v="72"/>
    <x v="17"/>
    <n v="25"/>
    <n v="25"/>
    <n v="0"/>
    <n v="3"/>
    <n v="5"/>
    <n v="8"/>
    <n v="9"/>
    <n v="0"/>
    <n v="0"/>
    <n v="0"/>
    <n v="0"/>
    <n v="0"/>
    <n v="0"/>
    <n v="0"/>
    <n v="0"/>
  </r>
  <r>
    <x v="3"/>
    <x v="18"/>
    <x v="0"/>
    <x v="1"/>
    <x v="4"/>
    <x v="17"/>
    <n v="28"/>
    <n v="28"/>
    <n v="1"/>
    <n v="2"/>
    <n v="7"/>
    <n v="12"/>
    <n v="6"/>
    <n v="0"/>
    <n v="0"/>
    <n v="0"/>
    <n v="0"/>
    <n v="0"/>
    <n v="0"/>
    <n v="0"/>
    <n v="0"/>
  </r>
  <r>
    <x v="3"/>
    <x v="18"/>
    <x v="0"/>
    <x v="0"/>
    <x v="34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8"/>
    <x v="0"/>
    <x v="2"/>
    <x v="54"/>
    <x v="18"/>
    <n v="19"/>
    <n v="0"/>
    <n v="0"/>
    <n v="0"/>
    <n v="0"/>
    <n v="0"/>
    <n v="0"/>
    <n v="0"/>
    <n v="13"/>
    <n v="3"/>
    <n v="7"/>
    <n v="2"/>
    <n v="1"/>
    <n v="0"/>
    <n v="6"/>
  </r>
  <r>
    <x v="3"/>
    <x v="18"/>
    <x v="0"/>
    <x v="2"/>
    <x v="10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18"/>
    <x v="0"/>
    <x v="2"/>
    <x v="20"/>
    <x v="18"/>
    <n v="98"/>
    <n v="32"/>
    <n v="16"/>
    <n v="5"/>
    <n v="4"/>
    <n v="6"/>
    <n v="1"/>
    <n v="0"/>
    <n v="51"/>
    <n v="18"/>
    <n v="20"/>
    <n v="8"/>
    <n v="5"/>
    <n v="0"/>
    <n v="15"/>
  </r>
  <r>
    <x v="3"/>
    <x v="18"/>
    <x v="0"/>
    <x v="2"/>
    <x v="79"/>
    <x v="18"/>
    <n v="20"/>
    <n v="9"/>
    <n v="3"/>
    <n v="1"/>
    <n v="2"/>
    <n v="2"/>
    <n v="1"/>
    <n v="0"/>
    <n v="9"/>
    <n v="2"/>
    <n v="2"/>
    <n v="3"/>
    <n v="2"/>
    <n v="0"/>
    <n v="2"/>
  </r>
  <r>
    <x v="3"/>
    <x v="18"/>
    <x v="0"/>
    <x v="1"/>
    <x v="26"/>
    <x v="17"/>
    <n v="28"/>
    <n v="28"/>
    <n v="1"/>
    <n v="4"/>
    <n v="5"/>
    <n v="13"/>
    <n v="5"/>
    <n v="0"/>
    <n v="0"/>
    <n v="0"/>
    <n v="0"/>
    <n v="0"/>
    <n v="0"/>
    <n v="0"/>
    <n v="0"/>
  </r>
  <r>
    <x v="3"/>
    <x v="18"/>
    <x v="0"/>
    <x v="2"/>
    <x v="6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8"/>
    <x v="0"/>
    <x v="2"/>
    <x v="27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8"/>
    <x v="0"/>
    <x v="0"/>
    <x v="16"/>
    <x v="19"/>
    <n v="11"/>
    <n v="4"/>
    <n v="1"/>
    <n v="0"/>
    <n v="1"/>
    <n v="2"/>
    <n v="0"/>
    <n v="0"/>
    <n v="5"/>
    <n v="0"/>
    <n v="1"/>
    <n v="3"/>
    <n v="1"/>
    <n v="0"/>
    <n v="2"/>
  </r>
  <r>
    <x v="3"/>
    <x v="18"/>
    <x v="0"/>
    <x v="0"/>
    <x v="64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8"/>
    <x v="0"/>
    <x v="0"/>
    <x v="23"/>
    <x v="19"/>
    <n v="41"/>
    <n v="26"/>
    <n v="6"/>
    <n v="5"/>
    <n v="9"/>
    <n v="4"/>
    <n v="1"/>
    <n v="1"/>
    <n v="9"/>
    <n v="0"/>
    <n v="0"/>
    <n v="1"/>
    <n v="8"/>
    <n v="0"/>
    <n v="6"/>
  </r>
  <r>
    <x v="3"/>
    <x v="18"/>
    <x v="0"/>
    <x v="2"/>
    <x v="21"/>
    <x v="16"/>
    <n v="7"/>
    <n v="7"/>
    <n v="2"/>
    <n v="1"/>
    <n v="0"/>
    <n v="2"/>
    <n v="1"/>
    <n v="1"/>
    <n v="0"/>
    <n v="0"/>
    <n v="0"/>
    <n v="0"/>
    <n v="0"/>
    <n v="0"/>
    <n v="0"/>
  </r>
  <r>
    <x v="3"/>
    <x v="18"/>
    <x v="0"/>
    <x v="2"/>
    <x v="20"/>
    <x v="16"/>
    <n v="2"/>
    <n v="1"/>
    <n v="0"/>
    <n v="1"/>
    <n v="0"/>
    <n v="0"/>
    <n v="0"/>
    <n v="0"/>
    <n v="1"/>
    <n v="0"/>
    <n v="0"/>
    <n v="0"/>
    <n v="1"/>
    <n v="0"/>
    <n v="0"/>
  </r>
  <r>
    <x v="3"/>
    <x v="18"/>
    <x v="0"/>
    <x v="2"/>
    <x v="11"/>
    <x v="16"/>
    <n v="5"/>
    <n v="1"/>
    <n v="0"/>
    <n v="1"/>
    <n v="0"/>
    <n v="0"/>
    <n v="0"/>
    <n v="0"/>
    <n v="4"/>
    <n v="1"/>
    <n v="2"/>
    <n v="1"/>
    <n v="0"/>
    <n v="0"/>
    <n v="0"/>
  </r>
  <r>
    <x v="3"/>
    <x v="18"/>
    <x v="0"/>
    <x v="2"/>
    <x v="9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18"/>
    <x v="0"/>
    <x v="0"/>
    <x v="14"/>
    <x v="22"/>
    <n v="1"/>
    <n v="1"/>
    <n v="0"/>
    <n v="0"/>
    <n v="1"/>
    <n v="0"/>
    <n v="0"/>
    <n v="0"/>
    <n v="0"/>
    <n v="0"/>
    <n v="0"/>
    <n v="0"/>
    <n v="0"/>
    <n v="0"/>
    <n v="0"/>
  </r>
  <r>
    <x v="3"/>
    <x v="18"/>
    <x v="0"/>
    <x v="2"/>
    <x v="79"/>
    <x v="16"/>
    <n v="2"/>
    <n v="2"/>
    <n v="0"/>
    <n v="1"/>
    <n v="1"/>
    <n v="0"/>
    <n v="0"/>
    <n v="0"/>
    <n v="0"/>
    <n v="0"/>
    <n v="0"/>
    <n v="0"/>
    <n v="0"/>
    <n v="0"/>
    <n v="0"/>
  </r>
  <r>
    <x v="3"/>
    <x v="18"/>
    <x v="0"/>
    <x v="2"/>
    <x v="5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18"/>
    <x v="0"/>
    <x v="0"/>
    <x v="64"/>
    <x v="19"/>
    <n v="5"/>
    <n v="1"/>
    <n v="1"/>
    <n v="0"/>
    <n v="0"/>
    <n v="0"/>
    <n v="0"/>
    <n v="0"/>
    <n v="2"/>
    <n v="0"/>
    <n v="2"/>
    <n v="0"/>
    <n v="0"/>
    <n v="0"/>
    <n v="2"/>
  </r>
  <r>
    <x v="3"/>
    <x v="18"/>
    <x v="0"/>
    <x v="2"/>
    <x v="30"/>
    <x v="18"/>
    <n v="73"/>
    <n v="24"/>
    <n v="11"/>
    <n v="6"/>
    <n v="3"/>
    <n v="4"/>
    <n v="0"/>
    <n v="0"/>
    <n v="28"/>
    <n v="4"/>
    <n v="10"/>
    <n v="10"/>
    <n v="4"/>
    <n v="0"/>
    <n v="21"/>
  </r>
  <r>
    <x v="3"/>
    <x v="18"/>
    <x v="0"/>
    <x v="2"/>
    <x v="73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8"/>
    <x v="0"/>
    <x v="0"/>
    <x v="17"/>
    <x v="18"/>
    <n v="14"/>
    <n v="10"/>
    <n v="1"/>
    <n v="3"/>
    <n v="3"/>
    <n v="3"/>
    <n v="0"/>
    <n v="0"/>
    <n v="3"/>
    <n v="0"/>
    <n v="1"/>
    <n v="1"/>
    <n v="1"/>
    <n v="0"/>
    <n v="1"/>
  </r>
  <r>
    <x v="3"/>
    <x v="18"/>
    <x v="0"/>
    <x v="1"/>
    <x v="35"/>
    <x v="17"/>
    <n v="80"/>
    <n v="57"/>
    <n v="13"/>
    <n v="12"/>
    <n v="10"/>
    <n v="17"/>
    <n v="5"/>
    <n v="0"/>
    <n v="19"/>
    <n v="2"/>
    <n v="6"/>
    <n v="5"/>
    <n v="6"/>
    <n v="0"/>
    <n v="4"/>
  </r>
  <r>
    <x v="3"/>
    <x v="18"/>
    <x v="0"/>
    <x v="2"/>
    <x v="31"/>
    <x v="16"/>
    <n v="5"/>
    <n v="1"/>
    <n v="0"/>
    <n v="0"/>
    <n v="1"/>
    <n v="0"/>
    <n v="0"/>
    <n v="0"/>
    <n v="3"/>
    <n v="0"/>
    <n v="2"/>
    <n v="0"/>
    <n v="1"/>
    <n v="0"/>
    <n v="1"/>
  </r>
  <r>
    <x v="3"/>
    <x v="18"/>
    <x v="0"/>
    <x v="0"/>
    <x v="14"/>
    <x v="19"/>
    <n v="28"/>
    <n v="25"/>
    <n v="7"/>
    <n v="2"/>
    <n v="8"/>
    <n v="3"/>
    <n v="5"/>
    <n v="0"/>
    <n v="1"/>
    <n v="0"/>
    <n v="0"/>
    <n v="0"/>
    <n v="1"/>
    <n v="0"/>
    <n v="2"/>
  </r>
  <r>
    <x v="3"/>
    <x v="18"/>
    <x v="0"/>
    <x v="2"/>
    <x v="19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18"/>
    <x v="0"/>
    <x v="2"/>
    <x v="5"/>
    <x v="16"/>
    <n v="13"/>
    <n v="13"/>
    <n v="0"/>
    <n v="4"/>
    <n v="0"/>
    <n v="5"/>
    <n v="4"/>
    <n v="0"/>
    <n v="0"/>
    <n v="0"/>
    <n v="0"/>
    <n v="0"/>
    <n v="0"/>
    <n v="0"/>
    <n v="0"/>
  </r>
  <r>
    <x v="3"/>
    <x v="18"/>
    <x v="0"/>
    <x v="0"/>
    <x v="16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18"/>
    <x v="0"/>
    <x v="2"/>
    <x v="25"/>
    <x v="16"/>
    <n v="27"/>
    <n v="6"/>
    <n v="3"/>
    <n v="1"/>
    <n v="1"/>
    <n v="1"/>
    <n v="0"/>
    <n v="0"/>
    <n v="12"/>
    <n v="7"/>
    <n v="4"/>
    <n v="0"/>
    <n v="1"/>
    <n v="0"/>
    <n v="9"/>
  </r>
  <r>
    <x v="3"/>
    <x v="18"/>
    <x v="0"/>
    <x v="2"/>
    <x v="21"/>
    <x v="22"/>
    <n v="2"/>
    <n v="2"/>
    <n v="0"/>
    <n v="0"/>
    <n v="1"/>
    <n v="1"/>
    <n v="0"/>
    <n v="0"/>
    <n v="0"/>
    <n v="0"/>
    <n v="0"/>
    <n v="0"/>
    <n v="0"/>
    <n v="0"/>
    <n v="0"/>
  </r>
  <r>
    <x v="3"/>
    <x v="18"/>
    <x v="0"/>
    <x v="2"/>
    <x v="25"/>
    <x v="18"/>
    <n v="144"/>
    <n v="33"/>
    <n v="18"/>
    <n v="5"/>
    <n v="7"/>
    <n v="2"/>
    <n v="1"/>
    <n v="0"/>
    <n v="74"/>
    <n v="18"/>
    <n v="26"/>
    <n v="15"/>
    <n v="15"/>
    <n v="0"/>
    <n v="37"/>
  </r>
  <r>
    <x v="3"/>
    <x v="18"/>
    <x v="0"/>
    <x v="1"/>
    <x v="48"/>
    <x v="32"/>
    <n v="4"/>
    <n v="1"/>
    <n v="1"/>
    <n v="0"/>
    <n v="0"/>
    <n v="0"/>
    <n v="0"/>
    <n v="0"/>
    <n v="3"/>
    <n v="0"/>
    <n v="0"/>
    <n v="1"/>
    <n v="2"/>
    <n v="0"/>
    <n v="0"/>
  </r>
  <r>
    <x v="3"/>
    <x v="18"/>
    <x v="1"/>
    <x v="4"/>
    <x v="38"/>
    <x v="31"/>
    <n v="7"/>
    <n v="7"/>
    <n v="0"/>
    <n v="1"/>
    <n v="0"/>
    <n v="1"/>
    <n v="3"/>
    <n v="2"/>
    <n v="0"/>
    <n v="0"/>
    <n v="0"/>
    <n v="0"/>
    <n v="0"/>
    <n v="0"/>
    <n v="0"/>
  </r>
  <r>
    <x v="3"/>
    <x v="18"/>
    <x v="1"/>
    <x v="4"/>
    <x v="39"/>
    <x v="30"/>
    <n v="121"/>
    <n v="120"/>
    <n v="5"/>
    <n v="13"/>
    <n v="17"/>
    <n v="32"/>
    <n v="37"/>
    <n v="16"/>
    <n v="1"/>
    <n v="0"/>
    <n v="0"/>
    <n v="0"/>
    <n v="1"/>
    <n v="0"/>
    <n v="0"/>
  </r>
  <r>
    <x v="3"/>
    <x v="18"/>
    <x v="1"/>
    <x v="4"/>
    <x v="39"/>
    <x v="24"/>
    <n v="28"/>
    <n v="28"/>
    <n v="2"/>
    <n v="3"/>
    <n v="5"/>
    <n v="5"/>
    <n v="11"/>
    <n v="2"/>
    <n v="0"/>
    <n v="0"/>
    <n v="0"/>
    <n v="0"/>
    <n v="0"/>
    <n v="0"/>
    <n v="0"/>
  </r>
  <r>
    <x v="3"/>
    <x v="18"/>
    <x v="1"/>
    <x v="3"/>
    <x v="37"/>
    <x v="21"/>
    <n v="5"/>
    <n v="5"/>
    <n v="0"/>
    <n v="0"/>
    <n v="3"/>
    <n v="0"/>
    <n v="1"/>
    <n v="1"/>
    <n v="0"/>
    <n v="0"/>
    <n v="0"/>
    <n v="0"/>
    <n v="0"/>
    <n v="0"/>
    <n v="0"/>
  </r>
  <r>
    <x v="3"/>
    <x v="18"/>
    <x v="1"/>
    <x v="3"/>
    <x v="37"/>
    <x v="25"/>
    <n v="10"/>
    <n v="10"/>
    <n v="1"/>
    <n v="1"/>
    <n v="1"/>
    <n v="2"/>
    <n v="5"/>
    <n v="0"/>
    <n v="0"/>
    <n v="0"/>
    <n v="0"/>
    <n v="0"/>
    <n v="0"/>
    <n v="0"/>
    <n v="0"/>
  </r>
  <r>
    <x v="3"/>
    <x v="18"/>
    <x v="1"/>
    <x v="4"/>
    <x v="39"/>
    <x v="18"/>
    <n v="77"/>
    <n v="43"/>
    <n v="5"/>
    <n v="11"/>
    <n v="7"/>
    <n v="12"/>
    <n v="8"/>
    <n v="0"/>
    <n v="17"/>
    <n v="2"/>
    <n v="6"/>
    <n v="7"/>
    <n v="2"/>
    <n v="0"/>
    <n v="17"/>
  </r>
  <r>
    <x v="3"/>
    <x v="18"/>
    <x v="1"/>
    <x v="4"/>
    <x v="38"/>
    <x v="28"/>
    <n v="1"/>
    <n v="1"/>
    <n v="1"/>
    <n v="0"/>
    <n v="0"/>
    <n v="0"/>
    <n v="0"/>
    <n v="0"/>
    <n v="0"/>
    <n v="0"/>
    <n v="0"/>
    <n v="0"/>
    <n v="0"/>
    <n v="0"/>
    <n v="0"/>
  </r>
  <r>
    <x v="3"/>
    <x v="18"/>
    <x v="1"/>
    <x v="3"/>
    <x v="36"/>
    <x v="32"/>
    <n v="12"/>
    <n v="12"/>
    <n v="0"/>
    <n v="0"/>
    <n v="2"/>
    <n v="2"/>
    <n v="8"/>
    <n v="0"/>
    <n v="0"/>
    <n v="0"/>
    <n v="0"/>
    <n v="0"/>
    <n v="0"/>
    <n v="0"/>
    <n v="0"/>
  </r>
  <r>
    <x v="3"/>
    <x v="18"/>
    <x v="1"/>
    <x v="3"/>
    <x v="36"/>
    <x v="25"/>
    <n v="63"/>
    <n v="63"/>
    <n v="5"/>
    <n v="9"/>
    <n v="5"/>
    <n v="23"/>
    <n v="19"/>
    <n v="2"/>
    <n v="0"/>
    <n v="0"/>
    <n v="0"/>
    <n v="0"/>
    <n v="0"/>
    <n v="0"/>
    <n v="0"/>
  </r>
  <r>
    <x v="3"/>
    <x v="18"/>
    <x v="1"/>
    <x v="3"/>
    <x v="37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18"/>
    <x v="1"/>
    <x v="3"/>
    <x v="37"/>
    <x v="17"/>
    <n v="92"/>
    <n v="92"/>
    <n v="2"/>
    <n v="8"/>
    <n v="11"/>
    <n v="38"/>
    <n v="32"/>
    <n v="1"/>
    <n v="0"/>
    <n v="0"/>
    <n v="0"/>
    <n v="0"/>
    <n v="0"/>
    <n v="0"/>
    <n v="0"/>
  </r>
  <r>
    <x v="3"/>
    <x v="18"/>
    <x v="1"/>
    <x v="3"/>
    <x v="36"/>
    <x v="29"/>
    <n v="5"/>
    <n v="5"/>
    <n v="0"/>
    <n v="0"/>
    <n v="0"/>
    <n v="0"/>
    <n v="3"/>
    <n v="2"/>
    <n v="0"/>
    <n v="0"/>
    <n v="0"/>
    <n v="0"/>
    <n v="0"/>
    <n v="0"/>
    <n v="0"/>
  </r>
  <r>
    <x v="3"/>
    <x v="18"/>
    <x v="1"/>
    <x v="4"/>
    <x v="38"/>
    <x v="18"/>
    <n v="22"/>
    <n v="13"/>
    <n v="0"/>
    <n v="3"/>
    <n v="2"/>
    <n v="6"/>
    <n v="1"/>
    <n v="1"/>
    <n v="3"/>
    <n v="0"/>
    <n v="1"/>
    <n v="2"/>
    <n v="0"/>
    <n v="0"/>
    <n v="6"/>
  </r>
  <r>
    <x v="3"/>
    <x v="18"/>
    <x v="1"/>
    <x v="4"/>
    <x v="38"/>
    <x v="27"/>
    <n v="10"/>
    <n v="10"/>
    <n v="0"/>
    <n v="2"/>
    <n v="1"/>
    <n v="5"/>
    <n v="1"/>
    <n v="1"/>
    <n v="0"/>
    <n v="0"/>
    <n v="0"/>
    <n v="0"/>
    <n v="0"/>
    <n v="0"/>
    <n v="0"/>
  </r>
  <r>
    <x v="3"/>
    <x v="18"/>
    <x v="1"/>
    <x v="3"/>
    <x v="36"/>
    <x v="21"/>
    <n v="10"/>
    <n v="10"/>
    <n v="0"/>
    <n v="2"/>
    <n v="0"/>
    <n v="3"/>
    <n v="5"/>
    <n v="0"/>
    <n v="0"/>
    <n v="0"/>
    <n v="0"/>
    <n v="0"/>
    <n v="0"/>
    <n v="0"/>
    <n v="0"/>
  </r>
  <r>
    <x v="3"/>
    <x v="18"/>
    <x v="1"/>
    <x v="4"/>
    <x v="39"/>
    <x v="19"/>
    <n v="181"/>
    <n v="170"/>
    <n v="7"/>
    <n v="15"/>
    <n v="33"/>
    <n v="59"/>
    <n v="46"/>
    <n v="10"/>
    <n v="8"/>
    <n v="0"/>
    <n v="3"/>
    <n v="2"/>
    <n v="3"/>
    <n v="0"/>
    <n v="3"/>
  </r>
  <r>
    <x v="3"/>
    <x v="18"/>
    <x v="1"/>
    <x v="3"/>
    <x v="36"/>
    <x v="17"/>
    <n v="330"/>
    <n v="323"/>
    <n v="8"/>
    <n v="30"/>
    <n v="66"/>
    <n v="96"/>
    <n v="114"/>
    <n v="9"/>
    <n v="5"/>
    <n v="0"/>
    <n v="0"/>
    <n v="2"/>
    <n v="3"/>
    <n v="0"/>
    <n v="2"/>
  </r>
  <r>
    <x v="3"/>
    <x v="18"/>
    <x v="1"/>
    <x v="4"/>
    <x v="39"/>
    <x v="27"/>
    <n v="127"/>
    <n v="121"/>
    <n v="3"/>
    <n v="15"/>
    <n v="12"/>
    <n v="31"/>
    <n v="47"/>
    <n v="13"/>
    <n v="4"/>
    <n v="1"/>
    <n v="1"/>
    <n v="0"/>
    <n v="2"/>
    <n v="0"/>
    <n v="2"/>
  </r>
  <r>
    <x v="3"/>
    <x v="18"/>
    <x v="1"/>
    <x v="4"/>
    <x v="38"/>
    <x v="19"/>
    <n v="325"/>
    <n v="301"/>
    <n v="32"/>
    <n v="29"/>
    <n v="49"/>
    <n v="67"/>
    <n v="107"/>
    <n v="17"/>
    <n v="17"/>
    <n v="0"/>
    <n v="2"/>
    <n v="9"/>
    <n v="6"/>
    <n v="0"/>
    <n v="7"/>
  </r>
  <r>
    <x v="3"/>
    <x v="18"/>
    <x v="1"/>
    <x v="4"/>
    <x v="38"/>
    <x v="24"/>
    <n v="38"/>
    <n v="38"/>
    <n v="2"/>
    <n v="1"/>
    <n v="5"/>
    <n v="9"/>
    <n v="20"/>
    <n v="1"/>
    <n v="0"/>
    <n v="0"/>
    <n v="0"/>
    <n v="0"/>
    <n v="0"/>
    <n v="0"/>
    <n v="0"/>
  </r>
  <r>
    <x v="3"/>
    <x v="18"/>
    <x v="1"/>
    <x v="3"/>
    <x v="37"/>
    <x v="23"/>
    <n v="8"/>
    <n v="8"/>
    <n v="1"/>
    <n v="1"/>
    <n v="1"/>
    <n v="2"/>
    <n v="3"/>
    <n v="0"/>
    <n v="0"/>
    <n v="0"/>
    <n v="0"/>
    <n v="0"/>
    <n v="0"/>
    <n v="0"/>
    <n v="0"/>
  </r>
  <r>
    <x v="3"/>
    <x v="18"/>
    <x v="1"/>
    <x v="3"/>
    <x v="36"/>
    <x v="23"/>
    <n v="23"/>
    <n v="21"/>
    <n v="2"/>
    <n v="0"/>
    <n v="2"/>
    <n v="4"/>
    <n v="11"/>
    <n v="2"/>
    <n v="2"/>
    <n v="0"/>
    <n v="0"/>
    <n v="2"/>
    <n v="0"/>
    <n v="0"/>
    <n v="0"/>
  </r>
  <r>
    <x v="3"/>
    <x v="18"/>
    <x v="2"/>
    <x v="6"/>
    <x v="41"/>
    <x v="17"/>
    <n v="22"/>
    <n v="22"/>
    <n v="0"/>
    <n v="1"/>
    <n v="5"/>
    <n v="6"/>
    <n v="10"/>
    <n v="0"/>
    <n v="0"/>
    <n v="0"/>
    <n v="0"/>
    <n v="0"/>
    <n v="0"/>
    <n v="0"/>
    <n v="0"/>
  </r>
  <r>
    <x v="3"/>
    <x v="18"/>
    <x v="2"/>
    <x v="7"/>
    <x v="43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18"/>
    <x v="2"/>
    <x v="7"/>
    <x v="45"/>
    <x v="17"/>
    <n v="15"/>
    <n v="15"/>
    <n v="0"/>
    <n v="2"/>
    <n v="3"/>
    <n v="9"/>
    <n v="1"/>
    <n v="0"/>
    <n v="0"/>
    <n v="0"/>
    <n v="0"/>
    <n v="0"/>
    <n v="0"/>
    <n v="0"/>
    <n v="0"/>
  </r>
  <r>
    <x v="3"/>
    <x v="18"/>
    <x v="2"/>
    <x v="5"/>
    <x v="47"/>
    <x v="17"/>
    <n v="15"/>
    <n v="13"/>
    <n v="0"/>
    <n v="1"/>
    <n v="2"/>
    <n v="7"/>
    <n v="3"/>
    <n v="0"/>
    <n v="1"/>
    <n v="0"/>
    <n v="0"/>
    <n v="0"/>
    <n v="1"/>
    <n v="0"/>
    <n v="1"/>
  </r>
  <r>
    <x v="3"/>
    <x v="18"/>
    <x v="2"/>
    <x v="7"/>
    <x v="44"/>
    <x v="17"/>
    <n v="8"/>
    <n v="8"/>
    <n v="0"/>
    <n v="2"/>
    <n v="1"/>
    <n v="4"/>
    <n v="1"/>
    <n v="0"/>
    <n v="0"/>
    <n v="0"/>
    <n v="0"/>
    <n v="0"/>
    <n v="0"/>
    <n v="0"/>
    <n v="0"/>
  </r>
  <r>
    <x v="3"/>
    <x v="18"/>
    <x v="2"/>
    <x v="5"/>
    <x v="58"/>
    <x v="17"/>
    <n v="24"/>
    <n v="15"/>
    <n v="4"/>
    <n v="3"/>
    <n v="5"/>
    <n v="1"/>
    <n v="2"/>
    <n v="0"/>
    <n v="4"/>
    <n v="1"/>
    <n v="1"/>
    <n v="1"/>
    <n v="1"/>
    <n v="0"/>
    <n v="5"/>
  </r>
  <r>
    <x v="3"/>
    <x v="18"/>
    <x v="2"/>
    <x v="7"/>
    <x v="43"/>
    <x v="17"/>
    <n v="35"/>
    <n v="33"/>
    <n v="5"/>
    <n v="2"/>
    <n v="8"/>
    <n v="11"/>
    <n v="6"/>
    <n v="1"/>
    <n v="0"/>
    <n v="0"/>
    <n v="0"/>
    <n v="0"/>
    <n v="0"/>
    <n v="0"/>
    <n v="2"/>
  </r>
  <r>
    <x v="3"/>
    <x v="18"/>
    <x v="2"/>
    <x v="9"/>
    <x v="46"/>
    <x v="21"/>
    <n v="9"/>
    <n v="9"/>
    <n v="0"/>
    <n v="0"/>
    <n v="0"/>
    <n v="5"/>
    <n v="4"/>
    <n v="0"/>
    <n v="0"/>
    <n v="0"/>
    <n v="0"/>
    <n v="0"/>
    <n v="0"/>
    <n v="0"/>
    <n v="0"/>
  </r>
  <r>
    <x v="3"/>
    <x v="18"/>
    <x v="2"/>
    <x v="6"/>
    <x v="41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18"/>
    <x v="2"/>
    <x v="6"/>
    <x v="41"/>
    <x v="21"/>
    <n v="6"/>
    <n v="6"/>
    <n v="0"/>
    <n v="0"/>
    <n v="0"/>
    <n v="0"/>
    <n v="6"/>
    <n v="0"/>
    <n v="0"/>
    <n v="0"/>
    <n v="0"/>
    <n v="0"/>
    <n v="0"/>
    <n v="0"/>
    <n v="0"/>
  </r>
  <r>
    <x v="3"/>
    <x v="18"/>
    <x v="2"/>
    <x v="9"/>
    <x v="46"/>
    <x v="17"/>
    <n v="109"/>
    <n v="91"/>
    <n v="29"/>
    <n v="24"/>
    <n v="23"/>
    <n v="10"/>
    <n v="5"/>
    <n v="0"/>
    <n v="15"/>
    <n v="1"/>
    <n v="5"/>
    <n v="5"/>
    <n v="4"/>
    <n v="0"/>
    <n v="3"/>
  </r>
  <r>
    <x v="3"/>
    <x v="18"/>
    <x v="2"/>
    <x v="7"/>
    <x v="66"/>
    <x v="17"/>
    <n v="15"/>
    <n v="15"/>
    <n v="0"/>
    <n v="7"/>
    <n v="5"/>
    <n v="3"/>
    <n v="0"/>
    <n v="0"/>
    <n v="0"/>
    <n v="0"/>
    <n v="0"/>
    <n v="0"/>
    <n v="0"/>
    <n v="0"/>
    <n v="0"/>
  </r>
  <r>
    <x v="3"/>
    <x v="19"/>
    <x v="0"/>
    <x v="2"/>
    <x v="21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0"/>
    <x v="76"/>
    <x v="19"/>
    <n v="16"/>
    <n v="11"/>
    <n v="3"/>
    <n v="5"/>
    <n v="2"/>
    <n v="1"/>
    <n v="0"/>
    <n v="0"/>
    <n v="2"/>
    <n v="0"/>
    <n v="0"/>
    <n v="2"/>
    <n v="0"/>
    <n v="0"/>
    <n v="3"/>
  </r>
  <r>
    <x v="3"/>
    <x v="19"/>
    <x v="0"/>
    <x v="0"/>
    <x v="23"/>
    <x v="19"/>
    <n v="57"/>
    <n v="40"/>
    <n v="9"/>
    <n v="10"/>
    <n v="6"/>
    <n v="12"/>
    <n v="3"/>
    <n v="0"/>
    <n v="4"/>
    <n v="0"/>
    <n v="0"/>
    <n v="4"/>
    <n v="0"/>
    <n v="0"/>
    <n v="13"/>
  </r>
  <r>
    <x v="3"/>
    <x v="19"/>
    <x v="0"/>
    <x v="0"/>
    <x v="59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2"/>
    <x v="6"/>
    <x v="22"/>
    <n v="3"/>
    <n v="2"/>
    <n v="1"/>
    <n v="0"/>
    <n v="0"/>
    <n v="1"/>
    <n v="0"/>
    <n v="0"/>
    <n v="1"/>
    <n v="0"/>
    <n v="0"/>
    <n v="1"/>
    <n v="0"/>
    <n v="0"/>
    <n v="0"/>
  </r>
  <r>
    <x v="3"/>
    <x v="19"/>
    <x v="0"/>
    <x v="1"/>
    <x v="72"/>
    <x v="23"/>
    <n v="8"/>
    <n v="6"/>
    <n v="0"/>
    <n v="1"/>
    <n v="3"/>
    <n v="2"/>
    <n v="0"/>
    <n v="0"/>
    <n v="0"/>
    <n v="0"/>
    <n v="0"/>
    <n v="0"/>
    <n v="0"/>
    <n v="0"/>
    <n v="2"/>
  </r>
  <r>
    <x v="3"/>
    <x v="19"/>
    <x v="0"/>
    <x v="2"/>
    <x v="31"/>
    <x v="22"/>
    <n v="4"/>
    <n v="1"/>
    <n v="0"/>
    <n v="0"/>
    <n v="1"/>
    <n v="0"/>
    <n v="0"/>
    <n v="0"/>
    <n v="0"/>
    <n v="0"/>
    <n v="0"/>
    <n v="0"/>
    <n v="0"/>
    <n v="0"/>
    <n v="3"/>
  </r>
  <r>
    <x v="3"/>
    <x v="19"/>
    <x v="0"/>
    <x v="2"/>
    <x v="89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2"/>
    <x v="29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2"/>
    <x v="9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2"/>
    <x v="31"/>
    <x v="18"/>
    <n v="41"/>
    <n v="7"/>
    <n v="5"/>
    <n v="1"/>
    <n v="0"/>
    <n v="1"/>
    <n v="0"/>
    <n v="0"/>
    <n v="16"/>
    <n v="5"/>
    <n v="8"/>
    <n v="1"/>
    <n v="2"/>
    <n v="0"/>
    <n v="18"/>
  </r>
  <r>
    <x v="3"/>
    <x v="19"/>
    <x v="0"/>
    <x v="0"/>
    <x v="32"/>
    <x v="18"/>
    <n v="4"/>
    <n v="2"/>
    <n v="0"/>
    <n v="0"/>
    <n v="1"/>
    <n v="1"/>
    <n v="0"/>
    <n v="0"/>
    <n v="1"/>
    <n v="0"/>
    <n v="0"/>
    <n v="1"/>
    <n v="0"/>
    <n v="0"/>
    <n v="1"/>
  </r>
  <r>
    <x v="3"/>
    <x v="19"/>
    <x v="0"/>
    <x v="2"/>
    <x v="10"/>
    <x v="20"/>
    <n v="2"/>
    <n v="0"/>
    <n v="0"/>
    <n v="0"/>
    <n v="0"/>
    <n v="0"/>
    <n v="0"/>
    <n v="0"/>
    <n v="1"/>
    <n v="0"/>
    <n v="0"/>
    <n v="1"/>
    <n v="0"/>
    <n v="0"/>
    <n v="1"/>
  </r>
  <r>
    <x v="3"/>
    <x v="19"/>
    <x v="0"/>
    <x v="2"/>
    <x v="56"/>
    <x v="22"/>
    <n v="8"/>
    <n v="1"/>
    <n v="0"/>
    <n v="0"/>
    <n v="1"/>
    <n v="0"/>
    <n v="0"/>
    <n v="0"/>
    <n v="6"/>
    <n v="1"/>
    <n v="4"/>
    <n v="0"/>
    <n v="1"/>
    <n v="0"/>
    <n v="1"/>
  </r>
  <r>
    <x v="3"/>
    <x v="19"/>
    <x v="0"/>
    <x v="0"/>
    <x v="61"/>
    <x v="19"/>
    <n v="19"/>
    <n v="12"/>
    <n v="5"/>
    <n v="1"/>
    <n v="4"/>
    <n v="2"/>
    <n v="0"/>
    <n v="0"/>
    <n v="6"/>
    <n v="0"/>
    <n v="1"/>
    <n v="1"/>
    <n v="4"/>
    <n v="0"/>
    <n v="1"/>
  </r>
  <r>
    <x v="3"/>
    <x v="19"/>
    <x v="0"/>
    <x v="0"/>
    <x v="1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9"/>
    <x v="0"/>
    <x v="2"/>
    <x v="9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1"/>
    <x v="35"/>
    <x v="17"/>
    <n v="32"/>
    <n v="27"/>
    <n v="4"/>
    <n v="6"/>
    <n v="4"/>
    <n v="10"/>
    <n v="3"/>
    <n v="0"/>
    <n v="1"/>
    <n v="0"/>
    <n v="1"/>
    <n v="0"/>
    <n v="0"/>
    <n v="0"/>
    <n v="4"/>
  </r>
  <r>
    <x v="3"/>
    <x v="19"/>
    <x v="0"/>
    <x v="2"/>
    <x v="11"/>
    <x v="18"/>
    <n v="8"/>
    <n v="1"/>
    <n v="0"/>
    <n v="0"/>
    <n v="1"/>
    <n v="0"/>
    <n v="0"/>
    <n v="0"/>
    <n v="4"/>
    <n v="1"/>
    <n v="3"/>
    <n v="0"/>
    <n v="0"/>
    <n v="0"/>
    <n v="3"/>
  </r>
  <r>
    <x v="3"/>
    <x v="19"/>
    <x v="0"/>
    <x v="0"/>
    <x v="32"/>
    <x v="19"/>
    <n v="23"/>
    <n v="18"/>
    <n v="7"/>
    <n v="2"/>
    <n v="5"/>
    <n v="4"/>
    <n v="0"/>
    <n v="0"/>
    <n v="4"/>
    <n v="1"/>
    <n v="2"/>
    <n v="0"/>
    <n v="1"/>
    <n v="0"/>
    <n v="1"/>
  </r>
  <r>
    <x v="3"/>
    <x v="19"/>
    <x v="0"/>
    <x v="1"/>
    <x v="4"/>
    <x v="17"/>
    <n v="34"/>
    <n v="24"/>
    <n v="2"/>
    <n v="3"/>
    <n v="8"/>
    <n v="6"/>
    <n v="5"/>
    <n v="0"/>
    <n v="1"/>
    <n v="0"/>
    <n v="0"/>
    <n v="0"/>
    <n v="1"/>
    <n v="0"/>
    <n v="9"/>
  </r>
  <r>
    <x v="3"/>
    <x v="19"/>
    <x v="0"/>
    <x v="0"/>
    <x v="16"/>
    <x v="19"/>
    <n v="25"/>
    <n v="22"/>
    <n v="5"/>
    <n v="7"/>
    <n v="3"/>
    <n v="6"/>
    <n v="1"/>
    <n v="0"/>
    <n v="0"/>
    <n v="0"/>
    <n v="0"/>
    <n v="0"/>
    <n v="0"/>
    <n v="0"/>
    <n v="3"/>
  </r>
  <r>
    <x v="3"/>
    <x v="19"/>
    <x v="0"/>
    <x v="2"/>
    <x v="86"/>
    <x v="18"/>
    <n v="5"/>
    <n v="2"/>
    <n v="1"/>
    <n v="1"/>
    <n v="0"/>
    <n v="0"/>
    <n v="0"/>
    <n v="0"/>
    <n v="1"/>
    <n v="1"/>
    <n v="0"/>
    <n v="0"/>
    <n v="0"/>
    <n v="0"/>
    <n v="2"/>
  </r>
  <r>
    <x v="3"/>
    <x v="19"/>
    <x v="0"/>
    <x v="0"/>
    <x v="17"/>
    <x v="18"/>
    <n v="5"/>
    <n v="0"/>
    <n v="0"/>
    <n v="0"/>
    <n v="0"/>
    <n v="0"/>
    <n v="0"/>
    <n v="0"/>
    <n v="3"/>
    <n v="2"/>
    <n v="1"/>
    <n v="0"/>
    <n v="0"/>
    <n v="0"/>
    <n v="2"/>
  </r>
  <r>
    <x v="3"/>
    <x v="19"/>
    <x v="0"/>
    <x v="1"/>
    <x v="24"/>
    <x v="32"/>
    <n v="5"/>
    <n v="4"/>
    <n v="1"/>
    <n v="2"/>
    <n v="0"/>
    <n v="1"/>
    <n v="0"/>
    <n v="0"/>
    <n v="1"/>
    <n v="1"/>
    <n v="0"/>
    <n v="0"/>
    <n v="0"/>
    <n v="0"/>
    <n v="0"/>
  </r>
  <r>
    <x v="3"/>
    <x v="19"/>
    <x v="0"/>
    <x v="2"/>
    <x v="13"/>
    <x v="18"/>
    <n v="3"/>
    <n v="0"/>
    <n v="0"/>
    <n v="0"/>
    <n v="0"/>
    <n v="0"/>
    <n v="0"/>
    <n v="0"/>
    <n v="2"/>
    <n v="1"/>
    <n v="0"/>
    <n v="1"/>
    <n v="0"/>
    <n v="0"/>
    <n v="1"/>
  </r>
  <r>
    <x v="3"/>
    <x v="19"/>
    <x v="0"/>
    <x v="2"/>
    <x v="88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19"/>
    <x v="0"/>
    <x v="2"/>
    <x v="29"/>
    <x v="18"/>
    <n v="5"/>
    <n v="3"/>
    <n v="1"/>
    <n v="1"/>
    <n v="1"/>
    <n v="0"/>
    <n v="0"/>
    <n v="0"/>
    <n v="2"/>
    <n v="0"/>
    <n v="0"/>
    <n v="1"/>
    <n v="1"/>
    <n v="0"/>
    <n v="0"/>
  </r>
  <r>
    <x v="3"/>
    <x v="19"/>
    <x v="0"/>
    <x v="1"/>
    <x v="22"/>
    <x v="17"/>
    <n v="3"/>
    <n v="0"/>
    <n v="0"/>
    <n v="0"/>
    <n v="0"/>
    <n v="0"/>
    <n v="0"/>
    <n v="0"/>
    <n v="2"/>
    <n v="0"/>
    <n v="1"/>
    <n v="1"/>
    <n v="0"/>
    <n v="0"/>
    <n v="1"/>
  </r>
  <r>
    <x v="3"/>
    <x v="19"/>
    <x v="0"/>
    <x v="2"/>
    <x v="21"/>
    <x v="18"/>
    <n v="17"/>
    <n v="8"/>
    <n v="3"/>
    <n v="1"/>
    <n v="3"/>
    <n v="0"/>
    <n v="1"/>
    <n v="0"/>
    <n v="6"/>
    <n v="0"/>
    <n v="2"/>
    <n v="1"/>
    <n v="3"/>
    <n v="0"/>
    <n v="3"/>
  </r>
  <r>
    <x v="3"/>
    <x v="19"/>
    <x v="0"/>
    <x v="2"/>
    <x v="6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1"/>
    <x v="4"/>
    <x v="23"/>
    <n v="41"/>
    <n v="21"/>
    <n v="2"/>
    <n v="2"/>
    <n v="7"/>
    <n v="5"/>
    <n v="5"/>
    <n v="0"/>
    <n v="6"/>
    <n v="1"/>
    <n v="1"/>
    <n v="1"/>
    <n v="3"/>
    <n v="0"/>
    <n v="14"/>
  </r>
  <r>
    <x v="3"/>
    <x v="19"/>
    <x v="0"/>
    <x v="2"/>
    <x v="20"/>
    <x v="16"/>
    <n v="3"/>
    <n v="1"/>
    <n v="0"/>
    <n v="1"/>
    <n v="0"/>
    <n v="0"/>
    <n v="0"/>
    <n v="0"/>
    <n v="1"/>
    <n v="0"/>
    <n v="0"/>
    <n v="1"/>
    <n v="0"/>
    <n v="0"/>
    <n v="1"/>
  </r>
  <r>
    <x v="3"/>
    <x v="19"/>
    <x v="0"/>
    <x v="2"/>
    <x v="25"/>
    <x v="16"/>
    <n v="2"/>
    <n v="0"/>
    <n v="0"/>
    <n v="0"/>
    <n v="0"/>
    <n v="0"/>
    <n v="0"/>
    <n v="0"/>
    <n v="2"/>
    <n v="0"/>
    <n v="2"/>
    <n v="0"/>
    <n v="0"/>
    <n v="0"/>
    <n v="0"/>
  </r>
  <r>
    <x v="3"/>
    <x v="19"/>
    <x v="0"/>
    <x v="0"/>
    <x v="14"/>
    <x v="19"/>
    <n v="11"/>
    <n v="8"/>
    <n v="4"/>
    <n v="2"/>
    <n v="0"/>
    <n v="2"/>
    <n v="0"/>
    <n v="0"/>
    <n v="3"/>
    <n v="0"/>
    <n v="1"/>
    <n v="2"/>
    <n v="0"/>
    <n v="0"/>
    <n v="0"/>
  </r>
  <r>
    <x v="3"/>
    <x v="19"/>
    <x v="0"/>
    <x v="0"/>
    <x v="23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19"/>
    <x v="0"/>
    <x v="2"/>
    <x v="21"/>
    <x v="22"/>
    <n v="10"/>
    <n v="10"/>
    <n v="3"/>
    <n v="3"/>
    <n v="2"/>
    <n v="2"/>
    <n v="0"/>
    <n v="0"/>
    <n v="0"/>
    <n v="0"/>
    <n v="0"/>
    <n v="0"/>
    <n v="0"/>
    <n v="0"/>
    <n v="0"/>
  </r>
  <r>
    <x v="3"/>
    <x v="19"/>
    <x v="0"/>
    <x v="0"/>
    <x v="17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19"/>
    <x v="0"/>
    <x v="2"/>
    <x v="11"/>
    <x v="20"/>
    <n v="3"/>
    <n v="2"/>
    <n v="1"/>
    <n v="0"/>
    <n v="0"/>
    <n v="1"/>
    <n v="0"/>
    <n v="0"/>
    <n v="0"/>
    <n v="0"/>
    <n v="0"/>
    <n v="0"/>
    <n v="0"/>
    <n v="0"/>
    <n v="1"/>
  </r>
  <r>
    <x v="3"/>
    <x v="19"/>
    <x v="0"/>
    <x v="2"/>
    <x v="27"/>
    <x v="20"/>
    <n v="1"/>
    <n v="0"/>
    <n v="0"/>
    <n v="0"/>
    <n v="0"/>
    <n v="0"/>
    <n v="0"/>
    <n v="0"/>
    <n v="1"/>
    <n v="0"/>
    <n v="0"/>
    <n v="0"/>
    <n v="1"/>
    <n v="0"/>
    <n v="0"/>
  </r>
  <r>
    <x v="3"/>
    <x v="19"/>
    <x v="0"/>
    <x v="1"/>
    <x v="48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9"/>
    <x v="0"/>
    <x v="2"/>
    <x v="18"/>
    <x v="18"/>
    <n v="3"/>
    <n v="1"/>
    <n v="1"/>
    <n v="0"/>
    <n v="0"/>
    <n v="0"/>
    <n v="0"/>
    <n v="0"/>
    <n v="2"/>
    <n v="0"/>
    <n v="0"/>
    <n v="2"/>
    <n v="0"/>
    <n v="0"/>
    <n v="0"/>
  </r>
  <r>
    <x v="3"/>
    <x v="19"/>
    <x v="0"/>
    <x v="1"/>
    <x v="3"/>
    <x v="17"/>
    <n v="25"/>
    <n v="19"/>
    <n v="5"/>
    <n v="8"/>
    <n v="5"/>
    <n v="1"/>
    <n v="0"/>
    <n v="0"/>
    <n v="2"/>
    <n v="0"/>
    <n v="0"/>
    <n v="0"/>
    <n v="2"/>
    <n v="0"/>
    <n v="4"/>
  </r>
  <r>
    <x v="3"/>
    <x v="19"/>
    <x v="0"/>
    <x v="2"/>
    <x v="10"/>
    <x v="16"/>
    <n v="3"/>
    <n v="2"/>
    <n v="1"/>
    <n v="0"/>
    <n v="1"/>
    <n v="0"/>
    <n v="0"/>
    <n v="0"/>
    <n v="1"/>
    <n v="0"/>
    <n v="0"/>
    <n v="1"/>
    <n v="0"/>
    <n v="0"/>
    <n v="0"/>
  </r>
  <r>
    <x v="3"/>
    <x v="19"/>
    <x v="0"/>
    <x v="1"/>
    <x v="62"/>
    <x v="17"/>
    <n v="8"/>
    <n v="7"/>
    <n v="2"/>
    <n v="2"/>
    <n v="3"/>
    <n v="0"/>
    <n v="0"/>
    <n v="0"/>
    <n v="1"/>
    <n v="0"/>
    <n v="0"/>
    <n v="1"/>
    <n v="0"/>
    <n v="0"/>
    <n v="0"/>
  </r>
  <r>
    <x v="3"/>
    <x v="19"/>
    <x v="0"/>
    <x v="1"/>
    <x v="24"/>
    <x v="17"/>
    <n v="114"/>
    <n v="104"/>
    <n v="4"/>
    <n v="2"/>
    <n v="17"/>
    <n v="41"/>
    <n v="38"/>
    <n v="2"/>
    <n v="4"/>
    <n v="0"/>
    <n v="2"/>
    <n v="1"/>
    <n v="1"/>
    <n v="0"/>
    <n v="6"/>
  </r>
  <r>
    <x v="3"/>
    <x v="19"/>
    <x v="0"/>
    <x v="0"/>
    <x v="1"/>
    <x v="22"/>
    <n v="2"/>
    <n v="0"/>
    <n v="0"/>
    <n v="0"/>
    <n v="0"/>
    <n v="0"/>
    <n v="0"/>
    <n v="0"/>
    <n v="2"/>
    <n v="0"/>
    <n v="0"/>
    <n v="2"/>
    <n v="0"/>
    <n v="0"/>
    <n v="0"/>
  </r>
  <r>
    <x v="3"/>
    <x v="19"/>
    <x v="0"/>
    <x v="1"/>
    <x v="24"/>
    <x v="23"/>
    <n v="87"/>
    <n v="87"/>
    <n v="2"/>
    <n v="6"/>
    <n v="11"/>
    <n v="25"/>
    <n v="38"/>
    <n v="5"/>
    <n v="0"/>
    <n v="0"/>
    <n v="0"/>
    <n v="0"/>
    <n v="0"/>
    <n v="0"/>
    <n v="0"/>
  </r>
  <r>
    <x v="3"/>
    <x v="19"/>
    <x v="0"/>
    <x v="2"/>
    <x v="90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19"/>
    <x v="0"/>
    <x v="2"/>
    <x v="27"/>
    <x v="16"/>
    <n v="2"/>
    <n v="2"/>
    <n v="0"/>
    <n v="1"/>
    <n v="1"/>
    <n v="0"/>
    <n v="0"/>
    <n v="0"/>
    <n v="0"/>
    <n v="0"/>
    <n v="0"/>
    <n v="0"/>
    <n v="0"/>
    <n v="0"/>
    <n v="0"/>
  </r>
  <r>
    <x v="3"/>
    <x v="19"/>
    <x v="0"/>
    <x v="1"/>
    <x v="72"/>
    <x v="17"/>
    <n v="6"/>
    <n v="5"/>
    <n v="1"/>
    <n v="0"/>
    <n v="3"/>
    <n v="1"/>
    <n v="0"/>
    <n v="0"/>
    <n v="0"/>
    <n v="0"/>
    <n v="0"/>
    <n v="0"/>
    <n v="0"/>
    <n v="0"/>
    <n v="1"/>
  </r>
  <r>
    <x v="3"/>
    <x v="19"/>
    <x v="0"/>
    <x v="1"/>
    <x v="48"/>
    <x v="17"/>
    <n v="18"/>
    <n v="18"/>
    <n v="0"/>
    <n v="1"/>
    <n v="3"/>
    <n v="7"/>
    <n v="5"/>
    <n v="2"/>
    <n v="0"/>
    <n v="0"/>
    <n v="0"/>
    <n v="0"/>
    <n v="0"/>
    <n v="0"/>
    <n v="0"/>
  </r>
  <r>
    <x v="3"/>
    <x v="19"/>
    <x v="0"/>
    <x v="0"/>
    <x v="8"/>
    <x v="19"/>
    <n v="44"/>
    <n v="36"/>
    <n v="13"/>
    <n v="8"/>
    <n v="6"/>
    <n v="5"/>
    <n v="4"/>
    <n v="0"/>
    <n v="3"/>
    <n v="0"/>
    <n v="0"/>
    <n v="1"/>
    <n v="2"/>
    <n v="0"/>
    <n v="5"/>
  </r>
  <r>
    <x v="3"/>
    <x v="19"/>
    <x v="0"/>
    <x v="2"/>
    <x v="7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2"/>
    <x v="89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0"/>
    <x v="8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2"/>
    <x v="6"/>
    <x v="18"/>
    <n v="27"/>
    <n v="13"/>
    <n v="3"/>
    <n v="3"/>
    <n v="2"/>
    <n v="4"/>
    <n v="1"/>
    <n v="0"/>
    <n v="11"/>
    <n v="0"/>
    <n v="6"/>
    <n v="5"/>
    <n v="0"/>
    <n v="0"/>
    <n v="3"/>
  </r>
  <r>
    <x v="3"/>
    <x v="19"/>
    <x v="0"/>
    <x v="2"/>
    <x v="25"/>
    <x v="18"/>
    <n v="36"/>
    <n v="6"/>
    <n v="2"/>
    <n v="3"/>
    <n v="1"/>
    <n v="0"/>
    <n v="0"/>
    <n v="0"/>
    <n v="6"/>
    <n v="0"/>
    <n v="4"/>
    <n v="1"/>
    <n v="1"/>
    <n v="0"/>
    <n v="24"/>
  </r>
  <r>
    <x v="3"/>
    <x v="19"/>
    <x v="0"/>
    <x v="1"/>
    <x v="48"/>
    <x v="23"/>
    <n v="33"/>
    <n v="32"/>
    <n v="1"/>
    <n v="2"/>
    <n v="3"/>
    <n v="8"/>
    <n v="17"/>
    <n v="1"/>
    <n v="1"/>
    <n v="0"/>
    <n v="1"/>
    <n v="0"/>
    <n v="0"/>
    <n v="0"/>
    <n v="0"/>
  </r>
  <r>
    <x v="3"/>
    <x v="19"/>
    <x v="0"/>
    <x v="1"/>
    <x v="22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19"/>
    <x v="0"/>
    <x v="1"/>
    <x v="35"/>
    <x v="23"/>
    <n v="25"/>
    <n v="21"/>
    <n v="0"/>
    <n v="4"/>
    <n v="4"/>
    <n v="8"/>
    <n v="5"/>
    <n v="0"/>
    <n v="2"/>
    <n v="0"/>
    <n v="1"/>
    <n v="1"/>
    <n v="0"/>
    <n v="0"/>
    <n v="2"/>
  </r>
  <r>
    <x v="3"/>
    <x v="19"/>
    <x v="0"/>
    <x v="2"/>
    <x v="31"/>
    <x v="19"/>
    <n v="1"/>
    <n v="0"/>
    <n v="0"/>
    <n v="0"/>
    <n v="0"/>
    <n v="0"/>
    <n v="0"/>
    <n v="0"/>
    <n v="1"/>
    <n v="0"/>
    <n v="0"/>
    <n v="0"/>
    <n v="1"/>
    <n v="0"/>
    <n v="0"/>
  </r>
  <r>
    <x v="3"/>
    <x v="19"/>
    <x v="0"/>
    <x v="0"/>
    <x v="76"/>
    <x v="18"/>
    <n v="3"/>
    <n v="1"/>
    <n v="1"/>
    <n v="0"/>
    <n v="0"/>
    <n v="0"/>
    <n v="0"/>
    <n v="0"/>
    <n v="2"/>
    <n v="1"/>
    <n v="1"/>
    <n v="0"/>
    <n v="0"/>
    <n v="0"/>
    <n v="0"/>
  </r>
  <r>
    <x v="3"/>
    <x v="19"/>
    <x v="0"/>
    <x v="0"/>
    <x v="8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2"/>
    <x v="30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0"/>
    <x v="78"/>
    <x v="19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2"/>
    <x v="56"/>
    <x v="20"/>
    <n v="6"/>
    <n v="4"/>
    <n v="0"/>
    <n v="2"/>
    <n v="0"/>
    <n v="2"/>
    <n v="0"/>
    <n v="0"/>
    <n v="1"/>
    <n v="0"/>
    <n v="0"/>
    <n v="1"/>
    <n v="0"/>
    <n v="0"/>
    <n v="1"/>
  </r>
  <r>
    <x v="3"/>
    <x v="19"/>
    <x v="0"/>
    <x v="2"/>
    <x v="5"/>
    <x v="18"/>
    <n v="10"/>
    <n v="4"/>
    <n v="2"/>
    <n v="1"/>
    <n v="0"/>
    <n v="1"/>
    <n v="0"/>
    <n v="0"/>
    <n v="3"/>
    <n v="0"/>
    <n v="1"/>
    <n v="2"/>
    <n v="0"/>
    <n v="0"/>
    <n v="3"/>
  </r>
  <r>
    <x v="3"/>
    <x v="19"/>
    <x v="0"/>
    <x v="2"/>
    <x v="6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2"/>
    <x v="86"/>
    <x v="16"/>
    <n v="2"/>
    <n v="1"/>
    <n v="0"/>
    <n v="0"/>
    <n v="0"/>
    <n v="1"/>
    <n v="0"/>
    <n v="0"/>
    <n v="1"/>
    <n v="0"/>
    <n v="1"/>
    <n v="0"/>
    <n v="0"/>
    <n v="0"/>
    <n v="0"/>
  </r>
  <r>
    <x v="3"/>
    <x v="19"/>
    <x v="0"/>
    <x v="2"/>
    <x v="90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2"/>
    <x v="18"/>
    <x v="16"/>
    <n v="2"/>
    <n v="0"/>
    <n v="0"/>
    <n v="0"/>
    <n v="0"/>
    <n v="0"/>
    <n v="0"/>
    <n v="0"/>
    <n v="1"/>
    <n v="0"/>
    <n v="0"/>
    <n v="1"/>
    <n v="0"/>
    <n v="0"/>
    <n v="1"/>
  </r>
  <r>
    <x v="3"/>
    <x v="19"/>
    <x v="0"/>
    <x v="2"/>
    <x v="27"/>
    <x v="18"/>
    <n v="43"/>
    <n v="23"/>
    <n v="7"/>
    <n v="5"/>
    <n v="6"/>
    <n v="4"/>
    <n v="1"/>
    <n v="0"/>
    <n v="14"/>
    <n v="6"/>
    <n v="5"/>
    <n v="1"/>
    <n v="2"/>
    <n v="0"/>
    <n v="6"/>
  </r>
  <r>
    <x v="3"/>
    <x v="19"/>
    <x v="0"/>
    <x v="2"/>
    <x v="10"/>
    <x v="18"/>
    <n v="34"/>
    <n v="11"/>
    <n v="5"/>
    <n v="3"/>
    <n v="2"/>
    <n v="1"/>
    <n v="0"/>
    <n v="0"/>
    <n v="14"/>
    <n v="3"/>
    <n v="4"/>
    <n v="5"/>
    <n v="2"/>
    <n v="0"/>
    <n v="9"/>
  </r>
  <r>
    <x v="3"/>
    <x v="19"/>
    <x v="0"/>
    <x v="2"/>
    <x v="30"/>
    <x v="18"/>
    <n v="10"/>
    <n v="3"/>
    <n v="0"/>
    <n v="1"/>
    <n v="0"/>
    <n v="2"/>
    <n v="0"/>
    <n v="0"/>
    <n v="2"/>
    <n v="0"/>
    <n v="2"/>
    <n v="0"/>
    <n v="0"/>
    <n v="0"/>
    <n v="5"/>
  </r>
  <r>
    <x v="3"/>
    <x v="19"/>
    <x v="0"/>
    <x v="2"/>
    <x v="20"/>
    <x v="18"/>
    <n v="19"/>
    <n v="10"/>
    <n v="0"/>
    <n v="3"/>
    <n v="5"/>
    <n v="2"/>
    <n v="0"/>
    <n v="0"/>
    <n v="7"/>
    <n v="1"/>
    <n v="3"/>
    <n v="2"/>
    <n v="1"/>
    <n v="0"/>
    <n v="2"/>
  </r>
  <r>
    <x v="3"/>
    <x v="19"/>
    <x v="0"/>
    <x v="2"/>
    <x v="56"/>
    <x v="18"/>
    <n v="17"/>
    <n v="5"/>
    <n v="2"/>
    <n v="1"/>
    <n v="2"/>
    <n v="0"/>
    <n v="0"/>
    <n v="0"/>
    <n v="8"/>
    <n v="2"/>
    <n v="4"/>
    <n v="2"/>
    <n v="0"/>
    <n v="0"/>
    <n v="4"/>
  </r>
  <r>
    <x v="3"/>
    <x v="19"/>
    <x v="0"/>
    <x v="0"/>
    <x v="16"/>
    <x v="22"/>
    <n v="1"/>
    <n v="1"/>
    <n v="0"/>
    <n v="1"/>
    <n v="0"/>
    <n v="0"/>
    <n v="0"/>
    <n v="0"/>
    <n v="0"/>
    <n v="0"/>
    <n v="0"/>
    <n v="0"/>
    <n v="0"/>
    <n v="0"/>
    <n v="0"/>
  </r>
  <r>
    <x v="3"/>
    <x v="19"/>
    <x v="0"/>
    <x v="2"/>
    <x v="11"/>
    <x v="16"/>
    <n v="3"/>
    <n v="0"/>
    <n v="0"/>
    <n v="0"/>
    <n v="0"/>
    <n v="0"/>
    <n v="0"/>
    <n v="0"/>
    <n v="2"/>
    <n v="0"/>
    <n v="1"/>
    <n v="1"/>
    <n v="0"/>
    <n v="0"/>
    <n v="1"/>
  </r>
  <r>
    <x v="3"/>
    <x v="19"/>
    <x v="0"/>
    <x v="2"/>
    <x v="31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1"/>
    <x v="26"/>
    <x v="17"/>
    <n v="75"/>
    <n v="51"/>
    <n v="6"/>
    <n v="9"/>
    <n v="15"/>
    <n v="14"/>
    <n v="7"/>
    <n v="0"/>
    <n v="3"/>
    <n v="0"/>
    <n v="0"/>
    <n v="3"/>
    <n v="0"/>
    <n v="0"/>
    <n v="21"/>
  </r>
  <r>
    <x v="3"/>
    <x v="19"/>
    <x v="0"/>
    <x v="2"/>
    <x v="56"/>
    <x v="16"/>
    <n v="3"/>
    <n v="2"/>
    <n v="0"/>
    <n v="1"/>
    <n v="1"/>
    <n v="0"/>
    <n v="0"/>
    <n v="0"/>
    <n v="1"/>
    <n v="0"/>
    <n v="0"/>
    <n v="1"/>
    <n v="0"/>
    <n v="0"/>
    <n v="0"/>
  </r>
  <r>
    <x v="3"/>
    <x v="19"/>
    <x v="0"/>
    <x v="2"/>
    <x v="90"/>
    <x v="16"/>
    <n v="1"/>
    <n v="1"/>
    <n v="0"/>
    <n v="0"/>
    <n v="0"/>
    <n v="1"/>
    <n v="0"/>
    <n v="0"/>
    <n v="0"/>
    <n v="0"/>
    <n v="0"/>
    <n v="0"/>
    <n v="0"/>
    <n v="0"/>
    <n v="0"/>
  </r>
  <r>
    <x v="3"/>
    <x v="19"/>
    <x v="0"/>
    <x v="0"/>
    <x v="23"/>
    <x v="22"/>
    <n v="4"/>
    <n v="0"/>
    <n v="0"/>
    <n v="0"/>
    <n v="0"/>
    <n v="0"/>
    <n v="0"/>
    <n v="0"/>
    <n v="2"/>
    <n v="0"/>
    <n v="1"/>
    <n v="0"/>
    <n v="1"/>
    <n v="0"/>
    <n v="2"/>
  </r>
  <r>
    <x v="3"/>
    <x v="19"/>
    <x v="0"/>
    <x v="0"/>
    <x v="14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1"/>
    <x v="26"/>
    <x v="32"/>
    <n v="1"/>
    <n v="0"/>
    <n v="0"/>
    <n v="0"/>
    <n v="0"/>
    <n v="0"/>
    <n v="0"/>
    <n v="0"/>
    <n v="1"/>
    <n v="0"/>
    <n v="0"/>
    <n v="1"/>
    <n v="0"/>
    <n v="0"/>
    <n v="0"/>
  </r>
  <r>
    <x v="3"/>
    <x v="19"/>
    <x v="0"/>
    <x v="0"/>
    <x v="53"/>
    <x v="19"/>
    <n v="12"/>
    <n v="6"/>
    <n v="3"/>
    <n v="1"/>
    <n v="2"/>
    <n v="0"/>
    <n v="0"/>
    <n v="0"/>
    <n v="3"/>
    <n v="0"/>
    <n v="1"/>
    <n v="2"/>
    <n v="0"/>
    <n v="0"/>
    <n v="3"/>
  </r>
  <r>
    <x v="3"/>
    <x v="19"/>
    <x v="0"/>
    <x v="0"/>
    <x v="8"/>
    <x v="18"/>
    <n v="27"/>
    <n v="20"/>
    <n v="4"/>
    <n v="6"/>
    <n v="5"/>
    <n v="3"/>
    <n v="2"/>
    <n v="0"/>
    <n v="5"/>
    <n v="0"/>
    <n v="2"/>
    <n v="2"/>
    <n v="1"/>
    <n v="0"/>
    <n v="2"/>
  </r>
  <r>
    <x v="3"/>
    <x v="19"/>
    <x v="0"/>
    <x v="1"/>
    <x v="26"/>
    <x v="23"/>
    <n v="61"/>
    <n v="59"/>
    <n v="2"/>
    <n v="9"/>
    <n v="12"/>
    <n v="18"/>
    <n v="16"/>
    <n v="2"/>
    <n v="1"/>
    <n v="0"/>
    <n v="1"/>
    <n v="0"/>
    <n v="0"/>
    <n v="0"/>
    <n v="1"/>
  </r>
  <r>
    <x v="3"/>
    <x v="19"/>
    <x v="0"/>
    <x v="1"/>
    <x v="24"/>
    <x v="21"/>
    <n v="2"/>
    <n v="2"/>
    <n v="0"/>
    <n v="1"/>
    <n v="1"/>
    <n v="0"/>
    <n v="0"/>
    <n v="0"/>
    <n v="0"/>
    <n v="0"/>
    <n v="0"/>
    <n v="0"/>
    <n v="0"/>
    <n v="0"/>
    <n v="0"/>
  </r>
  <r>
    <x v="3"/>
    <x v="19"/>
    <x v="0"/>
    <x v="2"/>
    <x v="25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0"/>
    <x v="23"/>
    <x v="20"/>
    <n v="3"/>
    <n v="3"/>
    <n v="1"/>
    <n v="0"/>
    <n v="2"/>
    <n v="0"/>
    <n v="0"/>
    <n v="0"/>
    <n v="0"/>
    <n v="0"/>
    <n v="0"/>
    <n v="0"/>
    <n v="0"/>
    <n v="0"/>
    <n v="0"/>
  </r>
  <r>
    <x v="3"/>
    <x v="19"/>
    <x v="0"/>
    <x v="2"/>
    <x v="11"/>
    <x v="22"/>
    <n v="4"/>
    <n v="0"/>
    <n v="0"/>
    <n v="0"/>
    <n v="0"/>
    <n v="0"/>
    <n v="0"/>
    <n v="0"/>
    <n v="4"/>
    <n v="0"/>
    <n v="0"/>
    <n v="3"/>
    <n v="1"/>
    <n v="0"/>
    <n v="0"/>
  </r>
  <r>
    <x v="3"/>
    <x v="19"/>
    <x v="0"/>
    <x v="1"/>
    <x v="3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19"/>
    <x v="0"/>
    <x v="0"/>
    <x v="16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0"/>
    <x v="59"/>
    <x v="19"/>
    <n v="10"/>
    <n v="4"/>
    <n v="2"/>
    <n v="0"/>
    <n v="0"/>
    <n v="0"/>
    <n v="2"/>
    <n v="0"/>
    <n v="4"/>
    <n v="0"/>
    <n v="1"/>
    <n v="1"/>
    <n v="2"/>
    <n v="0"/>
    <n v="2"/>
  </r>
  <r>
    <x v="3"/>
    <x v="19"/>
    <x v="0"/>
    <x v="0"/>
    <x v="1"/>
    <x v="19"/>
    <n v="15"/>
    <n v="7"/>
    <n v="4"/>
    <n v="2"/>
    <n v="0"/>
    <n v="1"/>
    <n v="0"/>
    <n v="0"/>
    <n v="7"/>
    <n v="0"/>
    <n v="1"/>
    <n v="5"/>
    <n v="1"/>
    <n v="0"/>
    <n v="1"/>
  </r>
  <r>
    <x v="3"/>
    <x v="19"/>
    <x v="0"/>
    <x v="1"/>
    <x v="3"/>
    <x v="23"/>
    <n v="55"/>
    <n v="52"/>
    <n v="2"/>
    <n v="1"/>
    <n v="13"/>
    <n v="19"/>
    <n v="14"/>
    <n v="3"/>
    <n v="2"/>
    <n v="1"/>
    <n v="0"/>
    <n v="0"/>
    <n v="1"/>
    <n v="0"/>
    <n v="1"/>
  </r>
  <r>
    <x v="3"/>
    <x v="19"/>
    <x v="0"/>
    <x v="1"/>
    <x v="22"/>
    <x v="32"/>
    <n v="1"/>
    <n v="0"/>
    <n v="0"/>
    <n v="0"/>
    <n v="0"/>
    <n v="0"/>
    <n v="0"/>
    <n v="0"/>
    <n v="1"/>
    <n v="0"/>
    <n v="1"/>
    <n v="0"/>
    <n v="0"/>
    <n v="0"/>
    <n v="0"/>
  </r>
  <r>
    <x v="3"/>
    <x v="19"/>
    <x v="1"/>
    <x v="3"/>
    <x v="36"/>
    <x v="23"/>
    <n v="278"/>
    <n v="268"/>
    <n v="2"/>
    <n v="19"/>
    <n v="32"/>
    <n v="59"/>
    <n v="137"/>
    <n v="19"/>
    <n v="5"/>
    <n v="0"/>
    <n v="2"/>
    <n v="2"/>
    <n v="1"/>
    <n v="0"/>
    <n v="5"/>
  </r>
  <r>
    <x v="3"/>
    <x v="19"/>
    <x v="1"/>
    <x v="3"/>
    <x v="36"/>
    <x v="32"/>
    <n v="17"/>
    <n v="16"/>
    <n v="1"/>
    <n v="1"/>
    <n v="5"/>
    <n v="9"/>
    <n v="0"/>
    <n v="0"/>
    <n v="1"/>
    <n v="0"/>
    <n v="0"/>
    <n v="1"/>
    <n v="0"/>
    <n v="0"/>
    <n v="0"/>
  </r>
  <r>
    <x v="3"/>
    <x v="19"/>
    <x v="1"/>
    <x v="4"/>
    <x v="39"/>
    <x v="24"/>
    <n v="40"/>
    <n v="40"/>
    <n v="0"/>
    <n v="2"/>
    <n v="2"/>
    <n v="10"/>
    <n v="20"/>
    <n v="6"/>
    <n v="0"/>
    <n v="0"/>
    <n v="0"/>
    <n v="0"/>
    <n v="0"/>
    <n v="0"/>
    <n v="0"/>
  </r>
  <r>
    <x v="3"/>
    <x v="19"/>
    <x v="1"/>
    <x v="3"/>
    <x v="37"/>
    <x v="21"/>
    <n v="9"/>
    <n v="9"/>
    <n v="0"/>
    <n v="0"/>
    <n v="0"/>
    <n v="4"/>
    <n v="5"/>
    <n v="0"/>
    <n v="0"/>
    <n v="0"/>
    <n v="0"/>
    <n v="0"/>
    <n v="0"/>
    <n v="0"/>
    <n v="0"/>
  </r>
  <r>
    <x v="3"/>
    <x v="19"/>
    <x v="1"/>
    <x v="4"/>
    <x v="38"/>
    <x v="19"/>
    <n v="314"/>
    <n v="299"/>
    <n v="4"/>
    <n v="21"/>
    <n v="32"/>
    <n v="84"/>
    <n v="113"/>
    <n v="45"/>
    <n v="8"/>
    <n v="0"/>
    <n v="2"/>
    <n v="4"/>
    <n v="2"/>
    <n v="0"/>
    <n v="7"/>
  </r>
  <r>
    <x v="3"/>
    <x v="19"/>
    <x v="1"/>
    <x v="4"/>
    <x v="39"/>
    <x v="18"/>
    <n v="13"/>
    <n v="5"/>
    <n v="2"/>
    <n v="1"/>
    <n v="0"/>
    <n v="2"/>
    <n v="0"/>
    <n v="0"/>
    <n v="4"/>
    <n v="0"/>
    <n v="1"/>
    <n v="3"/>
    <n v="0"/>
    <n v="0"/>
    <n v="4"/>
  </r>
  <r>
    <x v="3"/>
    <x v="19"/>
    <x v="1"/>
    <x v="3"/>
    <x v="37"/>
    <x v="25"/>
    <n v="3"/>
    <n v="3"/>
    <n v="0"/>
    <n v="0"/>
    <n v="0"/>
    <n v="1"/>
    <n v="2"/>
    <n v="0"/>
    <n v="0"/>
    <n v="0"/>
    <n v="0"/>
    <n v="0"/>
    <n v="0"/>
    <n v="0"/>
    <n v="0"/>
  </r>
  <r>
    <x v="3"/>
    <x v="19"/>
    <x v="1"/>
    <x v="4"/>
    <x v="39"/>
    <x v="19"/>
    <n v="206"/>
    <n v="192"/>
    <n v="12"/>
    <n v="19"/>
    <n v="33"/>
    <n v="62"/>
    <n v="58"/>
    <n v="8"/>
    <n v="5"/>
    <n v="0"/>
    <n v="0"/>
    <n v="3"/>
    <n v="2"/>
    <n v="0"/>
    <n v="9"/>
  </r>
  <r>
    <x v="3"/>
    <x v="19"/>
    <x v="1"/>
    <x v="3"/>
    <x v="37"/>
    <x v="32"/>
    <n v="13"/>
    <n v="13"/>
    <n v="0"/>
    <n v="1"/>
    <n v="2"/>
    <n v="5"/>
    <n v="4"/>
    <n v="1"/>
    <n v="0"/>
    <n v="0"/>
    <n v="0"/>
    <n v="0"/>
    <n v="0"/>
    <n v="0"/>
    <n v="0"/>
  </r>
  <r>
    <x v="3"/>
    <x v="19"/>
    <x v="1"/>
    <x v="4"/>
    <x v="38"/>
    <x v="24"/>
    <n v="82"/>
    <n v="82"/>
    <n v="7"/>
    <n v="4"/>
    <n v="5"/>
    <n v="24"/>
    <n v="36"/>
    <n v="6"/>
    <n v="0"/>
    <n v="0"/>
    <n v="0"/>
    <n v="0"/>
    <n v="0"/>
    <n v="0"/>
    <n v="0"/>
  </r>
  <r>
    <x v="3"/>
    <x v="19"/>
    <x v="1"/>
    <x v="4"/>
    <x v="38"/>
    <x v="27"/>
    <n v="48"/>
    <n v="46"/>
    <n v="3"/>
    <n v="9"/>
    <n v="10"/>
    <n v="12"/>
    <n v="10"/>
    <n v="2"/>
    <n v="2"/>
    <n v="0"/>
    <n v="1"/>
    <n v="0"/>
    <n v="1"/>
    <n v="0"/>
    <n v="0"/>
  </r>
  <r>
    <x v="3"/>
    <x v="19"/>
    <x v="1"/>
    <x v="4"/>
    <x v="39"/>
    <x v="30"/>
    <n v="232"/>
    <n v="220"/>
    <n v="11"/>
    <n v="19"/>
    <n v="32"/>
    <n v="49"/>
    <n v="93"/>
    <n v="16"/>
    <n v="8"/>
    <n v="0"/>
    <n v="1"/>
    <n v="6"/>
    <n v="1"/>
    <n v="0"/>
    <n v="4"/>
  </r>
  <r>
    <x v="3"/>
    <x v="19"/>
    <x v="1"/>
    <x v="3"/>
    <x v="37"/>
    <x v="29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1"/>
    <x v="4"/>
    <x v="39"/>
    <x v="27"/>
    <n v="152"/>
    <n v="152"/>
    <n v="6"/>
    <n v="11"/>
    <n v="22"/>
    <n v="39"/>
    <n v="56"/>
    <n v="18"/>
    <n v="0"/>
    <n v="0"/>
    <n v="0"/>
    <n v="0"/>
    <n v="0"/>
    <n v="0"/>
    <n v="0"/>
  </r>
  <r>
    <x v="3"/>
    <x v="19"/>
    <x v="1"/>
    <x v="4"/>
    <x v="38"/>
    <x v="28"/>
    <n v="4"/>
    <n v="4"/>
    <n v="0"/>
    <n v="0"/>
    <n v="3"/>
    <n v="0"/>
    <n v="1"/>
    <n v="0"/>
    <n v="0"/>
    <n v="0"/>
    <n v="0"/>
    <n v="0"/>
    <n v="0"/>
    <n v="0"/>
    <n v="0"/>
  </r>
  <r>
    <x v="3"/>
    <x v="19"/>
    <x v="1"/>
    <x v="3"/>
    <x v="36"/>
    <x v="25"/>
    <n v="10"/>
    <n v="10"/>
    <n v="2"/>
    <n v="0"/>
    <n v="3"/>
    <n v="2"/>
    <n v="3"/>
    <n v="0"/>
    <n v="0"/>
    <n v="0"/>
    <n v="0"/>
    <n v="0"/>
    <n v="0"/>
    <n v="0"/>
    <n v="0"/>
  </r>
  <r>
    <x v="3"/>
    <x v="19"/>
    <x v="1"/>
    <x v="3"/>
    <x v="37"/>
    <x v="17"/>
    <n v="50"/>
    <n v="48"/>
    <n v="1"/>
    <n v="3"/>
    <n v="3"/>
    <n v="9"/>
    <n v="20"/>
    <n v="12"/>
    <n v="1"/>
    <n v="0"/>
    <n v="0"/>
    <n v="1"/>
    <n v="0"/>
    <n v="0"/>
    <n v="1"/>
  </r>
  <r>
    <x v="3"/>
    <x v="19"/>
    <x v="1"/>
    <x v="4"/>
    <x v="38"/>
    <x v="18"/>
    <n v="25"/>
    <n v="18"/>
    <n v="3"/>
    <n v="3"/>
    <n v="4"/>
    <n v="4"/>
    <n v="3"/>
    <n v="1"/>
    <n v="6"/>
    <n v="1"/>
    <n v="2"/>
    <n v="1"/>
    <n v="2"/>
    <n v="0"/>
    <n v="1"/>
  </r>
  <r>
    <x v="3"/>
    <x v="19"/>
    <x v="1"/>
    <x v="3"/>
    <x v="36"/>
    <x v="21"/>
    <n v="16"/>
    <n v="16"/>
    <n v="1"/>
    <n v="2"/>
    <n v="4"/>
    <n v="3"/>
    <n v="5"/>
    <n v="1"/>
    <n v="0"/>
    <n v="0"/>
    <n v="0"/>
    <n v="0"/>
    <n v="0"/>
    <n v="0"/>
    <n v="0"/>
  </r>
  <r>
    <x v="3"/>
    <x v="19"/>
    <x v="1"/>
    <x v="3"/>
    <x v="37"/>
    <x v="23"/>
    <n v="139"/>
    <n v="137"/>
    <n v="2"/>
    <n v="5"/>
    <n v="7"/>
    <n v="25"/>
    <n v="86"/>
    <n v="12"/>
    <n v="1"/>
    <n v="0"/>
    <n v="0"/>
    <n v="0"/>
    <n v="1"/>
    <n v="0"/>
    <n v="1"/>
  </r>
  <r>
    <x v="3"/>
    <x v="19"/>
    <x v="1"/>
    <x v="4"/>
    <x v="39"/>
    <x v="28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1"/>
    <x v="3"/>
    <x v="36"/>
    <x v="29"/>
    <n v="4"/>
    <n v="3"/>
    <n v="0"/>
    <n v="0"/>
    <n v="0"/>
    <n v="0"/>
    <n v="2"/>
    <n v="1"/>
    <n v="1"/>
    <n v="0"/>
    <n v="0"/>
    <n v="0"/>
    <n v="1"/>
    <n v="0"/>
    <n v="0"/>
  </r>
  <r>
    <x v="3"/>
    <x v="19"/>
    <x v="1"/>
    <x v="4"/>
    <x v="38"/>
    <x v="31"/>
    <n v="9"/>
    <n v="9"/>
    <n v="1"/>
    <n v="1"/>
    <n v="0"/>
    <n v="3"/>
    <n v="4"/>
    <n v="0"/>
    <n v="0"/>
    <n v="0"/>
    <n v="0"/>
    <n v="0"/>
    <n v="0"/>
    <n v="0"/>
    <n v="0"/>
  </r>
  <r>
    <x v="3"/>
    <x v="19"/>
    <x v="1"/>
    <x v="3"/>
    <x v="36"/>
    <x v="17"/>
    <n v="165"/>
    <n v="145"/>
    <n v="7"/>
    <n v="16"/>
    <n v="22"/>
    <n v="31"/>
    <n v="55"/>
    <n v="14"/>
    <n v="6"/>
    <n v="0"/>
    <n v="3"/>
    <n v="1"/>
    <n v="2"/>
    <n v="0"/>
    <n v="14"/>
  </r>
  <r>
    <x v="3"/>
    <x v="19"/>
    <x v="2"/>
    <x v="5"/>
    <x v="47"/>
    <x v="23"/>
    <n v="25"/>
    <n v="24"/>
    <n v="0"/>
    <n v="1"/>
    <n v="2"/>
    <n v="10"/>
    <n v="10"/>
    <n v="1"/>
    <n v="1"/>
    <n v="0"/>
    <n v="0"/>
    <n v="1"/>
    <n v="0"/>
    <n v="0"/>
    <n v="0"/>
  </r>
  <r>
    <x v="3"/>
    <x v="19"/>
    <x v="2"/>
    <x v="9"/>
    <x v="46"/>
    <x v="17"/>
    <n v="44"/>
    <n v="33"/>
    <n v="4"/>
    <n v="11"/>
    <n v="10"/>
    <n v="3"/>
    <n v="4"/>
    <n v="1"/>
    <n v="9"/>
    <n v="1"/>
    <n v="3"/>
    <n v="2"/>
    <n v="3"/>
    <n v="0"/>
    <n v="2"/>
  </r>
  <r>
    <x v="3"/>
    <x v="19"/>
    <x v="2"/>
    <x v="7"/>
    <x v="43"/>
    <x v="23"/>
    <n v="14"/>
    <n v="13"/>
    <n v="2"/>
    <n v="1"/>
    <n v="3"/>
    <n v="2"/>
    <n v="3"/>
    <n v="2"/>
    <n v="1"/>
    <n v="0"/>
    <n v="0"/>
    <n v="1"/>
    <n v="0"/>
    <n v="0"/>
    <n v="0"/>
  </r>
  <r>
    <x v="3"/>
    <x v="19"/>
    <x v="2"/>
    <x v="7"/>
    <x v="44"/>
    <x v="23"/>
    <n v="24"/>
    <n v="21"/>
    <n v="2"/>
    <n v="0"/>
    <n v="0"/>
    <n v="8"/>
    <n v="11"/>
    <n v="0"/>
    <n v="3"/>
    <n v="0"/>
    <n v="0"/>
    <n v="1"/>
    <n v="2"/>
    <n v="0"/>
    <n v="0"/>
  </r>
  <r>
    <x v="3"/>
    <x v="19"/>
    <x v="2"/>
    <x v="7"/>
    <x v="74"/>
    <x v="23"/>
    <n v="7"/>
    <n v="4"/>
    <n v="0"/>
    <n v="0"/>
    <n v="0"/>
    <n v="0"/>
    <n v="3"/>
    <n v="1"/>
    <n v="3"/>
    <n v="0"/>
    <n v="1"/>
    <n v="1"/>
    <n v="1"/>
    <n v="0"/>
    <n v="0"/>
  </r>
  <r>
    <x v="3"/>
    <x v="19"/>
    <x v="2"/>
    <x v="7"/>
    <x v="74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19"/>
    <x v="2"/>
    <x v="7"/>
    <x v="43"/>
    <x v="17"/>
    <n v="3"/>
    <n v="3"/>
    <n v="1"/>
    <n v="0"/>
    <n v="0"/>
    <n v="0"/>
    <n v="1"/>
    <n v="1"/>
    <n v="0"/>
    <n v="0"/>
    <n v="0"/>
    <n v="0"/>
    <n v="0"/>
    <n v="0"/>
    <n v="0"/>
  </r>
  <r>
    <x v="3"/>
    <x v="19"/>
    <x v="2"/>
    <x v="5"/>
    <x v="58"/>
    <x v="17"/>
    <n v="6"/>
    <n v="6"/>
    <n v="0"/>
    <n v="2"/>
    <n v="2"/>
    <n v="1"/>
    <n v="1"/>
    <n v="0"/>
    <n v="0"/>
    <n v="0"/>
    <n v="0"/>
    <n v="0"/>
    <n v="0"/>
    <n v="0"/>
    <n v="0"/>
  </r>
  <r>
    <x v="3"/>
    <x v="19"/>
    <x v="2"/>
    <x v="9"/>
    <x v="46"/>
    <x v="23"/>
    <n v="40"/>
    <n v="27"/>
    <n v="1"/>
    <n v="1"/>
    <n v="6"/>
    <n v="13"/>
    <n v="6"/>
    <n v="0"/>
    <n v="11"/>
    <n v="0"/>
    <n v="4"/>
    <n v="5"/>
    <n v="2"/>
    <n v="0"/>
    <n v="2"/>
  </r>
  <r>
    <x v="3"/>
    <x v="19"/>
    <x v="2"/>
    <x v="7"/>
    <x v="45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19"/>
    <x v="2"/>
    <x v="6"/>
    <x v="41"/>
    <x v="23"/>
    <n v="21"/>
    <n v="21"/>
    <n v="0"/>
    <n v="0"/>
    <n v="1"/>
    <n v="5"/>
    <n v="13"/>
    <n v="2"/>
    <n v="0"/>
    <n v="0"/>
    <n v="0"/>
    <n v="0"/>
    <n v="0"/>
    <n v="0"/>
    <n v="0"/>
  </r>
  <r>
    <x v="3"/>
    <x v="19"/>
    <x v="2"/>
    <x v="7"/>
    <x v="66"/>
    <x v="17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2"/>
    <x v="6"/>
    <x v="41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19"/>
    <x v="2"/>
    <x v="7"/>
    <x v="44"/>
    <x v="17"/>
    <n v="7"/>
    <n v="6"/>
    <n v="0"/>
    <n v="1"/>
    <n v="2"/>
    <n v="2"/>
    <n v="1"/>
    <n v="0"/>
    <n v="1"/>
    <n v="0"/>
    <n v="0"/>
    <n v="1"/>
    <n v="0"/>
    <n v="0"/>
    <n v="0"/>
  </r>
  <r>
    <x v="3"/>
    <x v="19"/>
    <x v="2"/>
    <x v="7"/>
    <x v="45"/>
    <x v="17"/>
    <n v="3"/>
    <n v="3"/>
    <n v="0"/>
    <n v="1"/>
    <n v="2"/>
    <n v="0"/>
    <n v="0"/>
    <n v="0"/>
    <n v="0"/>
    <n v="0"/>
    <n v="0"/>
    <n v="0"/>
    <n v="0"/>
    <n v="0"/>
    <n v="0"/>
  </r>
  <r>
    <x v="3"/>
    <x v="19"/>
    <x v="2"/>
    <x v="6"/>
    <x v="41"/>
    <x v="17"/>
    <n v="2"/>
    <n v="2"/>
    <n v="0"/>
    <n v="0"/>
    <n v="0"/>
    <n v="0"/>
    <n v="2"/>
    <n v="0"/>
    <n v="0"/>
    <n v="0"/>
    <n v="0"/>
    <n v="0"/>
    <n v="0"/>
    <n v="0"/>
    <n v="0"/>
  </r>
  <r>
    <x v="3"/>
    <x v="19"/>
    <x v="2"/>
    <x v="7"/>
    <x v="45"/>
    <x v="23"/>
    <n v="19"/>
    <n v="17"/>
    <n v="2"/>
    <n v="1"/>
    <n v="4"/>
    <n v="5"/>
    <n v="3"/>
    <n v="2"/>
    <n v="2"/>
    <n v="0"/>
    <n v="0"/>
    <n v="2"/>
    <n v="0"/>
    <n v="0"/>
    <n v="0"/>
  </r>
  <r>
    <x v="3"/>
    <x v="19"/>
    <x v="2"/>
    <x v="5"/>
    <x v="58"/>
    <x v="23"/>
    <n v="19"/>
    <n v="19"/>
    <n v="4"/>
    <n v="3"/>
    <n v="8"/>
    <n v="3"/>
    <n v="1"/>
    <n v="0"/>
    <n v="0"/>
    <n v="0"/>
    <n v="0"/>
    <n v="0"/>
    <n v="0"/>
    <n v="0"/>
    <n v="0"/>
  </r>
  <r>
    <x v="3"/>
    <x v="20"/>
    <x v="0"/>
    <x v="2"/>
    <x v="25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20"/>
    <x v="0"/>
    <x v="2"/>
    <x v="25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20"/>
    <x v="0"/>
    <x v="2"/>
    <x v="6"/>
    <x v="18"/>
    <n v="15"/>
    <n v="8"/>
    <n v="2"/>
    <n v="1"/>
    <n v="2"/>
    <n v="2"/>
    <n v="1"/>
    <n v="0"/>
    <n v="7"/>
    <n v="1"/>
    <n v="3"/>
    <n v="0"/>
    <n v="3"/>
    <n v="0"/>
    <n v="0"/>
  </r>
  <r>
    <x v="3"/>
    <x v="20"/>
    <x v="0"/>
    <x v="2"/>
    <x v="18"/>
    <x v="18"/>
    <n v="8"/>
    <n v="0"/>
    <n v="0"/>
    <n v="0"/>
    <n v="0"/>
    <n v="0"/>
    <n v="0"/>
    <n v="0"/>
    <n v="4"/>
    <n v="2"/>
    <n v="2"/>
    <n v="0"/>
    <n v="0"/>
    <n v="0"/>
    <n v="4"/>
  </r>
  <r>
    <x v="3"/>
    <x v="20"/>
    <x v="0"/>
    <x v="1"/>
    <x v="26"/>
    <x v="17"/>
    <n v="23"/>
    <n v="21"/>
    <n v="3"/>
    <n v="6"/>
    <n v="7"/>
    <n v="3"/>
    <n v="2"/>
    <n v="0"/>
    <n v="2"/>
    <n v="0"/>
    <n v="1"/>
    <n v="1"/>
    <n v="0"/>
    <n v="0"/>
    <n v="0"/>
  </r>
  <r>
    <x v="3"/>
    <x v="20"/>
    <x v="0"/>
    <x v="0"/>
    <x v="76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0"/>
    <x v="0"/>
    <x v="2"/>
    <x v="30"/>
    <x v="18"/>
    <n v="26"/>
    <n v="4"/>
    <n v="1"/>
    <n v="0"/>
    <n v="1"/>
    <n v="2"/>
    <n v="0"/>
    <n v="0"/>
    <n v="18"/>
    <n v="8"/>
    <n v="7"/>
    <n v="3"/>
    <n v="0"/>
    <n v="0"/>
    <n v="4"/>
  </r>
  <r>
    <x v="3"/>
    <x v="20"/>
    <x v="0"/>
    <x v="2"/>
    <x v="19"/>
    <x v="18"/>
    <n v="2"/>
    <n v="1"/>
    <n v="0"/>
    <n v="1"/>
    <n v="0"/>
    <n v="0"/>
    <n v="0"/>
    <n v="0"/>
    <n v="0"/>
    <n v="0"/>
    <n v="0"/>
    <n v="0"/>
    <n v="0"/>
    <n v="0"/>
    <n v="1"/>
  </r>
  <r>
    <x v="3"/>
    <x v="20"/>
    <x v="0"/>
    <x v="2"/>
    <x v="20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20"/>
    <x v="0"/>
    <x v="1"/>
    <x v="24"/>
    <x v="17"/>
    <n v="208"/>
    <n v="140"/>
    <n v="27"/>
    <n v="27"/>
    <n v="25"/>
    <n v="34"/>
    <n v="24"/>
    <n v="3"/>
    <n v="48"/>
    <n v="1"/>
    <n v="9"/>
    <n v="18"/>
    <n v="20"/>
    <n v="0"/>
    <n v="20"/>
  </r>
  <r>
    <x v="3"/>
    <x v="20"/>
    <x v="0"/>
    <x v="2"/>
    <x v="21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20"/>
    <x v="0"/>
    <x v="0"/>
    <x v="23"/>
    <x v="18"/>
    <n v="1"/>
    <n v="1"/>
    <n v="0"/>
    <n v="0"/>
    <n v="0"/>
    <n v="0"/>
    <n v="1"/>
    <n v="0"/>
    <n v="0"/>
    <n v="0"/>
    <n v="0"/>
    <n v="0"/>
    <n v="0"/>
    <n v="0"/>
    <n v="0"/>
  </r>
  <r>
    <x v="3"/>
    <x v="20"/>
    <x v="0"/>
    <x v="0"/>
    <x v="17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20"/>
    <x v="0"/>
    <x v="2"/>
    <x v="25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20"/>
    <x v="0"/>
    <x v="2"/>
    <x v="30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20"/>
    <x v="0"/>
    <x v="0"/>
    <x v="60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0"/>
    <x v="0"/>
    <x v="2"/>
    <x v="9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0"/>
    <x v="0"/>
    <x v="2"/>
    <x v="27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0"/>
    <x v="0"/>
    <x v="2"/>
    <x v="31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20"/>
    <x v="0"/>
    <x v="1"/>
    <x v="4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20"/>
    <x v="0"/>
    <x v="2"/>
    <x v="6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20"/>
    <x v="0"/>
    <x v="1"/>
    <x v="35"/>
    <x v="17"/>
    <n v="19"/>
    <n v="9"/>
    <n v="2"/>
    <n v="1"/>
    <n v="6"/>
    <n v="0"/>
    <n v="0"/>
    <n v="0"/>
    <n v="4"/>
    <n v="0"/>
    <n v="1"/>
    <n v="2"/>
    <n v="1"/>
    <n v="0"/>
    <n v="6"/>
  </r>
  <r>
    <x v="3"/>
    <x v="20"/>
    <x v="0"/>
    <x v="0"/>
    <x v="76"/>
    <x v="18"/>
    <n v="9"/>
    <n v="1"/>
    <n v="1"/>
    <n v="0"/>
    <n v="0"/>
    <n v="0"/>
    <n v="0"/>
    <n v="0"/>
    <n v="2"/>
    <n v="0"/>
    <n v="2"/>
    <n v="0"/>
    <n v="0"/>
    <n v="0"/>
    <n v="6"/>
  </r>
  <r>
    <x v="3"/>
    <x v="20"/>
    <x v="0"/>
    <x v="2"/>
    <x v="25"/>
    <x v="19"/>
    <n v="3"/>
    <n v="0"/>
    <n v="0"/>
    <n v="0"/>
    <n v="0"/>
    <n v="0"/>
    <n v="0"/>
    <n v="0"/>
    <n v="1"/>
    <n v="0"/>
    <n v="1"/>
    <n v="0"/>
    <n v="0"/>
    <n v="0"/>
    <n v="2"/>
  </r>
  <r>
    <x v="3"/>
    <x v="20"/>
    <x v="0"/>
    <x v="0"/>
    <x v="8"/>
    <x v="18"/>
    <n v="18"/>
    <n v="3"/>
    <n v="1"/>
    <n v="2"/>
    <n v="0"/>
    <n v="0"/>
    <n v="0"/>
    <n v="0"/>
    <n v="8"/>
    <n v="2"/>
    <n v="2"/>
    <n v="3"/>
    <n v="1"/>
    <n v="0"/>
    <n v="7"/>
  </r>
  <r>
    <x v="3"/>
    <x v="20"/>
    <x v="0"/>
    <x v="2"/>
    <x v="18"/>
    <x v="16"/>
    <n v="2"/>
    <n v="1"/>
    <n v="0"/>
    <n v="0"/>
    <n v="0"/>
    <n v="1"/>
    <n v="0"/>
    <n v="0"/>
    <n v="1"/>
    <n v="1"/>
    <n v="0"/>
    <n v="0"/>
    <n v="0"/>
    <n v="0"/>
    <n v="0"/>
  </r>
  <r>
    <x v="3"/>
    <x v="20"/>
    <x v="0"/>
    <x v="2"/>
    <x v="25"/>
    <x v="18"/>
    <n v="28"/>
    <n v="0"/>
    <n v="0"/>
    <n v="0"/>
    <n v="0"/>
    <n v="0"/>
    <n v="0"/>
    <n v="0"/>
    <n v="17"/>
    <n v="6"/>
    <n v="9"/>
    <n v="0"/>
    <n v="2"/>
    <n v="0"/>
    <n v="11"/>
  </r>
  <r>
    <x v="3"/>
    <x v="20"/>
    <x v="0"/>
    <x v="2"/>
    <x v="11"/>
    <x v="18"/>
    <n v="7"/>
    <n v="0"/>
    <n v="0"/>
    <n v="0"/>
    <n v="0"/>
    <n v="0"/>
    <n v="0"/>
    <n v="0"/>
    <n v="2"/>
    <n v="1"/>
    <n v="1"/>
    <n v="0"/>
    <n v="0"/>
    <n v="0"/>
    <n v="5"/>
  </r>
  <r>
    <x v="3"/>
    <x v="20"/>
    <x v="0"/>
    <x v="2"/>
    <x v="5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0"/>
    <x v="0"/>
    <x v="0"/>
    <x v="8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20"/>
    <x v="0"/>
    <x v="2"/>
    <x v="20"/>
    <x v="18"/>
    <n v="28"/>
    <n v="5"/>
    <n v="2"/>
    <n v="2"/>
    <n v="1"/>
    <n v="0"/>
    <n v="0"/>
    <n v="0"/>
    <n v="13"/>
    <n v="3"/>
    <n v="7"/>
    <n v="3"/>
    <n v="0"/>
    <n v="0"/>
    <n v="10"/>
  </r>
  <r>
    <x v="3"/>
    <x v="20"/>
    <x v="0"/>
    <x v="1"/>
    <x v="4"/>
    <x v="17"/>
    <n v="26"/>
    <n v="13"/>
    <n v="5"/>
    <n v="4"/>
    <n v="1"/>
    <n v="1"/>
    <n v="2"/>
    <n v="0"/>
    <n v="6"/>
    <n v="0"/>
    <n v="0"/>
    <n v="1"/>
    <n v="5"/>
    <n v="0"/>
    <n v="7"/>
  </r>
  <r>
    <x v="3"/>
    <x v="20"/>
    <x v="0"/>
    <x v="1"/>
    <x v="48"/>
    <x v="17"/>
    <n v="20"/>
    <n v="8"/>
    <n v="1"/>
    <n v="2"/>
    <n v="3"/>
    <n v="2"/>
    <n v="0"/>
    <n v="0"/>
    <n v="10"/>
    <n v="1"/>
    <n v="4"/>
    <n v="5"/>
    <n v="0"/>
    <n v="0"/>
    <n v="2"/>
  </r>
  <r>
    <x v="3"/>
    <x v="20"/>
    <x v="0"/>
    <x v="0"/>
    <x v="8"/>
    <x v="19"/>
    <n v="15"/>
    <n v="2"/>
    <n v="0"/>
    <n v="1"/>
    <n v="0"/>
    <n v="1"/>
    <n v="0"/>
    <n v="0"/>
    <n v="7"/>
    <n v="2"/>
    <n v="3"/>
    <n v="2"/>
    <n v="0"/>
    <n v="0"/>
    <n v="6"/>
  </r>
  <r>
    <x v="3"/>
    <x v="20"/>
    <x v="0"/>
    <x v="0"/>
    <x v="0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0"/>
    <x v="0"/>
    <x v="0"/>
    <x v="34"/>
    <x v="18"/>
    <n v="26"/>
    <n v="7"/>
    <n v="3"/>
    <n v="2"/>
    <n v="1"/>
    <n v="1"/>
    <n v="0"/>
    <n v="0"/>
    <n v="5"/>
    <n v="1"/>
    <n v="2"/>
    <n v="1"/>
    <n v="1"/>
    <n v="0"/>
    <n v="14"/>
  </r>
  <r>
    <x v="3"/>
    <x v="20"/>
    <x v="0"/>
    <x v="0"/>
    <x v="0"/>
    <x v="19"/>
    <n v="9"/>
    <n v="3"/>
    <n v="2"/>
    <n v="0"/>
    <n v="1"/>
    <n v="0"/>
    <n v="0"/>
    <n v="0"/>
    <n v="4"/>
    <n v="0"/>
    <n v="0"/>
    <n v="4"/>
    <n v="0"/>
    <n v="0"/>
    <n v="2"/>
  </r>
  <r>
    <x v="3"/>
    <x v="20"/>
    <x v="1"/>
    <x v="4"/>
    <x v="39"/>
    <x v="18"/>
    <n v="43"/>
    <n v="14"/>
    <n v="3"/>
    <n v="2"/>
    <n v="6"/>
    <n v="2"/>
    <n v="1"/>
    <n v="0"/>
    <n v="19"/>
    <n v="3"/>
    <n v="13"/>
    <n v="2"/>
    <n v="1"/>
    <n v="0"/>
    <n v="10"/>
  </r>
  <r>
    <x v="3"/>
    <x v="20"/>
    <x v="1"/>
    <x v="4"/>
    <x v="39"/>
    <x v="24"/>
    <n v="9"/>
    <n v="9"/>
    <n v="0"/>
    <n v="2"/>
    <n v="1"/>
    <n v="2"/>
    <n v="4"/>
    <n v="0"/>
    <n v="0"/>
    <n v="0"/>
    <n v="0"/>
    <n v="0"/>
    <n v="0"/>
    <n v="0"/>
    <n v="0"/>
  </r>
  <r>
    <x v="3"/>
    <x v="20"/>
    <x v="1"/>
    <x v="3"/>
    <x v="37"/>
    <x v="21"/>
    <n v="3"/>
    <n v="3"/>
    <n v="2"/>
    <n v="0"/>
    <n v="0"/>
    <n v="1"/>
    <n v="0"/>
    <n v="0"/>
    <n v="0"/>
    <n v="0"/>
    <n v="0"/>
    <n v="0"/>
    <n v="0"/>
    <n v="0"/>
    <n v="0"/>
  </r>
  <r>
    <x v="3"/>
    <x v="20"/>
    <x v="1"/>
    <x v="3"/>
    <x v="37"/>
    <x v="25"/>
    <n v="18"/>
    <n v="17"/>
    <n v="3"/>
    <n v="4"/>
    <n v="4"/>
    <n v="5"/>
    <n v="1"/>
    <n v="0"/>
    <n v="0"/>
    <n v="0"/>
    <n v="0"/>
    <n v="0"/>
    <n v="0"/>
    <n v="0"/>
    <n v="1"/>
  </r>
  <r>
    <x v="3"/>
    <x v="20"/>
    <x v="1"/>
    <x v="3"/>
    <x v="37"/>
    <x v="17"/>
    <n v="90"/>
    <n v="74"/>
    <n v="8"/>
    <n v="9"/>
    <n v="11"/>
    <n v="26"/>
    <n v="20"/>
    <n v="0"/>
    <n v="12"/>
    <n v="0"/>
    <n v="1"/>
    <n v="5"/>
    <n v="6"/>
    <n v="0"/>
    <n v="4"/>
  </r>
  <r>
    <x v="3"/>
    <x v="20"/>
    <x v="1"/>
    <x v="4"/>
    <x v="38"/>
    <x v="27"/>
    <n v="6"/>
    <n v="3"/>
    <n v="0"/>
    <n v="1"/>
    <n v="1"/>
    <n v="1"/>
    <n v="0"/>
    <n v="0"/>
    <n v="3"/>
    <n v="0"/>
    <n v="0"/>
    <n v="2"/>
    <n v="1"/>
    <n v="0"/>
    <n v="0"/>
  </r>
  <r>
    <x v="3"/>
    <x v="20"/>
    <x v="1"/>
    <x v="3"/>
    <x v="36"/>
    <x v="23"/>
    <n v="22"/>
    <n v="16"/>
    <n v="4"/>
    <n v="0"/>
    <n v="2"/>
    <n v="8"/>
    <n v="0"/>
    <n v="2"/>
    <n v="6"/>
    <n v="2"/>
    <n v="2"/>
    <n v="2"/>
    <n v="0"/>
    <n v="0"/>
    <n v="0"/>
  </r>
  <r>
    <x v="3"/>
    <x v="20"/>
    <x v="1"/>
    <x v="4"/>
    <x v="39"/>
    <x v="30"/>
    <n v="11"/>
    <n v="9"/>
    <n v="0"/>
    <n v="1"/>
    <n v="2"/>
    <n v="4"/>
    <n v="1"/>
    <n v="1"/>
    <n v="0"/>
    <n v="0"/>
    <n v="0"/>
    <n v="0"/>
    <n v="0"/>
    <n v="0"/>
    <n v="2"/>
  </r>
  <r>
    <x v="3"/>
    <x v="20"/>
    <x v="1"/>
    <x v="3"/>
    <x v="37"/>
    <x v="23"/>
    <n v="21"/>
    <n v="20"/>
    <n v="0"/>
    <n v="1"/>
    <n v="6"/>
    <n v="4"/>
    <n v="9"/>
    <n v="0"/>
    <n v="1"/>
    <n v="0"/>
    <n v="0"/>
    <n v="1"/>
    <n v="0"/>
    <n v="0"/>
    <n v="0"/>
  </r>
  <r>
    <x v="3"/>
    <x v="20"/>
    <x v="1"/>
    <x v="3"/>
    <x v="36"/>
    <x v="17"/>
    <n v="222"/>
    <n v="209"/>
    <n v="21"/>
    <n v="26"/>
    <n v="35"/>
    <n v="53"/>
    <n v="65"/>
    <n v="9"/>
    <n v="8"/>
    <n v="1"/>
    <n v="2"/>
    <n v="3"/>
    <n v="2"/>
    <n v="0"/>
    <n v="5"/>
  </r>
  <r>
    <x v="3"/>
    <x v="20"/>
    <x v="1"/>
    <x v="3"/>
    <x v="36"/>
    <x v="21"/>
    <n v="4"/>
    <n v="4"/>
    <n v="0"/>
    <n v="0"/>
    <n v="1"/>
    <n v="1"/>
    <n v="2"/>
    <n v="0"/>
    <n v="0"/>
    <n v="0"/>
    <n v="0"/>
    <n v="0"/>
    <n v="0"/>
    <n v="0"/>
    <n v="0"/>
  </r>
  <r>
    <x v="3"/>
    <x v="20"/>
    <x v="1"/>
    <x v="4"/>
    <x v="38"/>
    <x v="24"/>
    <n v="7"/>
    <n v="7"/>
    <n v="0"/>
    <n v="1"/>
    <n v="0"/>
    <n v="2"/>
    <n v="4"/>
    <n v="0"/>
    <n v="0"/>
    <n v="0"/>
    <n v="0"/>
    <n v="0"/>
    <n v="0"/>
    <n v="0"/>
    <n v="0"/>
  </r>
  <r>
    <x v="3"/>
    <x v="20"/>
    <x v="1"/>
    <x v="4"/>
    <x v="38"/>
    <x v="19"/>
    <n v="82"/>
    <n v="30"/>
    <n v="8"/>
    <n v="8"/>
    <n v="7"/>
    <n v="3"/>
    <n v="3"/>
    <n v="1"/>
    <n v="45"/>
    <n v="7"/>
    <n v="14"/>
    <n v="16"/>
    <n v="8"/>
    <n v="0"/>
    <n v="7"/>
  </r>
  <r>
    <x v="3"/>
    <x v="20"/>
    <x v="1"/>
    <x v="4"/>
    <x v="39"/>
    <x v="27"/>
    <n v="74"/>
    <n v="69"/>
    <n v="2"/>
    <n v="8"/>
    <n v="8"/>
    <n v="18"/>
    <n v="29"/>
    <n v="4"/>
    <n v="5"/>
    <n v="0"/>
    <n v="2"/>
    <n v="2"/>
    <n v="1"/>
    <n v="0"/>
    <n v="0"/>
  </r>
  <r>
    <x v="3"/>
    <x v="20"/>
    <x v="1"/>
    <x v="4"/>
    <x v="38"/>
    <x v="28"/>
    <n v="2"/>
    <n v="2"/>
    <n v="1"/>
    <n v="0"/>
    <n v="1"/>
    <n v="0"/>
    <n v="0"/>
    <n v="0"/>
    <n v="0"/>
    <n v="0"/>
    <n v="0"/>
    <n v="0"/>
    <n v="0"/>
    <n v="0"/>
    <n v="0"/>
  </r>
  <r>
    <x v="3"/>
    <x v="20"/>
    <x v="1"/>
    <x v="3"/>
    <x v="36"/>
    <x v="32"/>
    <n v="9"/>
    <n v="9"/>
    <n v="0"/>
    <n v="0"/>
    <n v="0"/>
    <n v="6"/>
    <n v="3"/>
    <n v="0"/>
    <n v="0"/>
    <n v="0"/>
    <n v="0"/>
    <n v="0"/>
    <n v="0"/>
    <n v="0"/>
    <n v="0"/>
  </r>
  <r>
    <x v="3"/>
    <x v="20"/>
    <x v="1"/>
    <x v="3"/>
    <x v="36"/>
    <x v="25"/>
    <n v="7"/>
    <n v="6"/>
    <n v="1"/>
    <n v="0"/>
    <n v="3"/>
    <n v="1"/>
    <n v="1"/>
    <n v="0"/>
    <n v="0"/>
    <n v="0"/>
    <n v="0"/>
    <n v="0"/>
    <n v="0"/>
    <n v="0"/>
    <n v="1"/>
  </r>
  <r>
    <x v="3"/>
    <x v="20"/>
    <x v="1"/>
    <x v="4"/>
    <x v="39"/>
    <x v="19"/>
    <n v="31"/>
    <n v="28"/>
    <n v="6"/>
    <n v="6"/>
    <n v="5"/>
    <n v="3"/>
    <n v="7"/>
    <n v="1"/>
    <n v="2"/>
    <n v="0"/>
    <n v="0"/>
    <n v="2"/>
    <n v="0"/>
    <n v="0"/>
    <n v="1"/>
  </r>
  <r>
    <x v="3"/>
    <x v="20"/>
    <x v="1"/>
    <x v="4"/>
    <x v="38"/>
    <x v="18"/>
    <n v="44"/>
    <n v="27"/>
    <n v="5"/>
    <n v="8"/>
    <n v="8"/>
    <n v="4"/>
    <n v="2"/>
    <n v="0"/>
    <n v="13"/>
    <n v="3"/>
    <n v="2"/>
    <n v="6"/>
    <n v="2"/>
    <n v="0"/>
    <n v="4"/>
  </r>
  <r>
    <x v="3"/>
    <x v="20"/>
    <x v="2"/>
    <x v="6"/>
    <x v="41"/>
    <x v="17"/>
    <n v="8"/>
    <n v="8"/>
    <n v="1"/>
    <n v="1"/>
    <n v="2"/>
    <n v="3"/>
    <n v="1"/>
    <n v="0"/>
    <n v="0"/>
    <n v="0"/>
    <n v="0"/>
    <n v="0"/>
    <n v="0"/>
    <n v="0"/>
    <n v="0"/>
  </r>
  <r>
    <x v="3"/>
    <x v="20"/>
    <x v="2"/>
    <x v="6"/>
    <x v="41"/>
    <x v="21"/>
    <n v="13"/>
    <n v="13"/>
    <n v="0"/>
    <n v="1"/>
    <n v="2"/>
    <n v="2"/>
    <n v="7"/>
    <n v="1"/>
    <n v="0"/>
    <n v="0"/>
    <n v="0"/>
    <n v="0"/>
    <n v="0"/>
    <n v="0"/>
    <n v="0"/>
  </r>
  <r>
    <x v="3"/>
    <x v="20"/>
    <x v="2"/>
    <x v="6"/>
    <x v="41"/>
    <x v="23"/>
    <n v="5"/>
    <n v="5"/>
    <n v="0"/>
    <n v="1"/>
    <n v="0"/>
    <n v="3"/>
    <n v="1"/>
    <n v="0"/>
    <n v="0"/>
    <n v="0"/>
    <n v="0"/>
    <n v="0"/>
    <n v="0"/>
    <n v="0"/>
    <n v="0"/>
  </r>
  <r>
    <x v="3"/>
    <x v="20"/>
    <x v="2"/>
    <x v="5"/>
    <x v="47"/>
    <x v="23"/>
    <n v="19"/>
    <n v="17"/>
    <n v="2"/>
    <n v="1"/>
    <n v="3"/>
    <n v="5"/>
    <n v="6"/>
    <n v="0"/>
    <n v="1"/>
    <n v="0"/>
    <n v="0"/>
    <n v="1"/>
    <n v="0"/>
    <n v="0"/>
    <n v="1"/>
  </r>
  <r>
    <x v="3"/>
    <x v="21"/>
    <x v="0"/>
    <x v="1"/>
    <x v="24"/>
    <x v="32"/>
    <n v="3"/>
    <n v="2"/>
    <n v="1"/>
    <n v="1"/>
    <n v="0"/>
    <n v="0"/>
    <n v="0"/>
    <n v="0"/>
    <n v="1"/>
    <n v="0"/>
    <n v="0"/>
    <n v="0"/>
    <n v="1"/>
    <n v="0"/>
    <n v="0"/>
  </r>
  <r>
    <x v="3"/>
    <x v="21"/>
    <x v="0"/>
    <x v="2"/>
    <x v="55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21"/>
    <x v="0"/>
    <x v="2"/>
    <x v="20"/>
    <x v="18"/>
    <n v="14"/>
    <n v="6"/>
    <n v="3"/>
    <n v="1"/>
    <n v="2"/>
    <n v="0"/>
    <n v="0"/>
    <n v="0"/>
    <n v="3"/>
    <n v="1"/>
    <n v="0"/>
    <n v="1"/>
    <n v="1"/>
    <n v="0"/>
    <n v="5"/>
  </r>
  <r>
    <x v="3"/>
    <x v="21"/>
    <x v="0"/>
    <x v="2"/>
    <x v="10"/>
    <x v="18"/>
    <n v="42"/>
    <n v="9"/>
    <n v="5"/>
    <n v="2"/>
    <n v="1"/>
    <n v="0"/>
    <n v="1"/>
    <n v="0"/>
    <n v="14"/>
    <n v="4"/>
    <n v="8"/>
    <n v="1"/>
    <n v="1"/>
    <n v="0"/>
    <n v="19"/>
  </r>
  <r>
    <x v="3"/>
    <x v="21"/>
    <x v="0"/>
    <x v="0"/>
    <x v="34"/>
    <x v="19"/>
    <n v="1"/>
    <n v="1"/>
    <n v="0"/>
    <n v="1"/>
    <n v="0"/>
    <n v="0"/>
    <n v="0"/>
    <n v="0"/>
    <n v="0"/>
    <n v="0"/>
    <n v="0"/>
    <n v="0"/>
    <n v="0"/>
    <n v="0"/>
    <n v="0"/>
  </r>
  <r>
    <x v="3"/>
    <x v="21"/>
    <x v="0"/>
    <x v="2"/>
    <x v="10"/>
    <x v="16"/>
    <n v="2"/>
    <n v="2"/>
    <n v="0"/>
    <n v="0"/>
    <n v="0"/>
    <n v="1"/>
    <n v="1"/>
    <n v="0"/>
    <n v="0"/>
    <n v="0"/>
    <n v="0"/>
    <n v="0"/>
    <n v="0"/>
    <n v="0"/>
    <n v="0"/>
  </r>
  <r>
    <x v="3"/>
    <x v="21"/>
    <x v="0"/>
    <x v="2"/>
    <x v="11"/>
    <x v="16"/>
    <n v="3"/>
    <n v="1"/>
    <n v="0"/>
    <n v="1"/>
    <n v="0"/>
    <n v="0"/>
    <n v="0"/>
    <n v="0"/>
    <n v="2"/>
    <n v="0"/>
    <n v="1"/>
    <n v="0"/>
    <n v="1"/>
    <n v="0"/>
    <n v="0"/>
  </r>
  <r>
    <x v="3"/>
    <x v="21"/>
    <x v="0"/>
    <x v="2"/>
    <x v="6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21"/>
    <x v="0"/>
    <x v="2"/>
    <x v="63"/>
    <x v="18"/>
    <n v="17"/>
    <n v="13"/>
    <n v="3"/>
    <n v="4"/>
    <n v="4"/>
    <n v="1"/>
    <n v="1"/>
    <n v="0"/>
    <n v="2"/>
    <n v="0"/>
    <n v="0"/>
    <n v="2"/>
    <n v="0"/>
    <n v="0"/>
    <n v="2"/>
  </r>
  <r>
    <x v="3"/>
    <x v="21"/>
    <x v="0"/>
    <x v="0"/>
    <x v="2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1"/>
    <x v="4"/>
    <x v="32"/>
    <n v="2"/>
    <n v="2"/>
    <n v="1"/>
    <n v="0"/>
    <n v="1"/>
    <n v="0"/>
    <n v="0"/>
    <n v="0"/>
    <n v="0"/>
    <n v="0"/>
    <n v="0"/>
    <n v="0"/>
    <n v="0"/>
    <n v="0"/>
    <n v="0"/>
  </r>
  <r>
    <x v="3"/>
    <x v="21"/>
    <x v="0"/>
    <x v="0"/>
    <x v="34"/>
    <x v="18"/>
    <n v="3"/>
    <n v="1"/>
    <n v="0"/>
    <n v="0"/>
    <n v="1"/>
    <n v="0"/>
    <n v="0"/>
    <n v="0"/>
    <n v="2"/>
    <n v="0"/>
    <n v="0"/>
    <n v="0"/>
    <n v="2"/>
    <n v="0"/>
    <n v="0"/>
  </r>
  <r>
    <x v="3"/>
    <x v="21"/>
    <x v="0"/>
    <x v="1"/>
    <x v="71"/>
    <x v="17"/>
    <n v="1"/>
    <n v="1"/>
    <n v="0"/>
    <n v="0"/>
    <n v="0"/>
    <n v="0"/>
    <n v="1"/>
    <n v="0"/>
    <n v="0"/>
    <n v="0"/>
    <n v="0"/>
    <n v="0"/>
    <n v="0"/>
    <n v="0"/>
    <n v="0"/>
  </r>
  <r>
    <x v="3"/>
    <x v="21"/>
    <x v="0"/>
    <x v="0"/>
    <x v="8"/>
    <x v="19"/>
    <n v="20"/>
    <n v="11"/>
    <n v="5"/>
    <n v="3"/>
    <n v="1"/>
    <n v="1"/>
    <n v="0"/>
    <n v="1"/>
    <n v="5"/>
    <n v="0"/>
    <n v="0"/>
    <n v="1"/>
    <n v="4"/>
    <n v="0"/>
    <n v="4"/>
  </r>
  <r>
    <x v="3"/>
    <x v="21"/>
    <x v="0"/>
    <x v="2"/>
    <x v="30"/>
    <x v="18"/>
    <n v="25"/>
    <n v="5"/>
    <n v="3"/>
    <n v="0"/>
    <n v="0"/>
    <n v="2"/>
    <n v="0"/>
    <n v="0"/>
    <n v="12"/>
    <n v="2"/>
    <n v="3"/>
    <n v="7"/>
    <n v="0"/>
    <n v="0"/>
    <n v="8"/>
  </r>
  <r>
    <x v="3"/>
    <x v="21"/>
    <x v="0"/>
    <x v="2"/>
    <x v="31"/>
    <x v="20"/>
    <n v="5"/>
    <n v="1"/>
    <n v="1"/>
    <n v="0"/>
    <n v="0"/>
    <n v="0"/>
    <n v="0"/>
    <n v="0"/>
    <n v="2"/>
    <n v="0"/>
    <n v="0"/>
    <n v="1"/>
    <n v="1"/>
    <n v="0"/>
    <n v="2"/>
  </r>
  <r>
    <x v="3"/>
    <x v="21"/>
    <x v="0"/>
    <x v="1"/>
    <x v="4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21"/>
    <x v="0"/>
    <x v="2"/>
    <x v="11"/>
    <x v="20"/>
    <n v="5"/>
    <n v="4"/>
    <n v="3"/>
    <n v="1"/>
    <n v="0"/>
    <n v="0"/>
    <n v="0"/>
    <n v="0"/>
    <n v="1"/>
    <n v="0"/>
    <n v="0"/>
    <n v="1"/>
    <n v="0"/>
    <n v="0"/>
    <n v="0"/>
  </r>
  <r>
    <x v="3"/>
    <x v="21"/>
    <x v="0"/>
    <x v="1"/>
    <x v="4"/>
    <x v="23"/>
    <n v="7"/>
    <n v="6"/>
    <n v="1"/>
    <n v="1"/>
    <n v="2"/>
    <n v="1"/>
    <n v="1"/>
    <n v="0"/>
    <n v="1"/>
    <n v="0"/>
    <n v="0"/>
    <n v="1"/>
    <n v="0"/>
    <n v="0"/>
    <n v="0"/>
  </r>
  <r>
    <x v="3"/>
    <x v="21"/>
    <x v="0"/>
    <x v="2"/>
    <x v="25"/>
    <x v="20"/>
    <n v="3"/>
    <n v="0"/>
    <n v="0"/>
    <n v="0"/>
    <n v="0"/>
    <n v="0"/>
    <n v="0"/>
    <n v="0"/>
    <n v="3"/>
    <n v="1"/>
    <n v="0"/>
    <n v="2"/>
    <n v="0"/>
    <n v="0"/>
    <n v="0"/>
  </r>
  <r>
    <x v="3"/>
    <x v="21"/>
    <x v="0"/>
    <x v="2"/>
    <x v="19"/>
    <x v="16"/>
    <n v="9"/>
    <n v="5"/>
    <n v="3"/>
    <n v="0"/>
    <n v="1"/>
    <n v="1"/>
    <n v="0"/>
    <n v="0"/>
    <n v="3"/>
    <n v="2"/>
    <n v="1"/>
    <n v="0"/>
    <n v="0"/>
    <n v="0"/>
    <n v="1"/>
  </r>
  <r>
    <x v="3"/>
    <x v="21"/>
    <x v="0"/>
    <x v="2"/>
    <x v="31"/>
    <x v="19"/>
    <n v="3"/>
    <n v="0"/>
    <n v="0"/>
    <n v="0"/>
    <n v="0"/>
    <n v="0"/>
    <n v="0"/>
    <n v="0"/>
    <n v="0"/>
    <n v="0"/>
    <n v="0"/>
    <n v="0"/>
    <n v="0"/>
    <n v="0"/>
    <n v="3"/>
  </r>
  <r>
    <x v="3"/>
    <x v="21"/>
    <x v="0"/>
    <x v="2"/>
    <x v="73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21"/>
    <x v="0"/>
    <x v="1"/>
    <x v="3"/>
    <x v="32"/>
    <n v="1"/>
    <n v="0"/>
    <n v="0"/>
    <n v="0"/>
    <n v="0"/>
    <n v="0"/>
    <n v="0"/>
    <n v="0"/>
    <n v="1"/>
    <n v="0"/>
    <n v="1"/>
    <n v="0"/>
    <n v="0"/>
    <n v="0"/>
    <n v="0"/>
  </r>
  <r>
    <x v="3"/>
    <x v="21"/>
    <x v="0"/>
    <x v="2"/>
    <x v="56"/>
    <x v="20"/>
    <n v="2"/>
    <n v="1"/>
    <n v="1"/>
    <n v="0"/>
    <n v="0"/>
    <n v="0"/>
    <n v="0"/>
    <n v="0"/>
    <n v="1"/>
    <n v="0"/>
    <n v="0"/>
    <n v="0"/>
    <n v="1"/>
    <n v="0"/>
    <n v="0"/>
  </r>
  <r>
    <x v="3"/>
    <x v="21"/>
    <x v="0"/>
    <x v="2"/>
    <x v="33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2"/>
    <x v="25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0"/>
    <x v="8"/>
    <x v="18"/>
    <n v="13"/>
    <n v="7"/>
    <n v="5"/>
    <n v="1"/>
    <n v="0"/>
    <n v="1"/>
    <n v="0"/>
    <n v="0"/>
    <n v="4"/>
    <n v="0"/>
    <n v="1"/>
    <n v="2"/>
    <n v="1"/>
    <n v="0"/>
    <n v="2"/>
  </r>
  <r>
    <x v="3"/>
    <x v="21"/>
    <x v="0"/>
    <x v="1"/>
    <x v="24"/>
    <x v="23"/>
    <n v="8"/>
    <n v="7"/>
    <n v="0"/>
    <n v="1"/>
    <n v="4"/>
    <n v="2"/>
    <n v="0"/>
    <n v="0"/>
    <n v="0"/>
    <n v="0"/>
    <n v="0"/>
    <n v="0"/>
    <n v="0"/>
    <n v="0"/>
    <n v="1"/>
  </r>
  <r>
    <x v="3"/>
    <x v="21"/>
    <x v="0"/>
    <x v="1"/>
    <x v="22"/>
    <x v="17"/>
    <n v="32"/>
    <n v="22"/>
    <n v="6"/>
    <n v="6"/>
    <n v="7"/>
    <n v="3"/>
    <n v="0"/>
    <n v="0"/>
    <n v="5"/>
    <n v="0"/>
    <n v="0"/>
    <n v="1"/>
    <n v="4"/>
    <n v="0"/>
    <n v="5"/>
  </r>
  <r>
    <x v="3"/>
    <x v="21"/>
    <x v="0"/>
    <x v="2"/>
    <x v="11"/>
    <x v="18"/>
    <n v="38"/>
    <n v="14"/>
    <n v="4"/>
    <n v="5"/>
    <n v="4"/>
    <n v="1"/>
    <n v="0"/>
    <n v="0"/>
    <n v="17"/>
    <n v="3"/>
    <n v="5"/>
    <n v="7"/>
    <n v="2"/>
    <n v="0"/>
    <n v="7"/>
  </r>
  <r>
    <x v="3"/>
    <x v="21"/>
    <x v="0"/>
    <x v="2"/>
    <x v="7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1"/>
    <x v="72"/>
    <x v="17"/>
    <n v="3"/>
    <n v="2"/>
    <n v="2"/>
    <n v="0"/>
    <n v="0"/>
    <n v="0"/>
    <n v="0"/>
    <n v="0"/>
    <n v="1"/>
    <n v="0"/>
    <n v="0"/>
    <n v="0"/>
    <n v="1"/>
    <n v="0"/>
    <n v="0"/>
  </r>
  <r>
    <x v="3"/>
    <x v="21"/>
    <x v="0"/>
    <x v="2"/>
    <x v="28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1"/>
    <x v="4"/>
    <x v="17"/>
    <n v="16"/>
    <n v="6"/>
    <n v="3"/>
    <n v="2"/>
    <n v="0"/>
    <n v="1"/>
    <n v="0"/>
    <n v="0"/>
    <n v="6"/>
    <n v="0"/>
    <n v="1"/>
    <n v="4"/>
    <n v="1"/>
    <n v="0"/>
    <n v="4"/>
  </r>
  <r>
    <x v="3"/>
    <x v="21"/>
    <x v="0"/>
    <x v="2"/>
    <x v="56"/>
    <x v="18"/>
    <n v="22"/>
    <n v="12"/>
    <n v="4"/>
    <n v="2"/>
    <n v="3"/>
    <n v="3"/>
    <n v="0"/>
    <n v="0"/>
    <n v="8"/>
    <n v="1"/>
    <n v="3"/>
    <n v="2"/>
    <n v="2"/>
    <n v="0"/>
    <n v="2"/>
  </r>
  <r>
    <x v="3"/>
    <x v="21"/>
    <x v="0"/>
    <x v="1"/>
    <x v="35"/>
    <x v="17"/>
    <n v="205"/>
    <n v="158"/>
    <n v="24"/>
    <n v="27"/>
    <n v="53"/>
    <n v="29"/>
    <n v="24"/>
    <n v="1"/>
    <n v="28"/>
    <n v="0"/>
    <n v="5"/>
    <n v="10"/>
    <n v="13"/>
    <n v="0"/>
    <n v="19"/>
  </r>
  <r>
    <x v="3"/>
    <x v="21"/>
    <x v="0"/>
    <x v="1"/>
    <x v="62"/>
    <x v="17"/>
    <n v="20"/>
    <n v="13"/>
    <n v="3"/>
    <n v="3"/>
    <n v="3"/>
    <n v="3"/>
    <n v="1"/>
    <n v="0"/>
    <n v="4"/>
    <n v="0"/>
    <n v="3"/>
    <n v="0"/>
    <n v="1"/>
    <n v="0"/>
    <n v="3"/>
  </r>
  <r>
    <x v="3"/>
    <x v="21"/>
    <x v="0"/>
    <x v="2"/>
    <x v="25"/>
    <x v="18"/>
    <n v="21"/>
    <n v="4"/>
    <n v="1"/>
    <n v="1"/>
    <n v="0"/>
    <n v="2"/>
    <n v="0"/>
    <n v="0"/>
    <n v="10"/>
    <n v="5"/>
    <n v="3"/>
    <n v="1"/>
    <n v="1"/>
    <n v="0"/>
    <n v="7"/>
  </r>
  <r>
    <x v="3"/>
    <x v="21"/>
    <x v="0"/>
    <x v="2"/>
    <x v="55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21"/>
    <x v="0"/>
    <x v="2"/>
    <x v="5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21"/>
    <x v="0"/>
    <x v="2"/>
    <x v="20"/>
    <x v="16"/>
    <n v="2"/>
    <n v="1"/>
    <n v="0"/>
    <n v="0"/>
    <n v="0"/>
    <n v="0"/>
    <n v="1"/>
    <n v="0"/>
    <n v="0"/>
    <n v="0"/>
    <n v="0"/>
    <n v="0"/>
    <n v="0"/>
    <n v="0"/>
    <n v="1"/>
  </r>
  <r>
    <x v="3"/>
    <x v="21"/>
    <x v="0"/>
    <x v="2"/>
    <x v="21"/>
    <x v="16"/>
    <n v="7"/>
    <n v="2"/>
    <n v="1"/>
    <n v="1"/>
    <n v="0"/>
    <n v="0"/>
    <n v="0"/>
    <n v="0"/>
    <n v="1"/>
    <n v="0"/>
    <n v="0"/>
    <n v="1"/>
    <n v="0"/>
    <n v="0"/>
    <n v="4"/>
  </r>
  <r>
    <x v="3"/>
    <x v="21"/>
    <x v="0"/>
    <x v="2"/>
    <x v="30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2"/>
    <x v="19"/>
    <x v="18"/>
    <n v="16"/>
    <n v="9"/>
    <n v="2"/>
    <n v="1"/>
    <n v="4"/>
    <n v="1"/>
    <n v="1"/>
    <n v="0"/>
    <n v="5"/>
    <n v="0"/>
    <n v="1"/>
    <n v="3"/>
    <n v="1"/>
    <n v="0"/>
    <n v="2"/>
  </r>
  <r>
    <x v="3"/>
    <x v="21"/>
    <x v="0"/>
    <x v="2"/>
    <x v="6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21"/>
    <x v="0"/>
    <x v="0"/>
    <x v="16"/>
    <x v="18"/>
    <n v="7"/>
    <n v="6"/>
    <n v="4"/>
    <n v="0"/>
    <n v="0"/>
    <n v="2"/>
    <n v="0"/>
    <n v="0"/>
    <n v="1"/>
    <n v="0"/>
    <n v="0"/>
    <n v="1"/>
    <n v="0"/>
    <n v="0"/>
    <n v="0"/>
  </r>
  <r>
    <x v="3"/>
    <x v="21"/>
    <x v="0"/>
    <x v="2"/>
    <x v="15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1"/>
    <x v="3"/>
    <x v="17"/>
    <n v="25"/>
    <n v="14"/>
    <n v="4"/>
    <n v="4"/>
    <n v="3"/>
    <n v="3"/>
    <n v="0"/>
    <n v="0"/>
    <n v="2"/>
    <n v="1"/>
    <n v="0"/>
    <n v="1"/>
    <n v="0"/>
    <n v="0"/>
    <n v="9"/>
  </r>
  <r>
    <x v="3"/>
    <x v="21"/>
    <x v="0"/>
    <x v="0"/>
    <x v="16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2"/>
    <x v="7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2"/>
    <x v="56"/>
    <x v="16"/>
    <n v="2"/>
    <n v="2"/>
    <n v="0"/>
    <n v="1"/>
    <n v="0"/>
    <n v="0"/>
    <n v="1"/>
    <n v="0"/>
    <n v="0"/>
    <n v="0"/>
    <n v="0"/>
    <n v="0"/>
    <n v="0"/>
    <n v="0"/>
    <n v="0"/>
  </r>
  <r>
    <x v="3"/>
    <x v="21"/>
    <x v="0"/>
    <x v="1"/>
    <x v="35"/>
    <x v="32"/>
    <n v="3"/>
    <n v="2"/>
    <n v="0"/>
    <n v="1"/>
    <n v="1"/>
    <n v="0"/>
    <n v="0"/>
    <n v="0"/>
    <n v="1"/>
    <n v="0"/>
    <n v="0"/>
    <n v="1"/>
    <n v="0"/>
    <n v="0"/>
    <n v="0"/>
  </r>
  <r>
    <x v="3"/>
    <x v="21"/>
    <x v="0"/>
    <x v="2"/>
    <x v="31"/>
    <x v="16"/>
    <n v="2"/>
    <n v="0"/>
    <n v="0"/>
    <n v="0"/>
    <n v="0"/>
    <n v="0"/>
    <n v="0"/>
    <n v="0"/>
    <n v="1"/>
    <n v="1"/>
    <n v="0"/>
    <n v="0"/>
    <n v="0"/>
    <n v="0"/>
    <n v="1"/>
  </r>
  <r>
    <x v="3"/>
    <x v="21"/>
    <x v="0"/>
    <x v="2"/>
    <x v="25"/>
    <x v="16"/>
    <n v="5"/>
    <n v="0"/>
    <n v="0"/>
    <n v="0"/>
    <n v="0"/>
    <n v="0"/>
    <n v="0"/>
    <n v="0"/>
    <n v="3"/>
    <n v="1"/>
    <n v="1"/>
    <n v="1"/>
    <n v="0"/>
    <n v="0"/>
    <n v="2"/>
  </r>
  <r>
    <x v="3"/>
    <x v="21"/>
    <x v="0"/>
    <x v="2"/>
    <x v="7"/>
    <x v="18"/>
    <n v="7"/>
    <n v="0"/>
    <n v="0"/>
    <n v="0"/>
    <n v="0"/>
    <n v="0"/>
    <n v="0"/>
    <n v="0"/>
    <n v="1"/>
    <n v="0"/>
    <n v="0"/>
    <n v="1"/>
    <n v="0"/>
    <n v="0"/>
    <n v="6"/>
  </r>
  <r>
    <x v="3"/>
    <x v="21"/>
    <x v="0"/>
    <x v="2"/>
    <x v="49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21"/>
    <x v="0"/>
    <x v="2"/>
    <x v="9"/>
    <x v="18"/>
    <n v="3"/>
    <n v="0"/>
    <n v="0"/>
    <n v="0"/>
    <n v="0"/>
    <n v="0"/>
    <n v="0"/>
    <n v="0"/>
    <n v="1"/>
    <n v="0"/>
    <n v="0"/>
    <n v="1"/>
    <n v="0"/>
    <n v="0"/>
    <n v="2"/>
  </r>
  <r>
    <x v="3"/>
    <x v="21"/>
    <x v="0"/>
    <x v="2"/>
    <x v="52"/>
    <x v="18"/>
    <n v="17"/>
    <n v="3"/>
    <n v="1"/>
    <n v="2"/>
    <n v="0"/>
    <n v="0"/>
    <n v="0"/>
    <n v="0"/>
    <n v="4"/>
    <n v="0"/>
    <n v="3"/>
    <n v="0"/>
    <n v="1"/>
    <n v="0"/>
    <n v="10"/>
  </r>
  <r>
    <x v="3"/>
    <x v="21"/>
    <x v="0"/>
    <x v="2"/>
    <x v="29"/>
    <x v="18"/>
    <n v="10"/>
    <n v="2"/>
    <n v="0"/>
    <n v="0"/>
    <n v="0"/>
    <n v="1"/>
    <n v="1"/>
    <n v="0"/>
    <n v="4"/>
    <n v="1"/>
    <n v="2"/>
    <n v="1"/>
    <n v="0"/>
    <n v="0"/>
    <n v="4"/>
  </r>
  <r>
    <x v="3"/>
    <x v="21"/>
    <x v="0"/>
    <x v="2"/>
    <x v="31"/>
    <x v="22"/>
    <n v="2"/>
    <n v="0"/>
    <n v="0"/>
    <n v="0"/>
    <n v="0"/>
    <n v="0"/>
    <n v="0"/>
    <n v="0"/>
    <n v="0"/>
    <n v="0"/>
    <n v="0"/>
    <n v="0"/>
    <n v="0"/>
    <n v="1"/>
    <n v="1"/>
  </r>
  <r>
    <x v="3"/>
    <x v="21"/>
    <x v="0"/>
    <x v="0"/>
    <x v="14"/>
    <x v="18"/>
    <n v="1"/>
    <n v="1"/>
    <n v="0"/>
    <n v="0"/>
    <n v="1"/>
    <n v="0"/>
    <n v="0"/>
    <n v="0"/>
    <n v="0"/>
    <n v="0"/>
    <n v="0"/>
    <n v="0"/>
    <n v="0"/>
    <n v="0"/>
    <n v="0"/>
  </r>
  <r>
    <x v="3"/>
    <x v="21"/>
    <x v="0"/>
    <x v="2"/>
    <x v="79"/>
    <x v="18"/>
    <n v="2"/>
    <n v="2"/>
    <n v="2"/>
    <n v="0"/>
    <n v="0"/>
    <n v="0"/>
    <n v="0"/>
    <n v="0"/>
    <n v="0"/>
    <n v="0"/>
    <n v="0"/>
    <n v="0"/>
    <n v="0"/>
    <n v="0"/>
    <n v="0"/>
  </r>
  <r>
    <x v="3"/>
    <x v="21"/>
    <x v="0"/>
    <x v="2"/>
    <x v="21"/>
    <x v="18"/>
    <n v="17"/>
    <n v="5"/>
    <n v="2"/>
    <n v="1"/>
    <n v="1"/>
    <n v="0"/>
    <n v="1"/>
    <n v="0"/>
    <n v="4"/>
    <n v="0"/>
    <n v="2"/>
    <n v="2"/>
    <n v="0"/>
    <n v="0"/>
    <n v="8"/>
  </r>
  <r>
    <x v="3"/>
    <x v="21"/>
    <x v="0"/>
    <x v="1"/>
    <x v="26"/>
    <x v="17"/>
    <n v="21"/>
    <n v="9"/>
    <n v="4"/>
    <n v="2"/>
    <n v="1"/>
    <n v="2"/>
    <n v="0"/>
    <n v="0"/>
    <n v="11"/>
    <n v="0"/>
    <n v="5"/>
    <n v="5"/>
    <n v="1"/>
    <n v="0"/>
    <n v="1"/>
  </r>
  <r>
    <x v="3"/>
    <x v="21"/>
    <x v="0"/>
    <x v="1"/>
    <x v="35"/>
    <x v="21"/>
    <n v="4"/>
    <n v="4"/>
    <n v="0"/>
    <n v="2"/>
    <n v="1"/>
    <n v="1"/>
    <n v="0"/>
    <n v="0"/>
    <n v="0"/>
    <n v="0"/>
    <n v="0"/>
    <n v="0"/>
    <n v="0"/>
    <n v="0"/>
    <n v="0"/>
  </r>
  <r>
    <x v="3"/>
    <x v="21"/>
    <x v="0"/>
    <x v="2"/>
    <x v="63"/>
    <x v="20"/>
    <n v="5"/>
    <n v="4"/>
    <n v="0"/>
    <n v="0"/>
    <n v="3"/>
    <n v="0"/>
    <n v="1"/>
    <n v="0"/>
    <n v="1"/>
    <n v="0"/>
    <n v="0"/>
    <n v="1"/>
    <n v="0"/>
    <n v="0"/>
    <n v="0"/>
  </r>
  <r>
    <x v="3"/>
    <x v="21"/>
    <x v="0"/>
    <x v="1"/>
    <x v="24"/>
    <x v="17"/>
    <n v="114"/>
    <n v="79"/>
    <n v="15"/>
    <n v="20"/>
    <n v="17"/>
    <n v="16"/>
    <n v="11"/>
    <n v="0"/>
    <n v="24"/>
    <n v="2"/>
    <n v="2"/>
    <n v="10"/>
    <n v="10"/>
    <n v="0"/>
    <n v="11"/>
  </r>
  <r>
    <x v="3"/>
    <x v="21"/>
    <x v="0"/>
    <x v="2"/>
    <x v="19"/>
    <x v="20"/>
    <n v="4"/>
    <n v="4"/>
    <n v="2"/>
    <n v="0"/>
    <n v="1"/>
    <n v="1"/>
    <n v="0"/>
    <n v="0"/>
    <n v="0"/>
    <n v="0"/>
    <n v="0"/>
    <n v="0"/>
    <n v="0"/>
    <n v="0"/>
    <n v="0"/>
  </r>
  <r>
    <x v="3"/>
    <x v="21"/>
    <x v="0"/>
    <x v="2"/>
    <x v="63"/>
    <x v="16"/>
    <n v="1"/>
    <n v="1"/>
    <n v="0"/>
    <n v="0"/>
    <n v="1"/>
    <n v="0"/>
    <n v="0"/>
    <n v="0"/>
    <n v="0"/>
    <n v="0"/>
    <n v="0"/>
    <n v="0"/>
    <n v="0"/>
    <n v="0"/>
    <n v="0"/>
  </r>
  <r>
    <x v="3"/>
    <x v="21"/>
    <x v="0"/>
    <x v="2"/>
    <x v="20"/>
    <x v="20"/>
    <n v="9"/>
    <n v="5"/>
    <n v="3"/>
    <n v="0"/>
    <n v="0"/>
    <n v="2"/>
    <n v="0"/>
    <n v="0"/>
    <n v="4"/>
    <n v="0"/>
    <n v="2"/>
    <n v="1"/>
    <n v="1"/>
    <n v="0"/>
    <n v="0"/>
  </r>
  <r>
    <x v="3"/>
    <x v="21"/>
    <x v="0"/>
    <x v="2"/>
    <x v="31"/>
    <x v="18"/>
    <n v="35"/>
    <n v="10"/>
    <n v="4"/>
    <n v="3"/>
    <n v="3"/>
    <n v="0"/>
    <n v="0"/>
    <n v="0"/>
    <n v="15"/>
    <n v="7"/>
    <n v="4"/>
    <n v="4"/>
    <n v="0"/>
    <n v="0"/>
    <n v="10"/>
  </r>
  <r>
    <x v="3"/>
    <x v="21"/>
    <x v="0"/>
    <x v="2"/>
    <x v="5"/>
    <x v="18"/>
    <n v="10"/>
    <n v="4"/>
    <n v="2"/>
    <n v="2"/>
    <n v="0"/>
    <n v="0"/>
    <n v="0"/>
    <n v="0"/>
    <n v="2"/>
    <n v="0"/>
    <n v="1"/>
    <n v="1"/>
    <n v="0"/>
    <n v="0"/>
    <n v="4"/>
  </r>
  <r>
    <x v="3"/>
    <x v="21"/>
    <x v="1"/>
    <x v="4"/>
    <x v="39"/>
    <x v="30"/>
    <n v="172"/>
    <n v="160"/>
    <n v="11"/>
    <n v="15"/>
    <n v="16"/>
    <n v="50"/>
    <n v="58"/>
    <n v="10"/>
    <n v="11"/>
    <n v="0"/>
    <n v="0"/>
    <n v="4"/>
    <n v="7"/>
    <n v="0"/>
    <n v="1"/>
  </r>
  <r>
    <x v="3"/>
    <x v="21"/>
    <x v="1"/>
    <x v="4"/>
    <x v="39"/>
    <x v="28"/>
    <n v="13"/>
    <n v="12"/>
    <n v="2"/>
    <n v="2"/>
    <n v="1"/>
    <n v="6"/>
    <n v="1"/>
    <n v="0"/>
    <n v="1"/>
    <n v="0"/>
    <n v="0"/>
    <n v="0"/>
    <n v="1"/>
    <n v="0"/>
    <n v="0"/>
  </r>
  <r>
    <x v="3"/>
    <x v="21"/>
    <x v="1"/>
    <x v="3"/>
    <x v="36"/>
    <x v="29"/>
    <n v="11"/>
    <n v="9"/>
    <n v="3"/>
    <n v="0"/>
    <n v="1"/>
    <n v="1"/>
    <n v="3"/>
    <n v="1"/>
    <n v="2"/>
    <n v="0"/>
    <n v="0"/>
    <n v="0"/>
    <n v="2"/>
    <n v="0"/>
    <n v="0"/>
  </r>
  <r>
    <x v="3"/>
    <x v="21"/>
    <x v="1"/>
    <x v="3"/>
    <x v="36"/>
    <x v="17"/>
    <n v="349"/>
    <n v="329"/>
    <n v="21"/>
    <n v="41"/>
    <n v="70"/>
    <n v="89"/>
    <n v="94"/>
    <n v="14"/>
    <n v="15"/>
    <n v="0"/>
    <n v="2"/>
    <n v="3"/>
    <n v="10"/>
    <n v="0"/>
    <n v="5"/>
  </r>
  <r>
    <x v="3"/>
    <x v="21"/>
    <x v="1"/>
    <x v="4"/>
    <x v="39"/>
    <x v="24"/>
    <n v="21"/>
    <n v="21"/>
    <n v="0"/>
    <n v="3"/>
    <n v="2"/>
    <n v="6"/>
    <n v="9"/>
    <n v="1"/>
    <n v="0"/>
    <n v="0"/>
    <n v="0"/>
    <n v="0"/>
    <n v="0"/>
    <n v="0"/>
    <n v="0"/>
  </r>
  <r>
    <x v="3"/>
    <x v="21"/>
    <x v="1"/>
    <x v="3"/>
    <x v="36"/>
    <x v="25"/>
    <n v="45"/>
    <n v="42"/>
    <n v="11"/>
    <n v="7"/>
    <n v="9"/>
    <n v="4"/>
    <n v="9"/>
    <n v="2"/>
    <n v="2"/>
    <n v="0"/>
    <n v="0"/>
    <n v="0"/>
    <n v="2"/>
    <n v="0"/>
    <n v="1"/>
  </r>
  <r>
    <x v="3"/>
    <x v="21"/>
    <x v="1"/>
    <x v="4"/>
    <x v="39"/>
    <x v="19"/>
    <n v="186"/>
    <n v="159"/>
    <n v="12"/>
    <n v="21"/>
    <n v="31"/>
    <n v="37"/>
    <n v="48"/>
    <n v="10"/>
    <n v="17"/>
    <n v="0"/>
    <n v="1"/>
    <n v="11"/>
    <n v="5"/>
    <n v="0"/>
    <n v="10"/>
  </r>
  <r>
    <x v="3"/>
    <x v="21"/>
    <x v="1"/>
    <x v="3"/>
    <x v="37"/>
    <x v="23"/>
    <n v="19"/>
    <n v="15"/>
    <n v="0"/>
    <n v="1"/>
    <n v="0"/>
    <n v="6"/>
    <n v="6"/>
    <n v="2"/>
    <n v="2"/>
    <n v="0"/>
    <n v="0"/>
    <n v="0"/>
    <n v="2"/>
    <n v="0"/>
    <n v="2"/>
  </r>
  <r>
    <x v="3"/>
    <x v="21"/>
    <x v="1"/>
    <x v="3"/>
    <x v="37"/>
    <x v="21"/>
    <n v="12"/>
    <n v="12"/>
    <n v="1"/>
    <n v="0"/>
    <n v="4"/>
    <n v="3"/>
    <n v="4"/>
    <n v="0"/>
    <n v="0"/>
    <n v="0"/>
    <n v="0"/>
    <n v="0"/>
    <n v="0"/>
    <n v="0"/>
    <n v="0"/>
  </r>
  <r>
    <x v="3"/>
    <x v="21"/>
    <x v="1"/>
    <x v="3"/>
    <x v="36"/>
    <x v="21"/>
    <n v="6"/>
    <n v="6"/>
    <n v="0"/>
    <n v="0"/>
    <n v="1"/>
    <n v="2"/>
    <n v="3"/>
    <n v="0"/>
    <n v="0"/>
    <n v="0"/>
    <n v="0"/>
    <n v="0"/>
    <n v="0"/>
    <n v="0"/>
    <n v="0"/>
  </r>
  <r>
    <x v="3"/>
    <x v="21"/>
    <x v="1"/>
    <x v="4"/>
    <x v="39"/>
    <x v="26"/>
    <n v="7"/>
    <n v="6"/>
    <n v="1"/>
    <n v="0"/>
    <n v="2"/>
    <n v="3"/>
    <n v="0"/>
    <n v="0"/>
    <n v="1"/>
    <n v="0"/>
    <n v="1"/>
    <n v="0"/>
    <n v="0"/>
    <n v="0"/>
    <n v="0"/>
  </r>
  <r>
    <x v="3"/>
    <x v="21"/>
    <x v="1"/>
    <x v="4"/>
    <x v="38"/>
    <x v="18"/>
    <n v="45"/>
    <n v="34"/>
    <n v="5"/>
    <n v="8"/>
    <n v="4"/>
    <n v="9"/>
    <n v="7"/>
    <n v="1"/>
    <n v="9"/>
    <n v="1"/>
    <n v="1"/>
    <n v="4"/>
    <n v="3"/>
    <n v="0"/>
    <n v="2"/>
  </r>
  <r>
    <x v="3"/>
    <x v="21"/>
    <x v="1"/>
    <x v="4"/>
    <x v="38"/>
    <x v="19"/>
    <n v="310"/>
    <n v="302"/>
    <n v="23"/>
    <n v="14"/>
    <n v="35"/>
    <n v="76"/>
    <n v="121"/>
    <n v="33"/>
    <n v="4"/>
    <n v="0"/>
    <n v="1"/>
    <n v="1"/>
    <n v="2"/>
    <n v="0"/>
    <n v="4"/>
  </r>
  <r>
    <x v="3"/>
    <x v="21"/>
    <x v="1"/>
    <x v="3"/>
    <x v="36"/>
    <x v="32"/>
    <n v="1"/>
    <n v="1"/>
    <n v="0"/>
    <n v="0"/>
    <n v="0"/>
    <n v="1"/>
    <n v="0"/>
    <n v="0"/>
    <n v="0"/>
    <n v="0"/>
    <n v="0"/>
    <n v="0"/>
    <n v="0"/>
    <n v="0"/>
    <n v="0"/>
  </r>
  <r>
    <x v="3"/>
    <x v="21"/>
    <x v="1"/>
    <x v="4"/>
    <x v="39"/>
    <x v="18"/>
    <n v="29"/>
    <n v="19"/>
    <n v="0"/>
    <n v="0"/>
    <n v="5"/>
    <n v="8"/>
    <n v="6"/>
    <n v="0"/>
    <n v="5"/>
    <n v="2"/>
    <n v="2"/>
    <n v="1"/>
    <n v="0"/>
    <n v="0"/>
    <n v="5"/>
  </r>
  <r>
    <x v="3"/>
    <x v="21"/>
    <x v="1"/>
    <x v="3"/>
    <x v="37"/>
    <x v="17"/>
    <n v="154"/>
    <n v="147"/>
    <n v="14"/>
    <n v="16"/>
    <n v="38"/>
    <n v="42"/>
    <n v="36"/>
    <n v="1"/>
    <n v="4"/>
    <n v="1"/>
    <n v="0"/>
    <n v="2"/>
    <n v="1"/>
    <n v="0"/>
    <n v="3"/>
  </r>
  <r>
    <x v="3"/>
    <x v="21"/>
    <x v="1"/>
    <x v="4"/>
    <x v="38"/>
    <x v="28"/>
    <n v="12"/>
    <n v="11"/>
    <n v="2"/>
    <n v="1"/>
    <n v="3"/>
    <n v="1"/>
    <n v="3"/>
    <n v="1"/>
    <n v="1"/>
    <n v="0"/>
    <n v="0"/>
    <n v="1"/>
    <n v="0"/>
    <n v="0"/>
    <n v="0"/>
  </r>
  <r>
    <x v="3"/>
    <x v="21"/>
    <x v="1"/>
    <x v="4"/>
    <x v="39"/>
    <x v="27"/>
    <n v="49"/>
    <n v="48"/>
    <n v="4"/>
    <n v="3"/>
    <n v="10"/>
    <n v="15"/>
    <n v="11"/>
    <n v="5"/>
    <n v="1"/>
    <n v="0"/>
    <n v="0"/>
    <n v="1"/>
    <n v="0"/>
    <n v="0"/>
    <n v="0"/>
  </r>
  <r>
    <x v="3"/>
    <x v="21"/>
    <x v="1"/>
    <x v="4"/>
    <x v="38"/>
    <x v="24"/>
    <n v="79"/>
    <n v="79"/>
    <n v="4"/>
    <n v="10"/>
    <n v="11"/>
    <n v="19"/>
    <n v="28"/>
    <n v="7"/>
    <n v="0"/>
    <n v="0"/>
    <n v="0"/>
    <n v="0"/>
    <n v="0"/>
    <n v="0"/>
    <n v="0"/>
  </r>
  <r>
    <x v="3"/>
    <x v="21"/>
    <x v="1"/>
    <x v="3"/>
    <x v="36"/>
    <x v="23"/>
    <n v="47"/>
    <n v="46"/>
    <n v="1"/>
    <n v="1"/>
    <n v="6"/>
    <n v="16"/>
    <n v="22"/>
    <n v="0"/>
    <n v="0"/>
    <n v="0"/>
    <n v="0"/>
    <n v="0"/>
    <n v="0"/>
    <n v="0"/>
    <n v="1"/>
  </r>
  <r>
    <x v="3"/>
    <x v="21"/>
    <x v="1"/>
    <x v="4"/>
    <x v="38"/>
    <x v="31"/>
    <n v="8"/>
    <n v="8"/>
    <n v="0"/>
    <n v="2"/>
    <n v="1"/>
    <n v="2"/>
    <n v="2"/>
    <n v="1"/>
    <n v="0"/>
    <n v="0"/>
    <n v="0"/>
    <n v="0"/>
    <n v="0"/>
    <n v="0"/>
    <n v="0"/>
  </r>
  <r>
    <x v="3"/>
    <x v="21"/>
    <x v="1"/>
    <x v="3"/>
    <x v="37"/>
    <x v="25"/>
    <n v="20"/>
    <n v="20"/>
    <n v="2"/>
    <n v="3"/>
    <n v="4"/>
    <n v="8"/>
    <n v="3"/>
    <n v="0"/>
    <n v="0"/>
    <n v="0"/>
    <n v="0"/>
    <n v="0"/>
    <n v="0"/>
    <n v="0"/>
    <n v="0"/>
  </r>
  <r>
    <x v="3"/>
    <x v="21"/>
    <x v="1"/>
    <x v="4"/>
    <x v="38"/>
    <x v="27"/>
    <n v="13"/>
    <n v="11"/>
    <n v="0"/>
    <n v="0"/>
    <n v="2"/>
    <n v="7"/>
    <n v="2"/>
    <n v="0"/>
    <n v="2"/>
    <n v="1"/>
    <n v="0"/>
    <n v="1"/>
    <n v="0"/>
    <n v="0"/>
    <n v="0"/>
  </r>
  <r>
    <x v="3"/>
    <x v="21"/>
    <x v="2"/>
    <x v="9"/>
    <x v="46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21"/>
    <x v="2"/>
    <x v="7"/>
    <x v="45"/>
    <x v="17"/>
    <n v="28"/>
    <n v="25"/>
    <n v="4"/>
    <n v="6"/>
    <n v="5"/>
    <n v="4"/>
    <n v="4"/>
    <n v="2"/>
    <n v="1"/>
    <n v="0"/>
    <n v="0"/>
    <n v="0"/>
    <n v="1"/>
    <n v="0"/>
    <n v="2"/>
  </r>
  <r>
    <x v="3"/>
    <x v="21"/>
    <x v="2"/>
    <x v="5"/>
    <x v="47"/>
    <x v="17"/>
    <n v="12"/>
    <n v="12"/>
    <n v="1"/>
    <n v="0"/>
    <n v="1"/>
    <n v="6"/>
    <n v="4"/>
    <n v="0"/>
    <n v="0"/>
    <n v="0"/>
    <n v="0"/>
    <n v="0"/>
    <n v="0"/>
    <n v="0"/>
    <n v="0"/>
  </r>
  <r>
    <x v="3"/>
    <x v="21"/>
    <x v="2"/>
    <x v="6"/>
    <x v="41"/>
    <x v="21"/>
    <n v="11"/>
    <n v="11"/>
    <n v="0"/>
    <n v="0"/>
    <n v="3"/>
    <n v="2"/>
    <n v="6"/>
    <n v="0"/>
    <n v="0"/>
    <n v="0"/>
    <n v="0"/>
    <n v="0"/>
    <n v="0"/>
    <n v="0"/>
    <n v="0"/>
  </r>
  <r>
    <x v="3"/>
    <x v="21"/>
    <x v="2"/>
    <x v="9"/>
    <x v="46"/>
    <x v="17"/>
    <n v="118"/>
    <n v="85"/>
    <n v="13"/>
    <n v="17"/>
    <n v="21"/>
    <n v="29"/>
    <n v="5"/>
    <n v="0"/>
    <n v="22"/>
    <n v="1"/>
    <n v="6"/>
    <n v="7"/>
    <n v="8"/>
    <n v="0"/>
    <n v="11"/>
  </r>
  <r>
    <x v="3"/>
    <x v="21"/>
    <x v="2"/>
    <x v="7"/>
    <x v="43"/>
    <x v="32"/>
    <n v="1"/>
    <n v="1"/>
    <n v="0"/>
    <n v="0"/>
    <n v="1"/>
    <n v="0"/>
    <n v="0"/>
    <n v="0"/>
    <n v="0"/>
    <n v="0"/>
    <n v="0"/>
    <n v="0"/>
    <n v="0"/>
    <n v="0"/>
    <n v="0"/>
  </r>
  <r>
    <x v="3"/>
    <x v="21"/>
    <x v="2"/>
    <x v="7"/>
    <x v="44"/>
    <x v="17"/>
    <n v="25"/>
    <n v="20"/>
    <n v="6"/>
    <n v="5"/>
    <n v="2"/>
    <n v="4"/>
    <n v="3"/>
    <n v="0"/>
    <n v="3"/>
    <n v="0"/>
    <n v="0"/>
    <n v="2"/>
    <n v="1"/>
    <n v="0"/>
    <n v="2"/>
  </r>
  <r>
    <x v="3"/>
    <x v="21"/>
    <x v="2"/>
    <x v="7"/>
    <x v="43"/>
    <x v="17"/>
    <n v="30"/>
    <n v="27"/>
    <n v="4"/>
    <n v="4"/>
    <n v="6"/>
    <n v="10"/>
    <n v="3"/>
    <n v="0"/>
    <n v="2"/>
    <n v="0"/>
    <n v="1"/>
    <n v="1"/>
    <n v="0"/>
    <n v="0"/>
    <n v="1"/>
  </r>
  <r>
    <x v="3"/>
    <x v="21"/>
    <x v="2"/>
    <x v="6"/>
    <x v="41"/>
    <x v="17"/>
    <n v="20"/>
    <n v="18"/>
    <n v="0"/>
    <n v="1"/>
    <n v="2"/>
    <n v="7"/>
    <n v="8"/>
    <n v="0"/>
    <n v="0"/>
    <n v="0"/>
    <n v="0"/>
    <n v="0"/>
    <n v="0"/>
    <n v="0"/>
    <n v="2"/>
  </r>
  <r>
    <x v="3"/>
    <x v="21"/>
    <x v="2"/>
    <x v="7"/>
    <x v="43"/>
    <x v="21"/>
    <n v="2"/>
    <n v="2"/>
    <n v="0"/>
    <n v="0"/>
    <n v="0"/>
    <n v="2"/>
    <n v="0"/>
    <n v="0"/>
    <n v="0"/>
    <n v="0"/>
    <n v="0"/>
    <n v="0"/>
    <n v="0"/>
    <n v="0"/>
    <n v="0"/>
  </r>
  <r>
    <x v="3"/>
    <x v="21"/>
    <x v="2"/>
    <x v="7"/>
    <x v="44"/>
    <x v="21"/>
    <n v="4"/>
    <n v="4"/>
    <n v="2"/>
    <n v="0"/>
    <n v="1"/>
    <n v="1"/>
    <n v="0"/>
    <n v="0"/>
    <n v="0"/>
    <n v="0"/>
    <n v="0"/>
    <n v="0"/>
    <n v="0"/>
    <n v="0"/>
    <n v="0"/>
  </r>
  <r>
    <x v="3"/>
    <x v="22"/>
    <x v="0"/>
    <x v="2"/>
    <x v="25"/>
    <x v="16"/>
    <n v="1"/>
    <n v="0"/>
    <n v="0"/>
    <n v="0"/>
    <n v="0"/>
    <n v="0"/>
    <n v="0"/>
    <n v="0"/>
    <n v="1"/>
    <n v="0"/>
    <n v="0"/>
    <n v="1"/>
    <n v="0"/>
    <n v="0"/>
    <n v="0"/>
  </r>
  <r>
    <x v="3"/>
    <x v="22"/>
    <x v="0"/>
    <x v="0"/>
    <x v="15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2"/>
    <x v="0"/>
    <x v="1"/>
    <x v="62"/>
    <x v="21"/>
    <n v="2"/>
    <n v="2"/>
    <n v="0"/>
    <n v="1"/>
    <n v="1"/>
    <n v="0"/>
    <n v="0"/>
    <n v="0"/>
    <n v="0"/>
    <n v="0"/>
    <n v="0"/>
    <n v="0"/>
    <n v="0"/>
    <n v="0"/>
    <n v="0"/>
  </r>
  <r>
    <x v="3"/>
    <x v="22"/>
    <x v="0"/>
    <x v="2"/>
    <x v="30"/>
    <x v="18"/>
    <n v="8"/>
    <n v="6"/>
    <n v="1"/>
    <n v="1"/>
    <n v="3"/>
    <n v="1"/>
    <n v="0"/>
    <n v="0"/>
    <n v="2"/>
    <n v="0"/>
    <n v="2"/>
    <n v="0"/>
    <n v="0"/>
    <n v="0"/>
    <n v="0"/>
  </r>
  <r>
    <x v="3"/>
    <x v="22"/>
    <x v="0"/>
    <x v="2"/>
    <x v="54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22"/>
    <x v="0"/>
    <x v="1"/>
    <x v="3"/>
    <x v="17"/>
    <n v="28"/>
    <n v="26"/>
    <n v="1"/>
    <n v="3"/>
    <n v="3"/>
    <n v="9"/>
    <n v="10"/>
    <n v="0"/>
    <n v="0"/>
    <n v="0"/>
    <n v="0"/>
    <n v="0"/>
    <n v="0"/>
    <n v="0"/>
    <n v="2"/>
  </r>
  <r>
    <x v="3"/>
    <x v="22"/>
    <x v="0"/>
    <x v="2"/>
    <x v="11"/>
    <x v="18"/>
    <n v="11"/>
    <n v="4"/>
    <n v="3"/>
    <n v="0"/>
    <n v="1"/>
    <n v="0"/>
    <n v="0"/>
    <n v="0"/>
    <n v="4"/>
    <n v="0"/>
    <n v="1"/>
    <n v="3"/>
    <n v="0"/>
    <n v="0"/>
    <n v="3"/>
  </r>
  <r>
    <x v="3"/>
    <x v="22"/>
    <x v="0"/>
    <x v="1"/>
    <x v="22"/>
    <x v="17"/>
    <n v="26"/>
    <n v="18"/>
    <n v="5"/>
    <n v="7"/>
    <n v="5"/>
    <n v="1"/>
    <n v="0"/>
    <n v="0"/>
    <n v="5"/>
    <n v="0"/>
    <n v="0"/>
    <n v="2"/>
    <n v="3"/>
    <n v="0"/>
    <n v="3"/>
  </r>
  <r>
    <x v="3"/>
    <x v="22"/>
    <x v="0"/>
    <x v="1"/>
    <x v="4"/>
    <x v="17"/>
    <n v="13"/>
    <n v="8"/>
    <n v="1"/>
    <n v="3"/>
    <n v="3"/>
    <n v="0"/>
    <n v="1"/>
    <n v="0"/>
    <n v="1"/>
    <n v="0"/>
    <n v="0"/>
    <n v="1"/>
    <n v="0"/>
    <n v="0"/>
    <n v="4"/>
  </r>
  <r>
    <x v="3"/>
    <x v="22"/>
    <x v="0"/>
    <x v="2"/>
    <x v="56"/>
    <x v="18"/>
    <n v="9"/>
    <n v="1"/>
    <n v="0"/>
    <n v="0"/>
    <n v="1"/>
    <n v="0"/>
    <n v="0"/>
    <n v="0"/>
    <n v="6"/>
    <n v="1"/>
    <n v="2"/>
    <n v="1"/>
    <n v="2"/>
    <n v="0"/>
    <n v="2"/>
  </r>
  <r>
    <x v="3"/>
    <x v="22"/>
    <x v="0"/>
    <x v="0"/>
    <x v="34"/>
    <x v="18"/>
    <n v="22"/>
    <n v="13"/>
    <n v="2"/>
    <n v="5"/>
    <n v="4"/>
    <n v="1"/>
    <n v="1"/>
    <n v="0"/>
    <n v="5"/>
    <n v="0"/>
    <n v="0"/>
    <n v="3"/>
    <n v="2"/>
    <n v="0"/>
    <n v="4"/>
  </r>
  <r>
    <x v="3"/>
    <x v="22"/>
    <x v="0"/>
    <x v="1"/>
    <x v="62"/>
    <x v="17"/>
    <n v="24"/>
    <n v="23"/>
    <n v="3"/>
    <n v="7"/>
    <n v="9"/>
    <n v="3"/>
    <n v="1"/>
    <n v="0"/>
    <n v="1"/>
    <n v="0"/>
    <n v="0"/>
    <n v="0"/>
    <n v="1"/>
    <n v="0"/>
    <n v="0"/>
  </r>
  <r>
    <x v="3"/>
    <x v="22"/>
    <x v="0"/>
    <x v="2"/>
    <x v="5"/>
    <x v="20"/>
    <n v="5"/>
    <n v="0"/>
    <n v="0"/>
    <n v="0"/>
    <n v="0"/>
    <n v="0"/>
    <n v="0"/>
    <n v="0"/>
    <n v="4"/>
    <n v="0"/>
    <n v="3"/>
    <n v="1"/>
    <n v="0"/>
    <n v="0"/>
    <n v="1"/>
  </r>
  <r>
    <x v="3"/>
    <x v="22"/>
    <x v="0"/>
    <x v="0"/>
    <x v="8"/>
    <x v="22"/>
    <n v="3"/>
    <n v="2"/>
    <n v="2"/>
    <n v="0"/>
    <n v="0"/>
    <n v="0"/>
    <n v="0"/>
    <n v="0"/>
    <n v="1"/>
    <n v="0"/>
    <n v="0"/>
    <n v="1"/>
    <n v="0"/>
    <n v="0"/>
    <n v="0"/>
  </r>
  <r>
    <x v="3"/>
    <x v="22"/>
    <x v="0"/>
    <x v="1"/>
    <x v="35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22"/>
    <x v="0"/>
    <x v="2"/>
    <x v="20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22"/>
    <x v="0"/>
    <x v="2"/>
    <x v="56"/>
    <x v="16"/>
    <n v="13"/>
    <n v="2"/>
    <n v="1"/>
    <n v="1"/>
    <n v="0"/>
    <n v="0"/>
    <n v="0"/>
    <n v="0"/>
    <n v="9"/>
    <n v="1"/>
    <n v="0"/>
    <n v="5"/>
    <n v="3"/>
    <n v="0"/>
    <n v="2"/>
  </r>
  <r>
    <x v="3"/>
    <x v="22"/>
    <x v="0"/>
    <x v="0"/>
    <x v="23"/>
    <x v="18"/>
    <n v="48"/>
    <n v="29"/>
    <n v="10"/>
    <n v="6"/>
    <n v="7"/>
    <n v="4"/>
    <n v="2"/>
    <n v="0"/>
    <n v="12"/>
    <n v="0"/>
    <n v="2"/>
    <n v="6"/>
    <n v="4"/>
    <n v="0"/>
    <n v="7"/>
  </r>
  <r>
    <x v="3"/>
    <x v="22"/>
    <x v="0"/>
    <x v="1"/>
    <x v="35"/>
    <x v="32"/>
    <n v="2"/>
    <n v="2"/>
    <n v="0"/>
    <n v="2"/>
    <n v="0"/>
    <n v="0"/>
    <n v="0"/>
    <n v="0"/>
    <n v="0"/>
    <n v="0"/>
    <n v="0"/>
    <n v="0"/>
    <n v="0"/>
    <n v="0"/>
    <n v="0"/>
  </r>
  <r>
    <x v="3"/>
    <x v="22"/>
    <x v="0"/>
    <x v="0"/>
    <x v="17"/>
    <x v="18"/>
    <n v="6"/>
    <n v="2"/>
    <n v="1"/>
    <n v="0"/>
    <n v="1"/>
    <n v="0"/>
    <n v="0"/>
    <n v="0"/>
    <n v="3"/>
    <n v="0"/>
    <n v="1"/>
    <n v="1"/>
    <n v="1"/>
    <n v="0"/>
    <n v="1"/>
  </r>
  <r>
    <x v="3"/>
    <x v="22"/>
    <x v="0"/>
    <x v="2"/>
    <x v="11"/>
    <x v="16"/>
    <n v="3"/>
    <n v="2"/>
    <n v="1"/>
    <n v="0"/>
    <n v="0"/>
    <n v="1"/>
    <n v="0"/>
    <n v="0"/>
    <n v="1"/>
    <n v="0"/>
    <n v="0"/>
    <n v="1"/>
    <n v="0"/>
    <n v="0"/>
    <n v="0"/>
  </r>
  <r>
    <x v="3"/>
    <x v="22"/>
    <x v="0"/>
    <x v="2"/>
    <x v="5"/>
    <x v="18"/>
    <n v="31"/>
    <n v="11"/>
    <n v="7"/>
    <n v="2"/>
    <n v="0"/>
    <n v="2"/>
    <n v="0"/>
    <n v="0"/>
    <n v="14"/>
    <n v="1"/>
    <n v="7"/>
    <n v="2"/>
    <n v="4"/>
    <n v="0"/>
    <n v="6"/>
  </r>
  <r>
    <x v="3"/>
    <x v="22"/>
    <x v="0"/>
    <x v="2"/>
    <x v="21"/>
    <x v="18"/>
    <n v="10"/>
    <n v="2"/>
    <n v="1"/>
    <n v="0"/>
    <n v="1"/>
    <n v="0"/>
    <n v="0"/>
    <n v="0"/>
    <n v="5"/>
    <n v="0"/>
    <n v="3"/>
    <n v="1"/>
    <n v="1"/>
    <n v="0"/>
    <n v="3"/>
  </r>
  <r>
    <x v="3"/>
    <x v="22"/>
    <x v="0"/>
    <x v="1"/>
    <x v="24"/>
    <x v="21"/>
    <n v="2"/>
    <n v="2"/>
    <n v="1"/>
    <n v="0"/>
    <n v="1"/>
    <n v="0"/>
    <n v="0"/>
    <n v="0"/>
    <n v="0"/>
    <n v="0"/>
    <n v="0"/>
    <n v="0"/>
    <n v="0"/>
    <n v="0"/>
    <n v="0"/>
  </r>
  <r>
    <x v="3"/>
    <x v="22"/>
    <x v="0"/>
    <x v="0"/>
    <x v="17"/>
    <x v="22"/>
    <n v="13"/>
    <n v="3"/>
    <n v="2"/>
    <n v="1"/>
    <n v="0"/>
    <n v="0"/>
    <n v="0"/>
    <n v="0"/>
    <n v="8"/>
    <n v="0"/>
    <n v="5"/>
    <n v="3"/>
    <n v="0"/>
    <n v="0"/>
    <n v="2"/>
  </r>
  <r>
    <x v="3"/>
    <x v="22"/>
    <x v="0"/>
    <x v="2"/>
    <x v="29"/>
    <x v="18"/>
    <n v="23"/>
    <n v="13"/>
    <n v="4"/>
    <n v="2"/>
    <n v="3"/>
    <n v="4"/>
    <n v="0"/>
    <n v="0"/>
    <n v="8"/>
    <n v="2"/>
    <n v="1"/>
    <n v="3"/>
    <n v="2"/>
    <n v="0"/>
    <n v="2"/>
  </r>
  <r>
    <x v="3"/>
    <x v="22"/>
    <x v="0"/>
    <x v="2"/>
    <x v="5"/>
    <x v="16"/>
    <n v="6"/>
    <n v="1"/>
    <n v="0"/>
    <n v="0"/>
    <n v="0"/>
    <n v="1"/>
    <n v="0"/>
    <n v="0"/>
    <n v="4"/>
    <n v="1"/>
    <n v="1"/>
    <n v="0"/>
    <n v="2"/>
    <n v="0"/>
    <n v="1"/>
  </r>
  <r>
    <x v="3"/>
    <x v="22"/>
    <x v="0"/>
    <x v="2"/>
    <x v="25"/>
    <x v="18"/>
    <n v="15"/>
    <n v="3"/>
    <n v="1"/>
    <n v="0"/>
    <n v="1"/>
    <n v="1"/>
    <n v="0"/>
    <n v="0"/>
    <n v="7"/>
    <n v="1"/>
    <n v="3"/>
    <n v="1"/>
    <n v="2"/>
    <n v="0"/>
    <n v="5"/>
  </r>
  <r>
    <x v="3"/>
    <x v="22"/>
    <x v="0"/>
    <x v="0"/>
    <x v="8"/>
    <x v="19"/>
    <n v="9"/>
    <n v="9"/>
    <n v="0"/>
    <n v="3"/>
    <n v="3"/>
    <n v="2"/>
    <n v="1"/>
    <n v="0"/>
    <n v="0"/>
    <n v="0"/>
    <n v="0"/>
    <n v="0"/>
    <n v="0"/>
    <n v="0"/>
    <n v="0"/>
  </r>
  <r>
    <x v="3"/>
    <x v="22"/>
    <x v="0"/>
    <x v="2"/>
    <x v="21"/>
    <x v="16"/>
    <n v="5"/>
    <n v="1"/>
    <n v="1"/>
    <n v="0"/>
    <n v="0"/>
    <n v="0"/>
    <n v="0"/>
    <n v="0"/>
    <n v="3"/>
    <n v="1"/>
    <n v="0"/>
    <n v="2"/>
    <n v="0"/>
    <n v="0"/>
    <n v="1"/>
  </r>
  <r>
    <x v="3"/>
    <x v="22"/>
    <x v="0"/>
    <x v="2"/>
    <x v="18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22"/>
    <x v="0"/>
    <x v="0"/>
    <x v="16"/>
    <x v="19"/>
    <n v="14"/>
    <n v="13"/>
    <n v="4"/>
    <n v="3"/>
    <n v="4"/>
    <n v="1"/>
    <n v="1"/>
    <n v="0"/>
    <n v="1"/>
    <n v="0"/>
    <n v="0"/>
    <n v="1"/>
    <n v="0"/>
    <n v="0"/>
    <n v="0"/>
  </r>
  <r>
    <x v="3"/>
    <x v="22"/>
    <x v="0"/>
    <x v="2"/>
    <x v="31"/>
    <x v="18"/>
    <n v="5"/>
    <n v="3"/>
    <n v="1"/>
    <n v="0"/>
    <n v="1"/>
    <n v="1"/>
    <n v="0"/>
    <n v="0"/>
    <n v="1"/>
    <n v="0"/>
    <n v="0"/>
    <n v="1"/>
    <n v="0"/>
    <n v="0"/>
    <n v="1"/>
  </r>
  <r>
    <x v="3"/>
    <x v="22"/>
    <x v="0"/>
    <x v="2"/>
    <x v="5"/>
    <x v="22"/>
    <n v="1"/>
    <n v="0"/>
    <n v="0"/>
    <n v="0"/>
    <n v="0"/>
    <n v="0"/>
    <n v="0"/>
    <n v="0"/>
    <n v="1"/>
    <n v="0"/>
    <n v="0"/>
    <n v="0"/>
    <n v="1"/>
    <n v="0"/>
    <n v="0"/>
  </r>
  <r>
    <x v="3"/>
    <x v="22"/>
    <x v="0"/>
    <x v="1"/>
    <x v="35"/>
    <x v="17"/>
    <n v="115"/>
    <n v="96"/>
    <n v="19"/>
    <n v="17"/>
    <n v="20"/>
    <n v="25"/>
    <n v="15"/>
    <n v="0"/>
    <n v="6"/>
    <n v="0"/>
    <n v="1"/>
    <n v="1"/>
    <n v="4"/>
    <n v="0"/>
    <n v="13"/>
  </r>
  <r>
    <x v="3"/>
    <x v="22"/>
    <x v="0"/>
    <x v="1"/>
    <x v="26"/>
    <x v="17"/>
    <n v="20"/>
    <n v="19"/>
    <n v="1"/>
    <n v="1"/>
    <n v="11"/>
    <n v="6"/>
    <n v="0"/>
    <n v="0"/>
    <n v="1"/>
    <n v="0"/>
    <n v="0"/>
    <n v="1"/>
    <n v="0"/>
    <n v="0"/>
    <n v="0"/>
  </r>
  <r>
    <x v="3"/>
    <x v="22"/>
    <x v="0"/>
    <x v="2"/>
    <x v="30"/>
    <x v="16"/>
    <n v="1"/>
    <n v="1"/>
    <n v="0"/>
    <n v="0"/>
    <n v="1"/>
    <n v="0"/>
    <n v="0"/>
    <n v="0"/>
    <n v="0"/>
    <n v="0"/>
    <n v="0"/>
    <n v="0"/>
    <n v="0"/>
    <n v="0"/>
    <n v="0"/>
  </r>
  <r>
    <x v="3"/>
    <x v="22"/>
    <x v="0"/>
    <x v="1"/>
    <x v="48"/>
    <x v="17"/>
    <n v="2"/>
    <n v="1"/>
    <n v="0"/>
    <n v="0"/>
    <n v="1"/>
    <n v="0"/>
    <n v="0"/>
    <n v="0"/>
    <n v="0"/>
    <n v="0"/>
    <n v="0"/>
    <n v="0"/>
    <n v="0"/>
    <n v="0"/>
    <n v="1"/>
  </r>
  <r>
    <x v="3"/>
    <x v="22"/>
    <x v="0"/>
    <x v="2"/>
    <x v="15"/>
    <x v="18"/>
    <n v="3"/>
    <n v="1"/>
    <n v="0"/>
    <n v="1"/>
    <n v="0"/>
    <n v="0"/>
    <n v="0"/>
    <n v="0"/>
    <n v="2"/>
    <n v="0"/>
    <n v="0"/>
    <n v="1"/>
    <n v="1"/>
    <n v="0"/>
    <n v="0"/>
  </r>
  <r>
    <x v="3"/>
    <x v="22"/>
    <x v="0"/>
    <x v="2"/>
    <x v="63"/>
    <x v="16"/>
    <n v="1"/>
    <n v="1"/>
    <n v="0"/>
    <n v="1"/>
    <n v="0"/>
    <n v="0"/>
    <n v="0"/>
    <n v="0"/>
    <n v="0"/>
    <n v="0"/>
    <n v="0"/>
    <n v="0"/>
    <n v="0"/>
    <n v="0"/>
    <n v="0"/>
  </r>
  <r>
    <x v="3"/>
    <x v="22"/>
    <x v="0"/>
    <x v="0"/>
    <x v="23"/>
    <x v="20"/>
    <n v="1"/>
    <n v="1"/>
    <n v="0"/>
    <n v="0"/>
    <n v="1"/>
    <n v="0"/>
    <n v="0"/>
    <n v="0"/>
    <n v="0"/>
    <n v="0"/>
    <n v="0"/>
    <n v="0"/>
    <n v="0"/>
    <n v="0"/>
    <n v="0"/>
  </r>
  <r>
    <x v="3"/>
    <x v="22"/>
    <x v="0"/>
    <x v="1"/>
    <x v="24"/>
    <x v="17"/>
    <n v="154"/>
    <n v="134"/>
    <n v="21"/>
    <n v="28"/>
    <n v="25"/>
    <n v="35"/>
    <n v="25"/>
    <n v="0"/>
    <n v="8"/>
    <n v="0"/>
    <n v="0"/>
    <n v="5"/>
    <n v="3"/>
    <n v="0"/>
    <n v="12"/>
  </r>
  <r>
    <x v="3"/>
    <x v="22"/>
    <x v="0"/>
    <x v="2"/>
    <x v="50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2"/>
    <x v="0"/>
    <x v="1"/>
    <x v="24"/>
    <x v="32"/>
    <n v="3"/>
    <n v="3"/>
    <n v="0"/>
    <n v="0"/>
    <n v="2"/>
    <n v="0"/>
    <n v="1"/>
    <n v="0"/>
    <n v="0"/>
    <n v="0"/>
    <n v="0"/>
    <n v="0"/>
    <n v="0"/>
    <n v="0"/>
    <n v="0"/>
  </r>
  <r>
    <x v="3"/>
    <x v="22"/>
    <x v="0"/>
    <x v="2"/>
    <x v="63"/>
    <x v="18"/>
    <n v="28"/>
    <n v="14"/>
    <n v="4"/>
    <n v="6"/>
    <n v="3"/>
    <n v="1"/>
    <n v="0"/>
    <n v="0"/>
    <n v="7"/>
    <n v="1"/>
    <n v="1"/>
    <n v="3"/>
    <n v="2"/>
    <n v="0"/>
    <n v="7"/>
  </r>
  <r>
    <x v="3"/>
    <x v="22"/>
    <x v="0"/>
    <x v="0"/>
    <x v="8"/>
    <x v="18"/>
    <n v="32"/>
    <n v="24"/>
    <n v="6"/>
    <n v="3"/>
    <n v="7"/>
    <n v="7"/>
    <n v="1"/>
    <n v="0"/>
    <n v="6"/>
    <n v="0"/>
    <n v="2"/>
    <n v="2"/>
    <n v="2"/>
    <n v="0"/>
    <n v="2"/>
  </r>
  <r>
    <x v="3"/>
    <x v="22"/>
    <x v="0"/>
    <x v="0"/>
    <x v="34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2"/>
    <x v="0"/>
    <x v="0"/>
    <x v="14"/>
    <x v="18"/>
    <n v="3"/>
    <n v="1"/>
    <n v="0"/>
    <n v="0"/>
    <n v="1"/>
    <n v="0"/>
    <n v="0"/>
    <n v="0"/>
    <n v="1"/>
    <n v="0"/>
    <n v="0"/>
    <n v="0"/>
    <n v="1"/>
    <n v="0"/>
    <n v="1"/>
  </r>
  <r>
    <x v="3"/>
    <x v="22"/>
    <x v="0"/>
    <x v="0"/>
    <x v="23"/>
    <x v="19"/>
    <n v="13"/>
    <n v="10"/>
    <n v="4"/>
    <n v="5"/>
    <n v="0"/>
    <n v="1"/>
    <n v="0"/>
    <n v="0"/>
    <n v="1"/>
    <n v="0"/>
    <n v="0"/>
    <n v="1"/>
    <n v="0"/>
    <n v="0"/>
    <n v="2"/>
  </r>
  <r>
    <x v="3"/>
    <x v="22"/>
    <x v="0"/>
    <x v="2"/>
    <x v="63"/>
    <x v="20"/>
    <n v="2"/>
    <n v="0"/>
    <n v="0"/>
    <n v="0"/>
    <n v="0"/>
    <n v="0"/>
    <n v="0"/>
    <n v="0"/>
    <n v="2"/>
    <n v="0"/>
    <n v="2"/>
    <n v="0"/>
    <n v="0"/>
    <n v="0"/>
    <n v="0"/>
  </r>
  <r>
    <x v="3"/>
    <x v="22"/>
    <x v="0"/>
    <x v="2"/>
    <x v="11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22"/>
    <x v="1"/>
    <x v="3"/>
    <x v="37"/>
    <x v="17"/>
    <n v="113"/>
    <n v="95"/>
    <n v="13"/>
    <n v="15"/>
    <n v="16"/>
    <n v="23"/>
    <n v="27"/>
    <n v="1"/>
    <n v="11"/>
    <n v="0"/>
    <n v="4"/>
    <n v="2"/>
    <n v="5"/>
    <n v="0"/>
    <n v="7"/>
  </r>
  <r>
    <x v="3"/>
    <x v="22"/>
    <x v="1"/>
    <x v="4"/>
    <x v="39"/>
    <x v="19"/>
    <n v="81"/>
    <n v="77"/>
    <n v="7"/>
    <n v="14"/>
    <n v="7"/>
    <n v="14"/>
    <n v="32"/>
    <n v="3"/>
    <n v="3"/>
    <n v="0"/>
    <n v="0"/>
    <n v="2"/>
    <n v="1"/>
    <n v="0"/>
    <n v="1"/>
  </r>
  <r>
    <x v="3"/>
    <x v="22"/>
    <x v="1"/>
    <x v="4"/>
    <x v="39"/>
    <x v="30"/>
    <n v="110"/>
    <n v="107"/>
    <n v="4"/>
    <n v="8"/>
    <n v="25"/>
    <n v="31"/>
    <n v="36"/>
    <n v="3"/>
    <n v="3"/>
    <n v="0"/>
    <n v="0"/>
    <n v="3"/>
    <n v="0"/>
    <n v="0"/>
    <n v="0"/>
  </r>
  <r>
    <x v="3"/>
    <x v="22"/>
    <x v="1"/>
    <x v="4"/>
    <x v="38"/>
    <x v="28"/>
    <n v="5"/>
    <n v="4"/>
    <n v="0"/>
    <n v="0"/>
    <n v="0"/>
    <n v="1"/>
    <n v="2"/>
    <n v="1"/>
    <n v="1"/>
    <n v="0"/>
    <n v="0"/>
    <n v="1"/>
    <n v="0"/>
    <n v="0"/>
    <n v="0"/>
  </r>
  <r>
    <x v="3"/>
    <x v="22"/>
    <x v="1"/>
    <x v="3"/>
    <x v="36"/>
    <x v="23"/>
    <n v="25"/>
    <n v="25"/>
    <n v="0"/>
    <n v="0"/>
    <n v="2"/>
    <n v="8"/>
    <n v="13"/>
    <n v="2"/>
    <n v="0"/>
    <n v="0"/>
    <n v="0"/>
    <n v="0"/>
    <n v="0"/>
    <n v="0"/>
    <n v="0"/>
  </r>
  <r>
    <x v="3"/>
    <x v="22"/>
    <x v="1"/>
    <x v="3"/>
    <x v="37"/>
    <x v="21"/>
    <n v="3"/>
    <n v="2"/>
    <n v="0"/>
    <n v="0"/>
    <n v="1"/>
    <n v="0"/>
    <n v="1"/>
    <n v="0"/>
    <n v="0"/>
    <n v="0"/>
    <n v="0"/>
    <n v="0"/>
    <n v="0"/>
    <n v="0"/>
    <n v="1"/>
  </r>
  <r>
    <x v="3"/>
    <x v="22"/>
    <x v="1"/>
    <x v="4"/>
    <x v="39"/>
    <x v="18"/>
    <n v="36"/>
    <n v="35"/>
    <n v="1"/>
    <n v="0"/>
    <n v="9"/>
    <n v="12"/>
    <n v="13"/>
    <n v="0"/>
    <n v="0"/>
    <n v="0"/>
    <n v="0"/>
    <n v="0"/>
    <n v="0"/>
    <n v="0"/>
    <n v="1"/>
  </r>
  <r>
    <x v="3"/>
    <x v="22"/>
    <x v="1"/>
    <x v="4"/>
    <x v="39"/>
    <x v="27"/>
    <n v="9"/>
    <n v="9"/>
    <n v="1"/>
    <n v="0"/>
    <n v="2"/>
    <n v="0"/>
    <n v="6"/>
    <n v="0"/>
    <n v="0"/>
    <n v="0"/>
    <n v="0"/>
    <n v="0"/>
    <n v="0"/>
    <n v="0"/>
    <n v="0"/>
  </r>
  <r>
    <x v="3"/>
    <x v="22"/>
    <x v="1"/>
    <x v="4"/>
    <x v="38"/>
    <x v="31"/>
    <n v="4"/>
    <n v="4"/>
    <n v="0"/>
    <n v="0"/>
    <n v="2"/>
    <n v="2"/>
    <n v="0"/>
    <n v="0"/>
    <n v="0"/>
    <n v="0"/>
    <n v="0"/>
    <n v="0"/>
    <n v="0"/>
    <n v="0"/>
    <n v="0"/>
  </r>
  <r>
    <x v="3"/>
    <x v="22"/>
    <x v="1"/>
    <x v="4"/>
    <x v="38"/>
    <x v="24"/>
    <n v="45"/>
    <n v="45"/>
    <n v="1"/>
    <n v="4"/>
    <n v="10"/>
    <n v="13"/>
    <n v="15"/>
    <n v="2"/>
    <n v="0"/>
    <n v="0"/>
    <n v="0"/>
    <n v="0"/>
    <n v="0"/>
    <n v="0"/>
    <n v="0"/>
  </r>
  <r>
    <x v="3"/>
    <x v="22"/>
    <x v="1"/>
    <x v="4"/>
    <x v="39"/>
    <x v="24"/>
    <n v="2"/>
    <n v="2"/>
    <n v="1"/>
    <n v="1"/>
    <n v="0"/>
    <n v="0"/>
    <n v="0"/>
    <n v="0"/>
    <n v="0"/>
    <n v="0"/>
    <n v="0"/>
    <n v="0"/>
    <n v="0"/>
    <n v="0"/>
    <n v="0"/>
  </r>
  <r>
    <x v="3"/>
    <x v="22"/>
    <x v="1"/>
    <x v="3"/>
    <x v="36"/>
    <x v="17"/>
    <n v="163"/>
    <n v="158"/>
    <n v="7"/>
    <n v="22"/>
    <n v="36"/>
    <n v="29"/>
    <n v="61"/>
    <n v="3"/>
    <n v="4"/>
    <n v="0"/>
    <n v="2"/>
    <n v="1"/>
    <n v="1"/>
    <n v="0"/>
    <n v="1"/>
  </r>
  <r>
    <x v="3"/>
    <x v="22"/>
    <x v="1"/>
    <x v="3"/>
    <x v="37"/>
    <x v="25"/>
    <n v="12"/>
    <n v="10"/>
    <n v="1"/>
    <n v="2"/>
    <n v="2"/>
    <n v="5"/>
    <n v="0"/>
    <n v="0"/>
    <n v="2"/>
    <n v="0"/>
    <n v="0"/>
    <n v="2"/>
    <n v="0"/>
    <n v="0"/>
    <n v="0"/>
  </r>
  <r>
    <x v="3"/>
    <x v="22"/>
    <x v="1"/>
    <x v="4"/>
    <x v="39"/>
    <x v="26"/>
    <n v="13"/>
    <n v="13"/>
    <n v="3"/>
    <n v="2"/>
    <n v="4"/>
    <n v="3"/>
    <n v="1"/>
    <n v="0"/>
    <n v="0"/>
    <n v="0"/>
    <n v="0"/>
    <n v="0"/>
    <n v="0"/>
    <n v="0"/>
    <n v="0"/>
  </r>
  <r>
    <x v="3"/>
    <x v="22"/>
    <x v="1"/>
    <x v="3"/>
    <x v="37"/>
    <x v="32"/>
    <n v="1"/>
    <n v="1"/>
    <n v="0"/>
    <n v="0"/>
    <n v="1"/>
    <n v="0"/>
    <n v="0"/>
    <n v="0"/>
    <n v="0"/>
    <n v="0"/>
    <n v="0"/>
    <n v="0"/>
    <n v="0"/>
    <n v="0"/>
    <n v="0"/>
  </r>
  <r>
    <x v="3"/>
    <x v="22"/>
    <x v="1"/>
    <x v="3"/>
    <x v="36"/>
    <x v="21"/>
    <n v="9"/>
    <n v="8"/>
    <n v="0"/>
    <n v="4"/>
    <n v="0"/>
    <n v="2"/>
    <n v="2"/>
    <n v="0"/>
    <n v="1"/>
    <n v="0"/>
    <n v="0"/>
    <n v="0"/>
    <n v="1"/>
    <n v="0"/>
    <n v="0"/>
  </r>
  <r>
    <x v="3"/>
    <x v="22"/>
    <x v="1"/>
    <x v="3"/>
    <x v="37"/>
    <x v="29"/>
    <n v="4"/>
    <n v="4"/>
    <n v="0"/>
    <n v="0"/>
    <n v="0"/>
    <n v="2"/>
    <n v="2"/>
    <n v="0"/>
    <n v="0"/>
    <n v="0"/>
    <n v="0"/>
    <n v="0"/>
    <n v="0"/>
    <n v="0"/>
    <n v="0"/>
  </r>
  <r>
    <x v="3"/>
    <x v="22"/>
    <x v="1"/>
    <x v="3"/>
    <x v="37"/>
    <x v="23"/>
    <n v="38"/>
    <n v="37"/>
    <n v="0"/>
    <n v="1"/>
    <n v="1"/>
    <n v="14"/>
    <n v="18"/>
    <n v="3"/>
    <n v="0"/>
    <n v="0"/>
    <n v="0"/>
    <n v="0"/>
    <n v="0"/>
    <n v="0"/>
    <n v="1"/>
  </r>
  <r>
    <x v="3"/>
    <x v="22"/>
    <x v="1"/>
    <x v="4"/>
    <x v="38"/>
    <x v="18"/>
    <n v="21"/>
    <n v="18"/>
    <n v="2"/>
    <n v="3"/>
    <n v="1"/>
    <n v="7"/>
    <n v="4"/>
    <n v="1"/>
    <n v="0"/>
    <n v="0"/>
    <n v="0"/>
    <n v="0"/>
    <n v="0"/>
    <n v="0"/>
    <n v="3"/>
  </r>
  <r>
    <x v="3"/>
    <x v="22"/>
    <x v="1"/>
    <x v="4"/>
    <x v="38"/>
    <x v="33"/>
    <n v="13"/>
    <n v="13"/>
    <n v="2"/>
    <n v="1"/>
    <n v="4"/>
    <n v="6"/>
    <n v="0"/>
    <n v="0"/>
    <n v="0"/>
    <n v="0"/>
    <n v="0"/>
    <n v="0"/>
    <n v="0"/>
    <n v="0"/>
    <n v="0"/>
  </r>
  <r>
    <x v="3"/>
    <x v="22"/>
    <x v="1"/>
    <x v="3"/>
    <x v="36"/>
    <x v="29"/>
    <n v="3"/>
    <n v="3"/>
    <n v="0"/>
    <n v="0"/>
    <n v="0"/>
    <n v="1"/>
    <n v="2"/>
    <n v="0"/>
    <n v="0"/>
    <n v="0"/>
    <n v="0"/>
    <n v="0"/>
    <n v="0"/>
    <n v="0"/>
    <n v="0"/>
  </r>
  <r>
    <x v="3"/>
    <x v="22"/>
    <x v="1"/>
    <x v="4"/>
    <x v="38"/>
    <x v="27"/>
    <n v="23"/>
    <n v="23"/>
    <n v="3"/>
    <n v="2"/>
    <n v="5"/>
    <n v="4"/>
    <n v="9"/>
    <n v="0"/>
    <n v="0"/>
    <n v="0"/>
    <n v="0"/>
    <n v="0"/>
    <n v="0"/>
    <n v="0"/>
    <n v="0"/>
  </r>
  <r>
    <x v="3"/>
    <x v="22"/>
    <x v="1"/>
    <x v="3"/>
    <x v="36"/>
    <x v="25"/>
    <n v="4"/>
    <n v="4"/>
    <n v="0"/>
    <n v="0"/>
    <n v="1"/>
    <n v="2"/>
    <n v="1"/>
    <n v="0"/>
    <n v="0"/>
    <n v="0"/>
    <n v="0"/>
    <n v="0"/>
    <n v="0"/>
    <n v="0"/>
    <n v="0"/>
  </r>
  <r>
    <x v="3"/>
    <x v="22"/>
    <x v="1"/>
    <x v="4"/>
    <x v="38"/>
    <x v="19"/>
    <n v="227"/>
    <n v="216"/>
    <n v="4"/>
    <n v="12"/>
    <n v="17"/>
    <n v="46"/>
    <n v="123"/>
    <n v="14"/>
    <n v="7"/>
    <n v="0"/>
    <n v="1"/>
    <n v="4"/>
    <n v="2"/>
    <n v="0"/>
    <n v="4"/>
  </r>
  <r>
    <x v="3"/>
    <x v="22"/>
    <x v="2"/>
    <x v="5"/>
    <x v="82"/>
    <x v="17"/>
    <n v="19"/>
    <n v="18"/>
    <n v="4"/>
    <n v="4"/>
    <n v="6"/>
    <n v="3"/>
    <n v="1"/>
    <n v="0"/>
    <n v="0"/>
    <n v="0"/>
    <n v="0"/>
    <n v="0"/>
    <n v="0"/>
    <n v="0"/>
    <n v="1"/>
  </r>
  <r>
    <x v="3"/>
    <x v="22"/>
    <x v="2"/>
    <x v="7"/>
    <x v="44"/>
    <x v="17"/>
    <n v="38"/>
    <n v="38"/>
    <n v="3"/>
    <n v="6"/>
    <n v="12"/>
    <n v="9"/>
    <n v="8"/>
    <n v="0"/>
    <n v="0"/>
    <n v="0"/>
    <n v="0"/>
    <n v="0"/>
    <n v="0"/>
    <n v="0"/>
    <n v="0"/>
  </r>
  <r>
    <x v="3"/>
    <x v="22"/>
    <x v="2"/>
    <x v="7"/>
    <x v="43"/>
    <x v="17"/>
    <n v="43"/>
    <n v="41"/>
    <n v="4"/>
    <n v="5"/>
    <n v="12"/>
    <n v="13"/>
    <n v="7"/>
    <n v="0"/>
    <n v="2"/>
    <n v="0"/>
    <n v="0"/>
    <n v="1"/>
    <n v="1"/>
    <n v="0"/>
    <n v="0"/>
  </r>
  <r>
    <x v="3"/>
    <x v="22"/>
    <x v="2"/>
    <x v="7"/>
    <x v="44"/>
    <x v="21"/>
    <n v="5"/>
    <n v="4"/>
    <n v="1"/>
    <n v="1"/>
    <n v="2"/>
    <n v="0"/>
    <n v="0"/>
    <n v="0"/>
    <n v="0"/>
    <n v="0"/>
    <n v="0"/>
    <n v="0"/>
    <n v="0"/>
    <n v="0"/>
    <n v="1"/>
  </r>
  <r>
    <x v="3"/>
    <x v="22"/>
    <x v="2"/>
    <x v="7"/>
    <x v="44"/>
    <x v="29"/>
    <n v="2"/>
    <n v="1"/>
    <n v="0"/>
    <n v="0"/>
    <n v="0"/>
    <n v="1"/>
    <n v="0"/>
    <n v="0"/>
    <n v="0"/>
    <n v="0"/>
    <n v="0"/>
    <n v="0"/>
    <n v="0"/>
    <n v="0"/>
    <n v="1"/>
  </r>
  <r>
    <x v="3"/>
    <x v="22"/>
    <x v="2"/>
    <x v="5"/>
    <x v="77"/>
    <x v="17"/>
    <n v="28"/>
    <n v="28"/>
    <n v="0"/>
    <n v="2"/>
    <n v="5"/>
    <n v="13"/>
    <n v="7"/>
    <n v="1"/>
    <n v="0"/>
    <n v="0"/>
    <n v="0"/>
    <n v="0"/>
    <n v="0"/>
    <n v="0"/>
    <n v="0"/>
  </r>
  <r>
    <x v="3"/>
    <x v="22"/>
    <x v="2"/>
    <x v="5"/>
    <x v="42"/>
    <x v="17"/>
    <n v="90"/>
    <n v="73"/>
    <n v="5"/>
    <n v="11"/>
    <n v="19"/>
    <n v="25"/>
    <n v="13"/>
    <n v="0"/>
    <n v="7"/>
    <n v="0"/>
    <n v="2"/>
    <n v="3"/>
    <n v="2"/>
    <n v="0"/>
    <n v="10"/>
  </r>
  <r>
    <x v="3"/>
    <x v="22"/>
    <x v="2"/>
    <x v="7"/>
    <x v="45"/>
    <x v="21"/>
    <n v="4"/>
    <n v="4"/>
    <n v="0"/>
    <n v="1"/>
    <n v="3"/>
    <n v="0"/>
    <n v="0"/>
    <n v="0"/>
    <n v="0"/>
    <n v="0"/>
    <n v="0"/>
    <n v="0"/>
    <n v="0"/>
    <n v="0"/>
    <n v="0"/>
  </r>
  <r>
    <x v="3"/>
    <x v="22"/>
    <x v="2"/>
    <x v="6"/>
    <x v="41"/>
    <x v="21"/>
    <n v="4"/>
    <n v="4"/>
    <n v="0"/>
    <n v="0"/>
    <n v="0"/>
    <n v="1"/>
    <n v="2"/>
    <n v="1"/>
    <n v="0"/>
    <n v="0"/>
    <n v="0"/>
    <n v="0"/>
    <n v="0"/>
    <n v="0"/>
    <n v="0"/>
  </r>
  <r>
    <x v="3"/>
    <x v="22"/>
    <x v="2"/>
    <x v="9"/>
    <x v="46"/>
    <x v="17"/>
    <n v="22"/>
    <n v="18"/>
    <n v="9"/>
    <n v="5"/>
    <n v="4"/>
    <n v="0"/>
    <n v="0"/>
    <n v="0"/>
    <n v="4"/>
    <n v="0"/>
    <n v="0"/>
    <n v="3"/>
    <n v="1"/>
    <n v="0"/>
    <n v="0"/>
  </r>
  <r>
    <x v="3"/>
    <x v="22"/>
    <x v="2"/>
    <x v="7"/>
    <x v="45"/>
    <x v="17"/>
    <n v="32"/>
    <n v="28"/>
    <n v="5"/>
    <n v="6"/>
    <n v="5"/>
    <n v="6"/>
    <n v="6"/>
    <n v="0"/>
    <n v="1"/>
    <n v="0"/>
    <n v="0"/>
    <n v="0"/>
    <n v="1"/>
    <n v="0"/>
    <n v="3"/>
  </r>
  <r>
    <x v="3"/>
    <x v="22"/>
    <x v="2"/>
    <x v="6"/>
    <x v="41"/>
    <x v="17"/>
    <n v="70"/>
    <n v="65"/>
    <n v="5"/>
    <n v="5"/>
    <n v="8"/>
    <n v="22"/>
    <n v="23"/>
    <n v="2"/>
    <n v="4"/>
    <n v="0"/>
    <n v="0"/>
    <n v="1"/>
    <n v="3"/>
    <n v="0"/>
    <n v="1"/>
  </r>
  <r>
    <x v="3"/>
    <x v="23"/>
    <x v="0"/>
    <x v="0"/>
    <x v="0"/>
    <x v="18"/>
    <n v="12"/>
    <n v="0"/>
    <n v="0"/>
    <n v="0"/>
    <n v="0"/>
    <n v="0"/>
    <n v="0"/>
    <n v="0"/>
    <n v="6"/>
    <n v="3"/>
    <n v="2"/>
    <n v="1"/>
    <n v="0"/>
    <n v="0"/>
    <n v="6"/>
  </r>
  <r>
    <x v="3"/>
    <x v="23"/>
    <x v="0"/>
    <x v="2"/>
    <x v="11"/>
    <x v="18"/>
    <n v="14"/>
    <n v="0"/>
    <n v="0"/>
    <n v="0"/>
    <n v="0"/>
    <n v="0"/>
    <n v="0"/>
    <n v="0"/>
    <n v="12"/>
    <n v="7"/>
    <n v="5"/>
    <n v="0"/>
    <n v="0"/>
    <n v="0"/>
    <n v="2"/>
  </r>
  <r>
    <x v="3"/>
    <x v="23"/>
    <x v="0"/>
    <x v="0"/>
    <x v="14"/>
    <x v="18"/>
    <n v="8"/>
    <n v="1"/>
    <n v="1"/>
    <n v="0"/>
    <n v="0"/>
    <n v="0"/>
    <n v="0"/>
    <n v="0"/>
    <n v="0"/>
    <n v="0"/>
    <n v="0"/>
    <n v="0"/>
    <n v="0"/>
    <n v="0"/>
    <n v="7"/>
  </r>
  <r>
    <x v="3"/>
    <x v="23"/>
    <x v="0"/>
    <x v="1"/>
    <x v="24"/>
    <x v="21"/>
    <n v="5"/>
    <n v="4"/>
    <n v="2"/>
    <n v="0"/>
    <n v="2"/>
    <n v="0"/>
    <n v="0"/>
    <n v="0"/>
    <n v="1"/>
    <n v="0"/>
    <n v="0"/>
    <n v="1"/>
    <n v="0"/>
    <n v="0"/>
    <n v="0"/>
  </r>
  <r>
    <x v="3"/>
    <x v="23"/>
    <x v="0"/>
    <x v="2"/>
    <x v="25"/>
    <x v="16"/>
    <n v="12"/>
    <n v="2"/>
    <n v="1"/>
    <n v="0"/>
    <n v="1"/>
    <n v="0"/>
    <n v="0"/>
    <n v="0"/>
    <n v="9"/>
    <n v="1"/>
    <n v="2"/>
    <n v="4"/>
    <n v="2"/>
    <n v="0"/>
    <n v="1"/>
  </r>
  <r>
    <x v="3"/>
    <x v="23"/>
    <x v="0"/>
    <x v="2"/>
    <x v="5"/>
    <x v="18"/>
    <n v="21"/>
    <n v="10"/>
    <n v="3"/>
    <n v="3"/>
    <n v="1"/>
    <n v="2"/>
    <n v="1"/>
    <n v="0"/>
    <n v="8"/>
    <n v="2"/>
    <n v="2"/>
    <n v="1"/>
    <n v="3"/>
    <n v="0"/>
    <n v="3"/>
  </r>
  <r>
    <x v="3"/>
    <x v="23"/>
    <x v="0"/>
    <x v="2"/>
    <x v="29"/>
    <x v="18"/>
    <n v="23"/>
    <n v="3"/>
    <n v="1"/>
    <n v="0"/>
    <n v="1"/>
    <n v="1"/>
    <n v="0"/>
    <n v="0"/>
    <n v="17"/>
    <n v="5"/>
    <n v="11"/>
    <n v="1"/>
    <n v="0"/>
    <n v="0"/>
    <n v="3"/>
  </r>
  <r>
    <x v="3"/>
    <x v="23"/>
    <x v="0"/>
    <x v="2"/>
    <x v="31"/>
    <x v="18"/>
    <n v="2"/>
    <n v="1"/>
    <n v="1"/>
    <n v="0"/>
    <n v="0"/>
    <n v="0"/>
    <n v="0"/>
    <n v="0"/>
    <n v="1"/>
    <n v="0"/>
    <n v="1"/>
    <n v="0"/>
    <n v="0"/>
    <n v="0"/>
    <n v="0"/>
  </r>
  <r>
    <x v="3"/>
    <x v="23"/>
    <x v="0"/>
    <x v="1"/>
    <x v="4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23"/>
    <x v="0"/>
    <x v="0"/>
    <x v="16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23"/>
    <x v="0"/>
    <x v="2"/>
    <x v="56"/>
    <x v="18"/>
    <n v="12"/>
    <n v="1"/>
    <n v="0"/>
    <n v="1"/>
    <n v="0"/>
    <n v="0"/>
    <n v="0"/>
    <n v="0"/>
    <n v="8"/>
    <n v="6"/>
    <n v="2"/>
    <n v="0"/>
    <n v="0"/>
    <n v="0"/>
    <n v="3"/>
  </r>
  <r>
    <x v="3"/>
    <x v="23"/>
    <x v="0"/>
    <x v="1"/>
    <x v="4"/>
    <x v="17"/>
    <n v="24"/>
    <n v="13"/>
    <n v="3"/>
    <n v="4"/>
    <n v="5"/>
    <n v="1"/>
    <n v="0"/>
    <n v="0"/>
    <n v="5"/>
    <n v="0"/>
    <n v="3"/>
    <n v="1"/>
    <n v="1"/>
    <n v="0"/>
    <n v="6"/>
  </r>
  <r>
    <x v="3"/>
    <x v="23"/>
    <x v="0"/>
    <x v="0"/>
    <x v="2"/>
    <x v="18"/>
    <n v="14"/>
    <n v="5"/>
    <n v="0"/>
    <n v="1"/>
    <n v="2"/>
    <n v="1"/>
    <n v="1"/>
    <n v="0"/>
    <n v="7"/>
    <n v="3"/>
    <n v="4"/>
    <n v="0"/>
    <n v="0"/>
    <n v="0"/>
    <n v="2"/>
  </r>
  <r>
    <x v="3"/>
    <x v="23"/>
    <x v="0"/>
    <x v="2"/>
    <x v="25"/>
    <x v="18"/>
    <n v="11"/>
    <n v="1"/>
    <n v="1"/>
    <n v="0"/>
    <n v="0"/>
    <n v="0"/>
    <n v="0"/>
    <n v="0"/>
    <n v="6"/>
    <n v="1"/>
    <n v="3"/>
    <n v="2"/>
    <n v="0"/>
    <n v="0"/>
    <n v="4"/>
  </r>
  <r>
    <x v="3"/>
    <x v="23"/>
    <x v="0"/>
    <x v="0"/>
    <x v="8"/>
    <x v="19"/>
    <n v="1"/>
    <n v="1"/>
    <n v="0"/>
    <n v="0"/>
    <n v="0"/>
    <n v="1"/>
    <n v="0"/>
    <n v="0"/>
    <n v="0"/>
    <n v="0"/>
    <n v="0"/>
    <n v="0"/>
    <n v="0"/>
    <n v="0"/>
    <n v="0"/>
  </r>
  <r>
    <x v="3"/>
    <x v="23"/>
    <x v="0"/>
    <x v="2"/>
    <x v="20"/>
    <x v="18"/>
    <n v="22"/>
    <n v="5"/>
    <n v="2"/>
    <n v="2"/>
    <n v="1"/>
    <n v="0"/>
    <n v="0"/>
    <n v="0"/>
    <n v="6"/>
    <n v="3"/>
    <n v="0"/>
    <n v="2"/>
    <n v="1"/>
    <n v="0"/>
    <n v="11"/>
  </r>
  <r>
    <x v="3"/>
    <x v="23"/>
    <x v="0"/>
    <x v="0"/>
    <x v="8"/>
    <x v="18"/>
    <n v="5"/>
    <n v="0"/>
    <n v="0"/>
    <n v="0"/>
    <n v="0"/>
    <n v="0"/>
    <n v="0"/>
    <n v="0"/>
    <n v="1"/>
    <n v="0"/>
    <n v="1"/>
    <n v="0"/>
    <n v="0"/>
    <n v="0"/>
    <n v="4"/>
  </r>
  <r>
    <x v="3"/>
    <x v="23"/>
    <x v="0"/>
    <x v="2"/>
    <x v="9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3"/>
    <x v="0"/>
    <x v="2"/>
    <x v="18"/>
    <x v="18"/>
    <n v="4"/>
    <n v="0"/>
    <n v="0"/>
    <n v="0"/>
    <n v="0"/>
    <n v="0"/>
    <n v="0"/>
    <n v="0"/>
    <n v="4"/>
    <n v="3"/>
    <n v="1"/>
    <n v="0"/>
    <n v="0"/>
    <n v="0"/>
    <n v="0"/>
  </r>
  <r>
    <x v="3"/>
    <x v="23"/>
    <x v="0"/>
    <x v="0"/>
    <x v="34"/>
    <x v="19"/>
    <n v="1"/>
    <n v="1"/>
    <n v="0"/>
    <n v="0"/>
    <n v="0"/>
    <n v="1"/>
    <n v="0"/>
    <n v="0"/>
    <n v="0"/>
    <n v="0"/>
    <n v="0"/>
    <n v="0"/>
    <n v="0"/>
    <n v="0"/>
    <n v="0"/>
  </r>
  <r>
    <x v="3"/>
    <x v="23"/>
    <x v="0"/>
    <x v="1"/>
    <x v="35"/>
    <x v="32"/>
    <n v="3"/>
    <n v="0"/>
    <n v="0"/>
    <n v="0"/>
    <n v="0"/>
    <n v="0"/>
    <n v="0"/>
    <n v="0"/>
    <n v="2"/>
    <n v="0"/>
    <n v="1"/>
    <n v="1"/>
    <n v="0"/>
    <n v="0"/>
    <n v="1"/>
  </r>
  <r>
    <x v="3"/>
    <x v="23"/>
    <x v="0"/>
    <x v="2"/>
    <x v="33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23"/>
    <x v="0"/>
    <x v="2"/>
    <x v="54"/>
    <x v="18"/>
    <n v="2"/>
    <n v="0"/>
    <n v="0"/>
    <n v="0"/>
    <n v="0"/>
    <n v="0"/>
    <n v="0"/>
    <n v="0"/>
    <n v="1"/>
    <n v="1"/>
    <n v="0"/>
    <n v="0"/>
    <n v="0"/>
    <n v="0"/>
    <n v="1"/>
  </r>
  <r>
    <x v="3"/>
    <x v="23"/>
    <x v="0"/>
    <x v="0"/>
    <x v="34"/>
    <x v="18"/>
    <n v="28"/>
    <n v="7"/>
    <n v="3"/>
    <n v="2"/>
    <n v="1"/>
    <n v="1"/>
    <n v="0"/>
    <n v="0"/>
    <n v="16"/>
    <n v="1"/>
    <n v="7"/>
    <n v="5"/>
    <n v="3"/>
    <n v="0"/>
    <n v="5"/>
  </r>
  <r>
    <x v="3"/>
    <x v="23"/>
    <x v="0"/>
    <x v="2"/>
    <x v="30"/>
    <x v="18"/>
    <n v="2"/>
    <n v="0"/>
    <n v="0"/>
    <n v="0"/>
    <n v="0"/>
    <n v="0"/>
    <n v="0"/>
    <n v="0"/>
    <n v="1"/>
    <n v="0"/>
    <n v="1"/>
    <n v="0"/>
    <n v="0"/>
    <n v="0"/>
    <n v="1"/>
  </r>
  <r>
    <x v="3"/>
    <x v="23"/>
    <x v="0"/>
    <x v="1"/>
    <x v="26"/>
    <x v="21"/>
    <n v="2"/>
    <n v="0"/>
    <n v="0"/>
    <n v="0"/>
    <n v="0"/>
    <n v="0"/>
    <n v="0"/>
    <n v="0"/>
    <n v="1"/>
    <n v="0"/>
    <n v="0"/>
    <n v="0"/>
    <n v="1"/>
    <n v="0"/>
    <n v="1"/>
  </r>
  <r>
    <x v="3"/>
    <x v="23"/>
    <x v="0"/>
    <x v="0"/>
    <x v="61"/>
    <x v="18"/>
    <n v="17"/>
    <n v="0"/>
    <n v="0"/>
    <n v="0"/>
    <n v="0"/>
    <n v="0"/>
    <n v="0"/>
    <n v="0"/>
    <n v="4"/>
    <n v="1"/>
    <n v="1"/>
    <n v="1"/>
    <n v="1"/>
    <n v="0"/>
    <n v="13"/>
  </r>
  <r>
    <x v="3"/>
    <x v="23"/>
    <x v="0"/>
    <x v="1"/>
    <x v="24"/>
    <x v="17"/>
    <n v="70"/>
    <n v="47"/>
    <n v="11"/>
    <n v="13"/>
    <n v="7"/>
    <n v="12"/>
    <n v="4"/>
    <n v="0"/>
    <n v="12"/>
    <n v="1"/>
    <n v="1"/>
    <n v="6"/>
    <n v="4"/>
    <n v="0"/>
    <n v="11"/>
  </r>
  <r>
    <x v="3"/>
    <x v="23"/>
    <x v="0"/>
    <x v="1"/>
    <x v="26"/>
    <x v="17"/>
    <n v="9"/>
    <n v="9"/>
    <n v="4"/>
    <n v="3"/>
    <n v="1"/>
    <n v="1"/>
    <n v="0"/>
    <n v="0"/>
    <n v="0"/>
    <n v="0"/>
    <n v="0"/>
    <n v="0"/>
    <n v="0"/>
    <n v="0"/>
    <n v="0"/>
  </r>
  <r>
    <x v="3"/>
    <x v="23"/>
    <x v="0"/>
    <x v="1"/>
    <x v="35"/>
    <x v="17"/>
    <n v="44"/>
    <n v="31"/>
    <n v="9"/>
    <n v="3"/>
    <n v="9"/>
    <n v="6"/>
    <n v="4"/>
    <n v="0"/>
    <n v="8"/>
    <n v="0"/>
    <n v="1"/>
    <n v="3"/>
    <n v="4"/>
    <n v="0"/>
    <n v="5"/>
  </r>
  <r>
    <x v="3"/>
    <x v="23"/>
    <x v="0"/>
    <x v="0"/>
    <x v="16"/>
    <x v="18"/>
    <n v="12"/>
    <n v="5"/>
    <n v="3"/>
    <n v="2"/>
    <n v="0"/>
    <n v="0"/>
    <n v="0"/>
    <n v="0"/>
    <n v="6"/>
    <n v="0"/>
    <n v="1"/>
    <n v="2"/>
    <n v="3"/>
    <n v="0"/>
    <n v="1"/>
  </r>
  <r>
    <x v="3"/>
    <x v="23"/>
    <x v="0"/>
    <x v="2"/>
    <x v="25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23"/>
    <x v="0"/>
    <x v="2"/>
    <x v="9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23"/>
    <x v="0"/>
    <x v="2"/>
    <x v="10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3"/>
    <x v="0"/>
    <x v="0"/>
    <x v="76"/>
    <x v="18"/>
    <n v="3"/>
    <n v="1"/>
    <n v="0"/>
    <n v="0"/>
    <n v="1"/>
    <n v="0"/>
    <n v="0"/>
    <n v="0"/>
    <n v="2"/>
    <n v="0"/>
    <n v="2"/>
    <n v="0"/>
    <n v="0"/>
    <n v="0"/>
    <n v="0"/>
  </r>
  <r>
    <x v="3"/>
    <x v="23"/>
    <x v="1"/>
    <x v="3"/>
    <x v="36"/>
    <x v="29"/>
    <n v="1"/>
    <n v="1"/>
    <n v="1"/>
    <n v="0"/>
    <n v="0"/>
    <n v="0"/>
    <n v="0"/>
    <n v="0"/>
    <n v="0"/>
    <n v="0"/>
    <n v="0"/>
    <n v="0"/>
    <n v="0"/>
    <n v="0"/>
    <n v="0"/>
  </r>
  <r>
    <x v="3"/>
    <x v="23"/>
    <x v="1"/>
    <x v="4"/>
    <x v="39"/>
    <x v="27"/>
    <n v="4"/>
    <n v="4"/>
    <n v="1"/>
    <n v="0"/>
    <n v="2"/>
    <n v="1"/>
    <n v="0"/>
    <n v="0"/>
    <n v="0"/>
    <n v="0"/>
    <n v="0"/>
    <n v="0"/>
    <n v="0"/>
    <n v="0"/>
    <n v="0"/>
  </r>
  <r>
    <x v="3"/>
    <x v="23"/>
    <x v="1"/>
    <x v="4"/>
    <x v="39"/>
    <x v="18"/>
    <n v="47"/>
    <n v="27"/>
    <n v="6"/>
    <n v="8"/>
    <n v="2"/>
    <n v="9"/>
    <n v="2"/>
    <n v="0"/>
    <n v="18"/>
    <n v="6"/>
    <n v="5"/>
    <n v="4"/>
    <n v="3"/>
    <n v="0"/>
    <n v="2"/>
  </r>
  <r>
    <x v="3"/>
    <x v="23"/>
    <x v="1"/>
    <x v="4"/>
    <x v="38"/>
    <x v="24"/>
    <n v="5"/>
    <n v="5"/>
    <n v="0"/>
    <n v="2"/>
    <n v="1"/>
    <n v="1"/>
    <n v="1"/>
    <n v="0"/>
    <n v="0"/>
    <n v="0"/>
    <n v="0"/>
    <n v="0"/>
    <n v="0"/>
    <n v="0"/>
    <n v="0"/>
  </r>
  <r>
    <x v="3"/>
    <x v="23"/>
    <x v="1"/>
    <x v="4"/>
    <x v="39"/>
    <x v="28"/>
    <n v="19"/>
    <n v="18"/>
    <n v="6"/>
    <n v="4"/>
    <n v="4"/>
    <n v="2"/>
    <n v="2"/>
    <n v="0"/>
    <n v="1"/>
    <n v="0"/>
    <n v="0"/>
    <n v="1"/>
    <n v="0"/>
    <n v="0"/>
    <n v="0"/>
  </r>
  <r>
    <x v="3"/>
    <x v="23"/>
    <x v="1"/>
    <x v="4"/>
    <x v="38"/>
    <x v="28"/>
    <n v="6"/>
    <n v="4"/>
    <n v="0"/>
    <n v="2"/>
    <n v="1"/>
    <n v="0"/>
    <n v="1"/>
    <n v="0"/>
    <n v="1"/>
    <n v="0"/>
    <n v="0"/>
    <n v="1"/>
    <n v="0"/>
    <n v="0"/>
    <n v="1"/>
  </r>
  <r>
    <x v="3"/>
    <x v="23"/>
    <x v="1"/>
    <x v="3"/>
    <x v="37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23"/>
    <x v="1"/>
    <x v="3"/>
    <x v="36"/>
    <x v="32"/>
    <n v="1"/>
    <n v="0"/>
    <n v="0"/>
    <n v="0"/>
    <n v="0"/>
    <n v="0"/>
    <n v="0"/>
    <n v="0"/>
    <n v="1"/>
    <n v="0"/>
    <n v="0"/>
    <n v="1"/>
    <n v="0"/>
    <n v="0"/>
    <n v="0"/>
  </r>
  <r>
    <x v="3"/>
    <x v="23"/>
    <x v="1"/>
    <x v="3"/>
    <x v="36"/>
    <x v="23"/>
    <n v="6"/>
    <n v="4"/>
    <n v="0"/>
    <n v="0"/>
    <n v="1"/>
    <n v="0"/>
    <n v="2"/>
    <n v="1"/>
    <n v="2"/>
    <n v="0"/>
    <n v="1"/>
    <n v="0"/>
    <n v="1"/>
    <n v="0"/>
    <n v="0"/>
  </r>
  <r>
    <x v="3"/>
    <x v="23"/>
    <x v="1"/>
    <x v="3"/>
    <x v="37"/>
    <x v="17"/>
    <n v="13"/>
    <n v="11"/>
    <n v="3"/>
    <n v="2"/>
    <n v="4"/>
    <n v="2"/>
    <n v="0"/>
    <n v="0"/>
    <n v="1"/>
    <n v="0"/>
    <n v="0"/>
    <n v="0"/>
    <n v="1"/>
    <n v="0"/>
    <n v="1"/>
  </r>
  <r>
    <x v="3"/>
    <x v="23"/>
    <x v="1"/>
    <x v="4"/>
    <x v="38"/>
    <x v="27"/>
    <n v="3"/>
    <n v="3"/>
    <n v="1"/>
    <n v="0"/>
    <n v="2"/>
    <n v="0"/>
    <n v="0"/>
    <n v="0"/>
    <n v="0"/>
    <n v="0"/>
    <n v="0"/>
    <n v="0"/>
    <n v="0"/>
    <n v="0"/>
    <n v="0"/>
  </r>
  <r>
    <x v="3"/>
    <x v="23"/>
    <x v="1"/>
    <x v="4"/>
    <x v="39"/>
    <x v="19"/>
    <n v="19"/>
    <n v="16"/>
    <n v="1"/>
    <n v="2"/>
    <n v="5"/>
    <n v="3"/>
    <n v="5"/>
    <n v="0"/>
    <n v="1"/>
    <n v="0"/>
    <n v="0"/>
    <n v="0"/>
    <n v="1"/>
    <n v="0"/>
    <n v="2"/>
  </r>
  <r>
    <x v="3"/>
    <x v="23"/>
    <x v="1"/>
    <x v="3"/>
    <x v="36"/>
    <x v="25"/>
    <n v="29"/>
    <n v="23"/>
    <n v="3"/>
    <n v="4"/>
    <n v="5"/>
    <n v="6"/>
    <n v="5"/>
    <n v="0"/>
    <n v="5"/>
    <n v="0"/>
    <n v="0"/>
    <n v="3"/>
    <n v="2"/>
    <n v="0"/>
    <n v="1"/>
  </r>
  <r>
    <x v="3"/>
    <x v="23"/>
    <x v="1"/>
    <x v="4"/>
    <x v="38"/>
    <x v="19"/>
    <n v="58"/>
    <n v="30"/>
    <n v="6"/>
    <n v="4"/>
    <n v="4"/>
    <n v="7"/>
    <n v="9"/>
    <n v="0"/>
    <n v="15"/>
    <n v="0"/>
    <n v="0"/>
    <n v="11"/>
    <n v="4"/>
    <n v="0"/>
    <n v="13"/>
  </r>
  <r>
    <x v="3"/>
    <x v="23"/>
    <x v="1"/>
    <x v="3"/>
    <x v="37"/>
    <x v="25"/>
    <n v="1"/>
    <n v="1"/>
    <n v="0"/>
    <n v="1"/>
    <n v="0"/>
    <n v="0"/>
    <n v="0"/>
    <n v="0"/>
    <n v="0"/>
    <n v="0"/>
    <n v="0"/>
    <n v="0"/>
    <n v="0"/>
    <n v="0"/>
    <n v="0"/>
  </r>
  <r>
    <x v="3"/>
    <x v="23"/>
    <x v="1"/>
    <x v="3"/>
    <x v="36"/>
    <x v="17"/>
    <n v="196"/>
    <n v="162"/>
    <n v="23"/>
    <n v="29"/>
    <n v="32"/>
    <n v="46"/>
    <n v="32"/>
    <n v="0"/>
    <n v="22"/>
    <n v="2"/>
    <n v="5"/>
    <n v="6"/>
    <n v="9"/>
    <n v="0"/>
    <n v="12"/>
  </r>
  <r>
    <x v="3"/>
    <x v="23"/>
    <x v="1"/>
    <x v="3"/>
    <x v="36"/>
    <x v="21"/>
    <n v="14"/>
    <n v="14"/>
    <n v="2"/>
    <n v="4"/>
    <n v="4"/>
    <n v="4"/>
    <n v="0"/>
    <n v="0"/>
    <n v="0"/>
    <n v="0"/>
    <n v="0"/>
    <n v="0"/>
    <n v="0"/>
    <n v="0"/>
    <n v="0"/>
  </r>
  <r>
    <x v="3"/>
    <x v="23"/>
    <x v="1"/>
    <x v="4"/>
    <x v="39"/>
    <x v="30"/>
    <n v="7"/>
    <n v="5"/>
    <n v="0"/>
    <n v="3"/>
    <n v="1"/>
    <n v="1"/>
    <n v="0"/>
    <n v="0"/>
    <n v="2"/>
    <n v="1"/>
    <n v="1"/>
    <n v="0"/>
    <n v="0"/>
    <n v="0"/>
    <n v="0"/>
  </r>
  <r>
    <x v="3"/>
    <x v="23"/>
    <x v="1"/>
    <x v="4"/>
    <x v="38"/>
    <x v="18"/>
    <n v="116"/>
    <n v="46"/>
    <n v="13"/>
    <n v="12"/>
    <n v="13"/>
    <n v="5"/>
    <n v="3"/>
    <n v="0"/>
    <n v="34"/>
    <n v="8"/>
    <n v="14"/>
    <n v="8"/>
    <n v="4"/>
    <n v="0"/>
    <n v="36"/>
  </r>
  <r>
    <x v="3"/>
    <x v="23"/>
    <x v="2"/>
    <x v="9"/>
    <x v="46"/>
    <x v="17"/>
    <n v="103"/>
    <n v="72"/>
    <n v="12"/>
    <n v="25"/>
    <n v="18"/>
    <n v="12"/>
    <n v="5"/>
    <n v="0"/>
    <n v="13"/>
    <n v="0"/>
    <n v="2"/>
    <n v="2"/>
    <n v="9"/>
    <n v="0"/>
    <n v="18"/>
  </r>
  <r>
    <x v="3"/>
    <x v="23"/>
    <x v="2"/>
    <x v="9"/>
    <x v="46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23"/>
    <x v="2"/>
    <x v="5"/>
    <x v="91"/>
    <x v="17"/>
    <n v="17"/>
    <n v="15"/>
    <n v="3"/>
    <n v="5"/>
    <n v="2"/>
    <n v="4"/>
    <n v="1"/>
    <n v="0"/>
    <n v="2"/>
    <n v="1"/>
    <n v="0"/>
    <n v="0"/>
    <n v="1"/>
    <n v="0"/>
    <n v="0"/>
  </r>
  <r>
    <x v="3"/>
    <x v="24"/>
    <x v="0"/>
    <x v="1"/>
    <x v="62"/>
    <x v="23"/>
    <n v="13"/>
    <n v="7"/>
    <n v="3"/>
    <n v="3"/>
    <n v="0"/>
    <n v="1"/>
    <n v="0"/>
    <n v="0"/>
    <n v="4"/>
    <n v="0"/>
    <n v="2"/>
    <n v="2"/>
    <n v="0"/>
    <n v="0"/>
    <n v="2"/>
  </r>
  <r>
    <x v="3"/>
    <x v="24"/>
    <x v="0"/>
    <x v="1"/>
    <x v="22"/>
    <x v="23"/>
    <n v="7"/>
    <n v="2"/>
    <n v="0"/>
    <n v="0"/>
    <n v="0"/>
    <n v="1"/>
    <n v="1"/>
    <n v="0"/>
    <n v="3"/>
    <n v="0"/>
    <n v="2"/>
    <n v="1"/>
    <n v="0"/>
    <n v="0"/>
    <n v="2"/>
  </r>
  <r>
    <x v="3"/>
    <x v="24"/>
    <x v="0"/>
    <x v="2"/>
    <x v="6"/>
    <x v="18"/>
    <n v="10"/>
    <n v="0"/>
    <n v="0"/>
    <n v="0"/>
    <n v="0"/>
    <n v="0"/>
    <n v="0"/>
    <n v="0"/>
    <n v="6"/>
    <n v="3"/>
    <n v="0"/>
    <n v="2"/>
    <n v="1"/>
    <n v="0"/>
    <n v="4"/>
  </r>
  <r>
    <x v="3"/>
    <x v="24"/>
    <x v="0"/>
    <x v="1"/>
    <x v="62"/>
    <x v="17"/>
    <n v="10"/>
    <n v="5"/>
    <n v="3"/>
    <n v="0"/>
    <n v="1"/>
    <n v="1"/>
    <n v="0"/>
    <n v="0"/>
    <n v="4"/>
    <n v="1"/>
    <n v="0"/>
    <n v="2"/>
    <n v="1"/>
    <n v="0"/>
    <n v="1"/>
  </r>
  <r>
    <x v="3"/>
    <x v="24"/>
    <x v="0"/>
    <x v="2"/>
    <x v="25"/>
    <x v="16"/>
    <n v="3"/>
    <n v="2"/>
    <n v="1"/>
    <n v="0"/>
    <n v="1"/>
    <n v="0"/>
    <n v="0"/>
    <n v="0"/>
    <n v="0"/>
    <n v="0"/>
    <n v="0"/>
    <n v="0"/>
    <n v="0"/>
    <n v="0"/>
    <n v="1"/>
  </r>
  <r>
    <x v="3"/>
    <x v="24"/>
    <x v="0"/>
    <x v="1"/>
    <x v="22"/>
    <x v="17"/>
    <n v="12"/>
    <n v="6"/>
    <n v="5"/>
    <n v="1"/>
    <n v="0"/>
    <n v="0"/>
    <n v="0"/>
    <n v="0"/>
    <n v="4"/>
    <n v="0"/>
    <n v="0"/>
    <n v="3"/>
    <n v="1"/>
    <n v="0"/>
    <n v="2"/>
  </r>
  <r>
    <x v="3"/>
    <x v="24"/>
    <x v="0"/>
    <x v="2"/>
    <x v="31"/>
    <x v="18"/>
    <n v="24"/>
    <n v="10"/>
    <n v="5"/>
    <n v="3"/>
    <n v="1"/>
    <n v="1"/>
    <n v="0"/>
    <n v="0"/>
    <n v="12"/>
    <n v="3"/>
    <n v="4"/>
    <n v="4"/>
    <n v="1"/>
    <n v="0"/>
    <n v="2"/>
  </r>
  <r>
    <x v="3"/>
    <x v="24"/>
    <x v="0"/>
    <x v="0"/>
    <x v="23"/>
    <x v="19"/>
    <n v="15"/>
    <n v="11"/>
    <n v="2"/>
    <n v="3"/>
    <n v="2"/>
    <n v="2"/>
    <n v="2"/>
    <n v="0"/>
    <n v="3"/>
    <n v="0"/>
    <n v="0"/>
    <n v="1"/>
    <n v="2"/>
    <n v="0"/>
    <n v="1"/>
  </r>
  <r>
    <x v="3"/>
    <x v="24"/>
    <x v="0"/>
    <x v="1"/>
    <x v="24"/>
    <x v="17"/>
    <n v="100"/>
    <n v="91"/>
    <n v="18"/>
    <n v="13"/>
    <n v="19"/>
    <n v="24"/>
    <n v="15"/>
    <n v="2"/>
    <n v="6"/>
    <n v="0"/>
    <n v="0"/>
    <n v="0"/>
    <n v="6"/>
    <n v="0"/>
    <n v="3"/>
  </r>
  <r>
    <x v="3"/>
    <x v="24"/>
    <x v="0"/>
    <x v="2"/>
    <x v="5"/>
    <x v="18"/>
    <n v="52"/>
    <n v="20"/>
    <n v="6"/>
    <n v="7"/>
    <n v="5"/>
    <n v="2"/>
    <n v="0"/>
    <n v="0"/>
    <n v="26"/>
    <n v="2"/>
    <n v="16"/>
    <n v="6"/>
    <n v="2"/>
    <n v="0"/>
    <n v="6"/>
  </r>
  <r>
    <x v="3"/>
    <x v="24"/>
    <x v="0"/>
    <x v="2"/>
    <x v="11"/>
    <x v="18"/>
    <n v="4"/>
    <n v="0"/>
    <n v="0"/>
    <n v="0"/>
    <n v="0"/>
    <n v="0"/>
    <n v="0"/>
    <n v="0"/>
    <n v="1"/>
    <n v="0"/>
    <n v="0"/>
    <n v="1"/>
    <n v="0"/>
    <n v="0"/>
    <n v="3"/>
  </r>
  <r>
    <x v="3"/>
    <x v="24"/>
    <x v="0"/>
    <x v="1"/>
    <x v="24"/>
    <x v="23"/>
    <n v="47"/>
    <n v="37"/>
    <n v="1"/>
    <n v="2"/>
    <n v="5"/>
    <n v="14"/>
    <n v="15"/>
    <n v="0"/>
    <n v="10"/>
    <n v="1"/>
    <n v="5"/>
    <n v="2"/>
    <n v="2"/>
    <n v="0"/>
    <n v="0"/>
  </r>
  <r>
    <x v="3"/>
    <x v="24"/>
    <x v="0"/>
    <x v="1"/>
    <x v="24"/>
    <x v="32"/>
    <n v="2"/>
    <n v="2"/>
    <n v="1"/>
    <n v="1"/>
    <n v="0"/>
    <n v="0"/>
    <n v="0"/>
    <n v="0"/>
    <n v="0"/>
    <n v="0"/>
    <n v="0"/>
    <n v="0"/>
    <n v="0"/>
    <n v="0"/>
    <n v="0"/>
  </r>
  <r>
    <x v="3"/>
    <x v="24"/>
    <x v="0"/>
    <x v="2"/>
    <x v="18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4"/>
    <x v="0"/>
    <x v="0"/>
    <x v="17"/>
    <x v="20"/>
    <n v="3"/>
    <n v="1"/>
    <n v="1"/>
    <n v="0"/>
    <n v="0"/>
    <n v="0"/>
    <n v="0"/>
    <n v="0"/>
    <n v="0"/>
    <n v="0"/>
    <n v="0"/>
    <n v="0"/>
    <n v="0"/>
    <n v="0"/>
    <n v="2"/>
  </r>
  <r>
    <x v="3"/>
    <x v="24"/>
    <x v="0"/>
    <x v="2"/>
    <x v="5"/>
    <x v="20"/>
    <n v="2"/>
    <n v="0"/>
    <n v="0"/>
    <n v="0"/>
    <n v="0"/>
    <n v="0"/>
    <n v="0"/>
    <n v="0"/>
    <n v="1"/>
    <n v="0"/>
    <n v="1"/>
    <n v="0"/>
    <n v="0"/>
    <n v="0"/>
    <n v="1"/>
  </r>
  <r>
    <x v="3"/>
    <x v="24"/>
    <x v="0"/>
    <x v="2"/>
    <x v="25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24"/>
    <x v="0"/>
    <x v="0"/>
    <x v="17"/>
    <x v="18"/>
    <n v="5"/>
    <n v="1"/>
    <n v="1"/>
    <n v="0"/>
    <n v="0"/>
    <n v="0"/>
    <n v="0"/>
    <n v="0"/>
    <n v="3"/>
    <n v="0"/>
    <n v="1"/>
    <n v="2"/>
    <n v="0"/>
    <n v="0"/>
    <n v="1"/>
  </r>
  <r>
    <x v="3"/>
    <x v="24"/>
    <x v="0"/>
    <x v="0"/>
    <x v="14"/>
    <x v="18"/>
    <n v="10"/>
    <n v="1"/>
    <n v="0"/>
    <n v="0"/>
    <n v="1"/>
    <n v="0"/>
    <n v="0"/>
    <n v="0"/>
    <n v="8"/>
    <n v="3"/>
    <n v="3"/>
    <n v="1"/>
    <n v="1"/>
    <n v="0"/>
    <n v="1"/>
  </r>
  <r>
    <x v="3"/>
    <x v="24"/>
    <x v="0"/>
    <x v="0"/>
    <x v="14"/>
    <x v="19"/>
    <n v="4"/>
    <n v="1"/>
    <n v="1"/>
    <n v="0"/>
    <n v="0"/>
    <n v="0"/>
    <n v="0"/>
    <n v="0"/>
    <n v="1"/>
    <n v="0"/>
    <n v="0"/>
    <n v="1"/>
    <n v="0"/>
    <n v="0"/>
    <n v="2"/>
  </r>
  <r>
    <x v="3"/>
    <x v="24"/>
    <x v="0"/>
    <x v="1"/>
    <x v="4"/>
    <x v="17"/>
    <n v="28"/>
    <n v="27"/>
    <n v="2"/>
    <n v="11"/>
    <n v="5"/>
    <n v="7"/>
    <n v="2"/>
    <n v="0"/>
    <n v="1"/>
    <n v="0"/>
    <n v="0"/>
    <n v="1"/>
    <n v="0"/>
    <n v="0"/>
    <n v="0"/>
  </r>
  <r>
    <x v="3"/>
    <x v="24"/>
    <x v="0"/>
    <x v="0"/>
    <x v="16"/>
    <x v="20"/>
    <n v="1"/>
    <n v="0"/>
    <n v="0"/>
    <n v="0"/>
    <n v="0"/>
    <n v="0"/>
    <n v="0"/>
    <n v="0"/>
    <n v="1"/>
    <n v="0"/>
    <n v="0"/>
    <n v="0"/>
    <n v="1"/>
    <n v="0"/>
    <n v="0"/>
  </r>
  <r>
    <x v="3"/>
    <x v="24"/>
    <x v="0"/>
    <x v="1"/>
    <x v="35"/>
    <x v="23"/>
    <n v="34"/>
    <n v="23"/>
    <n v="3"/>
    <n v="2"/>
    <n v="6"/>
    <n v="9"/>
    <n v="3"/>
    <n v="0"/>
    <n v="11"/>
    <n v="3"/>
    <n v="3"/>
    <n v="3"/>
    <n v="2"/>
    <n v="0"/>
    <n v="0"/>
  </r>
  <r>
    <x v="3"/>
    <x v="24"/>
    <x v="0"/>
    <x v="2"/>
    <x v="30"/>
    <x v="18"/>
    <n v="63"/>
    <n v="9"/>
    <n v="4"/>
    <n v="2"/>
    <n v="2"/>
    <n v="1"/>
    <n v="0"/>
    <n v="0"/>
    <n v="34"/>
    <n v="14"/>
    <n v="12"/>
    <n v="5"/>
    <n v="3"/>
    <n v="0"/>
    <n v="20"/>
  </r>
  <r>
    <x v="3"/>
    <x v="24"/>
    <x v="0"/>
    <x v="2"/>
    <x v="54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24"/>
    <x v="0"/>
    <x v="2"/>
    <x v="31"/>
    <x v="16"/>
    <n v="4"/>
    <n v="1"/>
    <n v="1"/>
    <n v="0"/>
    <n v="0"/>
    <n v="0"/>
    <n v="0"/>
    <n v="0"/>
    <n v="3"/>
    <n v="0"/>
    <n v="0"/>
    <n v="2"/>
    <n v="1"/>
    <n v="0"/>
    <n v="0"/>
  </r>
  <r>
    <x v="3"/>
    <x v="24"/>
    <x v="0"/>
    <x v="1"/>
    <x v="62"/>
    <x v="21"/>
    <n v="2"/>
    <n v="1"/>
    <n v="0"/>
    <n v="1"/>
    <n v="0"/>
    <n v="0"/>
    <n v="0"/>
    <n v="0"/>
    <n v="1"/>
    <n v="0"/>
    <n v="0"/>
    <n v="0"/>
    <n v="1"/>
    <n v="0"/>
    <n v="0"/>
  </r>
  <r>
    <x v="3"/>
    <x v="24"/>
    <x v="0"/>
    <x v="2"/>
    <x v="29"/>
    <x v="22"/>
    <n v="4"/>
    <n v="1"/>
    <n v="1"/>
    <n v="0"/>
    <n v="0"/>
    <n v="0"/>
    <n v="0"/>
    <n v="0"/>
    <n v="3"/>
    <n v="1"/>
    <n v="0"/>
    <n v="1"/>
    <n v="1"/>
    <n v="0"/>
    <n v="0"/>
  </r>
  <r>
    <x v="3"/>
    <x v="24"/>
    <x v="0"/>
    <x v="0"/>
    <x v="8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24"/>
    <x v="0"/>
    <x v="2"/>
    <x v="20"/>
    <x v="18"/>
    <n v="20"/>
    <n v="1"/>
    <n v="0"/>
    <n v="1"/>
    <n v="0"/>
    <n v="0"/>
    <n v="0"/>
    <n v="0"/>
    <n v="9"/>
    <n v="5"/>
    <n v="2"/>
    <n v="2"/>
    <n v="0"/>
    <n v="0"/>
    <n v="10"/>
  </r>
  <r>
    <x v="3"/>
    <x v="24"/>
    <x v="0"/>
    <x v="1"/>
    <x v="26"/>
    <x v="17"/>
    <n v="1"/>
    <n v="0"/>
    <n v="0"/>
    <n v="0"/>
    <n v="0"/>
    <n v="0"/>
    <n v="0"/>
    <n v="0"/>
    <n v="0"/>
    <n v="0"/>
    <n v="0"/>
    <n v="0"/>
    <n v="0"/>
    <n v="0"/>
    <n v="1"/>
  </r>
  <r>
    <x v="3"/>
    <x v="24"/>
    <x v="0"/>
    <x v="2"/>
    <x v="29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24"/>
    <x v="0"/>
    <x v="2"/>
    <x v="29"/>
    <x v="18"/>
    <n v="32"/>
    <n v="9"/>
    <n v="4"/>
    <n v="1"/>
    <n v="1"/>
    <n v="3"/>
    <n v="0"/>
    <n v="0"/>
    <n v="19"/>
    <n v="7"/>
    <n v="6"/>
    <n v="4"/>
    <n v="2"/>
    <n v="0"/>
    <n v="4"/>
  </r>
  <r>
    <x v="3"/>
    <x v="24"/>
    <x v="0"/>
    <x v="2"/>
    <x v="21"/>
    <x v="18"/>
    <n v="2"/>
    <n v="2"/>
    <n v="1"/>
    <n v="0"/>
    <n v="0"/>
    <n v="1"/>
    <n v="0"/>
    <n v="0"/>
    <n v="0"/>
    <n v="0"/>
    <n v="0"/>
    <n v="0"/>
    <n v="0"/>
    <n v="0"/>
    <n v="0"/>
  </r>
  <r>
    <x v="3"/>
    <x v="24"/>
    <x v="0"/>
    <x v="2"/>
    <x v="25"/>
    <x v="18"/>
    <n v="6"/>
    <n v="0"/>
    <n v="0"/>
    <n v="0"/>
    <n v="0"/>
    <n v="0"/>
    <n v="0"/>
    <n v="0"/>
    <n v="5"/>
    <n v="2"/>
    <n v="2"/>
    <n v="0"/>
    <n v="1"/>
    <n v="0"/>
    <n v="1"/>
  </r>
  <r>
    <x v="3"/>
    <x v="24"/>
    <x v="0"/>
    <x v="2"/>
    <x v="5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24"/>
    <x v="0"/>
    <x v="2"/>
    <x v="27"/>
    <x v="18"/>
    <n v="26"/>
    <n v="4"/>
    <n v="3"/>
    <n v="0"/>
    <n v="1"/>
    <n v="0"/>
    <n v="0"/>
    <n v="0"/>
    <n v="13"/>
    <n v="5"/>
    <n v="6"/>
    <n v="1"/>
    <n v="1"/>
    <n v="0"/>
    <n v="9"/>
  </r>
  <r>
    <x v="3"/>
    <x v="24"/>
    <x v="0"/>
    <x v="0"/>
    <x v="76"/>
    <x v="19"/>
    <n v="2"/>
    <n v="2"/>
    <n v="0"/>
    <n v="1"/>
    <n v="0"/>
    <n v="1"/>
    <n v="0"/>
    <n v="0"/>
    <n v="0"/>
    <n v="0"/>
    <n v="0"/>
    <n v="0"/>
    <n v="0"/>
    <n v="0"/>
    <n v="0"/>
  </r>
  <r>
    <x v="3"/>
    <x v="24"/>
    <x v="0"/>
    <x v="2"/>
    <x v="30"/>
    <x v="16"/>
    <n v="9"/>
    <n v="1"/>
    <n v="1"/>
    <n v="0"/>
    <n v="0"/>
    <n v="0"/>
    <n v="0"/>
    <n v="0"/>
    <n v="5"/>
    <n v="0"/>
    <n v="4"/>
    <n v="0"/>
    <n v="1"/>
    <n v="0"/>
    <n v="3"/>
  </r>
  <r>
    <x v="3"/>
    <x v="24"/>
    <x v="0"/>
    <x v="1"/>
    <x v="35"/>
    <x v="17"/>
    <n v="16"/>
    <n v="13"/>
    <n v="3"/>
    <n v="7"/>
    <n v="3"/>
    <n v="0"/>
    <n v="0"/>
    <n v="0"/>
    <n v="2"/>
    <n v="0"/>
    <n v="0"/>
    <n v="1"/>
    <n v="1"/>
    <n v="0"/>
    <n v="1"/>
  </r>
  <r>
    <x v="3"/>
    <x v="24"/>
    <x v="0"/>
    <x v="2"/>
    <x v="11"/>
    <x v="22"/>
    <n v="8"/>
    <n v="1"/>
    <n v="1"/>
    <n v="0"/>
    <n v="0"/>
    <n v="0"/>
    <n v="0"/>
    <n v="0"/>
    <n v="3"/>
    <n v="0"/>
    <n v="3"/>
    <n v="0"/>
    <n v="0"/>
    <n v="0"/>
    <n v="4"/>
  </r>
  <r>
    <x v="3"/>
    <x v="24"/>
    <x v="0"/>
    <x v="0"/>
    <x v="17"/>
    <x v="16"/>
    <n v="5"/>
    <n v="1"/>
    <n v="1"/>
    <n v="0"/>
    <n v="0"/>
    <n v="0"/>
    <n v="0"/>
    <n v="0"/>
    <n v="4"/>
    <n v="0"/>
    <n v="3"/>
    <n v="1"/>
    <n v="0"/>
    <n v="0"/>
    <n v="0"/>
  </r>
  <r>
    <x v="3"/>
    <x v="24"/>
    <x v="0"/>
    <x v="0"/>
    <x v="8"/>
    <x v="19"/>
    <n v="24"/>
    <n v="6"/>
    <n v="4"/>
    <n v="2"/>
    <n v="0"/>
    <n v="0"/>
    <n v="0"/>
    <n v="0"/>
    <n v="6"/>
    <n v="0"/>
    <n v="6"/>
    <n v="0"/>
    <n v="0"/>
    <n v="0"/>
    <n v="12"/>
  </r>
  <r>
    <x v="3"/>
    <x v="24"/>
    <x v="0"/>
    <x v="0"/>
    <x v="14"/>
    <x v="22"/>
    <n v="3"/>
    <n v="2"/>
    <n v="2"/>
    <n v="0"/>
    <n v="0"/>
    <n v="0"/>
    <n v="0"/>
    <n v="0"/>
    <n v="1"/>
    <n v="0"/>
    <n v="0"/>
    <n v="1"/>
    <n v="0"/>
    <n v="0"/>
    <n v="0"/>
  </r>
  <r>
    <x v="3"/>
    <x v="24"/>
    <x v="0"/>
    <x v="0"/>
    <x v="23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24"/>
    <x v="0"/>
    <x v="2"/>
    <x v="25"/>
    <x v="19"/>
    <n v="1"/>
    <n v="1"/>
    <n v="0"/>
    <n v="1"/>
    <n v="0"/>
    <n v="0"/>
    <n v="0"/>
    <n v="0"/>
    <n v="0"/>
    <n v="0"/>
    <n v="0"/>
    <n v="0"/>
    <n v="0"/>
    <n v="0"/>
    <n v="0"/>
  </r>
  <r>
    <x v="3"/>
    <x v="24"/>
    <x v="0"/>
    <x v="0"/>
    <x v="16"/>
    <x v="18"/>
    <n v="6"/>
    <n v="1"/>
    <n v="1"/>
    <n v="0"/>
    <n v="0"/>
    <n v="0"/>
    <n v="0"/>
    <n v="0"/>
    <n v="2"/>
    <n v="1"/>
    <n v="1"/>
    <n v="0"/>
    <n v="0"/>
    <n v="0"/>
    <n v="3"/>
  </r>
  <r>
    <x v="3"/>
    <x v="24"/>
    <x v="1"/>
    <x v="3"/>
    <x v="37"/>
    <x v="29"/>
    <n v="3"/>
    <n v="3"/>
    <n v="0"/>
    <n v="0"/>
    <n v="0"/>
    <n v="2"/>
    <n v="1"/>
    <n v="0"/>
    <n v="0"/>
    <n v="0"/>
    <n v="0"/>
    <n v="0"/>
    <n v="0"/>
    <n v="0"/>
    <n v="0"/>
  </r>
  <r>
    <x v="3"/>
    <x v="24"/>
    <x v="1"/>
    <x v="3"/>
    <x v="36"/>
    <x v="25"/>
    <n v="3"/>
    <n v="3"/>
    <n v="1"/>
    <n v="0"/>
    <n v="1"/>
    <n v="0"/>
    <n v="1"/>
    <n v="0"/>
    <n v="0"/>
    <n v="0"/>
    <n v="0"/>
    <n v="0"/>
    <n v="0"/>
    <n v="0"/>
    <n v="0"/>
  </r>
  <r>
    <x v="3"/>
    <x v="24"/>
    <x v="1"/>
    <x v="4"/>
    <x v="39"/>
    <x v="30"/>
    <n v="22"/>
    <n v="22"/>
    <n v="0"/>
    <n v="2"/>
    <n v="2"/>
    <n v="6"/>
    <n v="11"/>
    <n v="1"/>
    <n v="0"/>
    <n v="0"/>
    <n v="0"/>
    <n v="0"/>
    <n v="0"/>
    <n v="0"/>
    <n v="0"/>
  </r>
  <r>
    <x v="3"/>
    <x v="24"/>
    <x v="1"/>
    <x v="3"/>
    <x v="36"/>
    <x v="23"/>
    <n v="76"/>
    <n v="72"/>
    <n v="2"/>
    <n v="5"/>
    <n v="8"/>
    <n v="20"/>
    <n v="29"/>
    <n v="8"/>
    <n v="4"/>
    <n v="0"/>
    <n v="2"/>
    <n v="1"/>
    <n v="1"/>
    <n v="0"/>
    <n v="0"/>
  </r>
  <r>
    <x v="3"/>
    <x v="24"/>
    <x v="1"/>
    <x v="3"/>
    <x v="36"/>
    <x v="32"/>
    <n v="3"/>
    <n v="3"/>
    <n v="0"/>
    <n v="0"/>
    <n v="1"/>
    <n v="0"/>
    <n v="1"/>
    <n v="1"/>
    <n v="0"/>
    <n v="0"/>
    <n v="0"/>
    <n v="0"/>
    <n v="0"/>
    <n v="0"/>
    <n v="0"/>
  </r>
  <r>
    <x v="3"/>
    <x v="24"/>
    <x v="1"/>
    <x v="3"/>
    <x v="37"/>
    <x v="25"/>
    <n v="12"/>
    <n v="11"/>
    <n v="0"/>
    <n v="4"/>
    <n v="2"/>
    <n v="2"/>
    <n v="2"/>
    <n v="1"/>
    <n v="1"/>
    <n v="0"/>
    <n v="0"/>
    <n v="1"/>
    <n v="0"/>
    <n v="0"/>
    <n v="0"/>
  </r>
  <r>
    <x v="3"/>
    <x v="24"/>
    <x v="1"/>
    <x v="4"/>
    <x v="38"/>
    <x v="24"/>
    <n v="18"/>
    <n v="18"/>
    <n v="1"/>
    <n v="3"/>
    <n v="2"/>
    <n v="4"/>
    <n v="6"/>
    <n v="2"/>
    <n v="0"/>
    <n v="0"/>
    <n v="0"/>
    <n v="0"/>
    <n v="0"/>
    <n v="0"/>
    <n v="0"/>
  </r>
  <r>
    <x v="3"/>
    <x v="24"/>
    <x v="1"/>
    <x v="4"/>
    <x v="39"/>
    <x v="27"/>
    <n v="147"/>
    <n v="141"/>
    <n v="22"/>
    <n v="12"/>
    <n v="25"/>
    <n v="32"/>
    <n v="44"/>
    <n v="6"/>
    <n v="6"/>
    <n v="0"/>
    <n v="1"/>
    <n v="5"/>
    <n v="0"/>
    <n v="0"/>
    <n v="0"/>
  </r>
  <r>
    <x v="3"/>
    <x v="24"/>
    <x v="1"/>
    <x v="4"/>
    <x v="38"/>
    <x v="27"/>
    <n v="10"/>
    <n v="6"/>
    <n v="1"/>
    <n v="3"/>
    <n v="1"/>
    <n v="1"/>
    <n v="0"/>
    <n v="0"/>
    <n v="4"/>
    <n v="0"/>
    <n v="3"/>
    <n v="1"/>
    <n v="0"/>
    <n v="0"/>
    <n v="0"/>
  </r>
  <r>
    <x v="3"/>
    <x v="24"/>
    <x v="1"/>
    <x v="3"/>
    <x v="37"/>
    <x v="21"/>
    <n v="7"/>
    <n v="7"/>
    <n v="0"/>
    <n v="2"/>
    <n v="1"/>
    <n v="3"/>
    <n v="1"/>
    <n v="0"/>
    <n v="0"/>
    <n v="0"/>
    <n v="0"/>
    <n v="0"/>
    <n v="0"/>
    <n v="0"/>
    <n v="0"/>
  </r>
  <r>
    <x v="3"/>
    <x v="24"/>
    <x v="1"/>
    <x v="4"/>
    <x v="39"/>
    <x v="19"/>
    <n v="174"/>
    <n v="153"/>
    <n v="3"/>
    <n v="8"/>
    <n v="22"/>
    <n v="36"/>
    <n v="68"/>
    <n v="16"/>
    <n v="7"/>
    <n v="0"/>
    <n v="2"/>
    <n v="2"/>
    <n v="3"/>
    <n v="0"/>
    <n v="14"/>
  </r>
  <r>
    <x v="3"/>
    <x v="24"/>
    <x v="1"/>
    <x v="4"/>
    <x v="38"/>
    <x v="18"/>
    <n v="8"/>
    <n v="6"/>
    <n v="0"/>
    <n v="0"/>
    <n v="0"/>
    <n v="1"/>
    <n v="3"/>
    <n v="2"/>
    <n v="0"/>
    <n v="0"/>
    <n v="0"/>
    <n v="0"/>
    <n v="0"/>
    <n v="0"/>
    <n v="2"/>
  </r>
  <r>
    <x v="3"/>
    <x v="24"/>
    <x v="1"/>
    <x v="3"/>
    <x v="37"/>
    <x v="23"/>
    <n v="23"/>
    <n v="22"/>
    <n v="0"/>
    <n v="0"/>
    <n v="2"/>
    <n v="4"/>
    <n v="14"/>
    <n v="2"/>
    <n v="0"/>
    <n v="0"/>
    <n v="0"/>
    <n v="0"/>
    <n v="0"/>
    <n v="0"/>
    <n v="1"/>
  </r>
  <r>
    <x v="3"/>
    <x v="24"/>
    <x v="1"/>
    <x v="4"/>
    <x v="39"/>
    <x v="18"/>
    <n v="3"/>
    <n v="1"/>
    <n v="0"/>
    <n v="0"/>
    <n v="1"/>
    <n v="0"/>
    <n v="0"/>
    <n v="0"/>
    <n v="0"/>
    <n v="0"/>
    <n v="0"/>
    <n v="0"/>
    <n v="0"/>
    <n v="0"/>
    <n v="2"/>
  </r>
  <r>
    <x v="3"/>
    <x v="24"/>
    <x v="1"/>
    <x v="3"/>
    <x v="37"/>
    <x v="17"/>
    <n v="77"/>
    <n v="72"/>
    <n v="7"/>
    <n v="6"/>
    <n v="14"/>
    <n v="21"/>
    <n v="23"/>
    <n v="1"/>
    <n v="3"/>
    <n v="0"/>
    <n v="1"/>
    <n v="1"/>
    <n v="1"/>
    <n v="0"/>
    <n v="2"/>
  </r>
  <r>
    <x v="3"/>
    <x v="24"/>
    <x v="1"/>
    <x v="4"/>
    <x v="39"/>
    <x v="26"/>
    <n v="14"/>
    <n v="10"/>
    <n v="4"/>
    <n v="4"/>
    <n v="1"/>
    <n v="0"/>
    <n v="1"/>
    <n v="0"/>
    <n v="3"/>
    <n v="0"/>
    <n v="1"/>
    <n v="0"/>
    <n v="2"/>
    <n v="0"/>
    <n v="1"/>
  </r>
  <r>
    <x v="3"/>
    <x v="24"/>
    <x v="1"/>
    <x v="4"/>
    <x v="38"/>
    <x v="19"/>
    <n v="179"/>
    <n v="173"/>
    <n v="10"/>
    <n v="26"/>
    <n v="30"/>
    <n v="31"/>
    <n v="68"/>
    <n v="8"/>
    <n v="2"/>
    <n v="0"/>
    <n v="0"/>
    <n v="1"/>
    <n v="1"/>
    <n v="0"/>
    <n v="4"/>
  </r>
  <r>
    <x v="3"/>
    <x v="24"/>
    <x v="1"/>
    <x v="3"/>
    <x v="36"/>
    <x v="29"/>
    <n v="2"/>
    <n v="2"/>
    <n v="0"/>
    <n v="0"/>
    <n v="1"/>
    <n v="0"/>
    <n v="1"/>
    <n v="0"/>
    <n v="0"/>
    <n v="0"/>
    <n v="0"/>
    <n v="0"/>
    <n v="0"/>
    <n v="0"/>
    <n v="0"/>
  </r>
  <r>
    <x v="3"/>
    <x v="24"/>
    <x v="1"/>
    <x v="4"/>
    <x v="39"/>
    <x v="24"/>
    <n v="17"/>
    <n v="16"/>
    <n v="1"/>
    <n v="1"/>
    <n v="2"/>
    <n v="3"/>
    <n v="7"/>
    <n v="2"/>
    <n v="0"/>
    <n v="0"/>
    <n v="0"/>
    <n v="0"/>
    <n v="0"/>
    <n v="0"/>
    <n v="1"/>
  </r>
  <r>
    <x v="3"/>
    <x v="24"/>
    <x v="1"/>
    <x v="3"/>
    <x v="36"/>
    <x v="21"/>
    <n v="9"/>
    <n v="9"/>
    <n v="0"/>
    <n v="0"/>
    <n v="0"/>
    <n v="6"/>
    <n v="3"/>
    <n v="0"/>
    <n v="0"/>
    <n v="0"/>
    <n v="0"/>
    <n v="0"/>
    <n v="0"/>
    <n v="0"/>
    <n v="0"/>
  </r>
  <r>
    <x v="3"/>
    <x v="24"/>
    <x v="1"/>
    <x v="3"/>
    <x v="36"/>
    <x v="17"/>
    <n v="113"/>
    <n v="106"/>
    <n v="7"/>
    <n v="15"/>
    <n v="32"/>
    <n v="29"/>
    <n v="16"/>
    <n v="7"/>
    <n v="3"/>
    <n v="0"/>
    <n v="0"/>
    <n v="2"/>
    <n v="1"/>
    <n v="0"/>
    <n v="4"/>
  </r>
  <r>
    <x v="3"/>
    <x v="24"/>
    <x v="2"/>
    <x v="7"/>
    <x v="43"/>
    <x v="23"/>
    <n v="8"/>
    <n v="8"/>
    <n v="0"/>
    <n v="0"/>
    <n v="3"/>
    <n v="1"/>
    <n v="4"/>
    <n v="0"/>
    <n v="0"/>
    <n v="0"/>
    <n v="0"/>
    <n v="0"/>
    <n v="0"/>
    <n v="0"/>
    <n v="0"/>
  </r>
  <r>
    <x v="3"/>
    <x v="24"/>
    <x v="2"/>
    <x v="9"/>
    <x v="46"/>
    <x v="23"/>
    <n v="9"/>
    <n v="7"/>
    <n v="0"/>
    <n v="1"/>
    <n v="2"/>
    <n v="2"/>
    <n v="2"/>
    <n v="0"/>
    <n v="1"/>
    <n v="1"/>
    <n v="0"/>
    <n v="0"/>
    <n v="0"/>
    <n v="0"/>
    <n v="1"/>
  </r>
  <r>
    <x v="3"/>
    <x v="24"/>
    <x v="2"/>
    <x v="6"/>
    <x v="81"/>
    <x v="23"/>
    <n v="1"/>
    <n v="1"/>
    <n v="1"/>
    <n v="0"/>
    <n v="0"/>
    <n v="0"/>
    <n v="0"/>
    <n v="0"/>
    <n v="0"/>
    <n v="0"/>
    <n v="0"/>
    <n v="0"/>
    <n v="0"/>
    <n v="0"/>
    <n v="0"/>
  </r>
  <r>
    <x v="3"/>
    <x v="24"/>
    <x v="2"/>
    <x v="7"/>
    <x v="44"/>
    <x v="23"/>
    <n v="10"/>
    <n v="10"/>
    <n v="0"/>
    <n v="2"/>
    <n v="2"/>
    <n v="1"/>
    <n v="4"/>
    <n v="1"/>
    <n v="0"/>
    <n v="0"/>
    <n v="0"/>
    <n v="0"/>
    <n v="0"/>
    <n v="0"/>
    <n v="0"/>
  </r>
  <r>
    <x v="3"/>
    <x v="24"/>
    <x v="2"/>
    <x v="7"/>
    <x v="44"/>
    <x v="17"/>
    <n v="12"/>
    <n v="11"/>
    <n v="0"/>
    <n v="5"/>
    <n v="0"/>
    <n v="3"/>
    <n v="3"/>
    <n v="0"/>
    <n v="0"/>
    <n v="0"/>
    <n v="0"/>
    <n v="0"/>
    <n v="0"/>
    <n v="0"/>
    <n v="1"/>
  </r>
  <r>
    <x v="3"/>
    <x v="24"/>
    <x v="2"/>
    <x v="6"/>
    <x v="41"/>
    <x v="17"/>
    <n v="16"/>
    <n v="16"/>
    <n v="0"/>
    <n v="3"/>
    <n v="3"/>
    <n v="3"/>
    <n v="7"/>
    <n v="0"/>
    <n v="0"/>
    <n v="0"/>
    <n v="0"/>
    <n v="0"/>
    <n v="0"/>
    <n v="0"/>
    <n v="0"/>
  </r>
  <r>
    <x v="3"/>
    <x v="24"/>
    <x v="2"/>
    <x v="7"/>
    <x v="45"/>
    <x v="17"/>
    <n v="1"/>
    <n v="1"/>
    <n v="0"/>
    <n v="1"/>
    <n v="0"/>
    <n v="0"/>
    <n v="0"/>
    <n v="0"/>
    <n v="0"/>
    <n v="0"/>
    <n v="0"/>
    <n v="0"/>
    <n v="0"/>
    <n v="0"/>
    <n v="0"/>
  </r>
  <r>
    <x v="3"/>
    <x v="24"/>
    <x v="2"/>
    <x v="5"/>
    <x v="47"/>
    <x v="17"/>
    <n v="3"/>
    <n v="3"/>
    <n v="0"/>
    <n v="1"/>
    <n v="0"/>
    <n v="2"/>
    <n v="0"/>
    <n v="0"/>
    <n v="0"/>
    <n v="0"/>
    <n v="0"/>
    <n v="0"/>
    <n v="0"/>
    <n v="0"/>
    <n v="0"/>
  </r>
  <r>
    <x v="3"/>
    <x v="24"/>
    <x v="2"/>
    <x v="6"/>
    <x v="41"/>
    <x v="21"/>
    <n v="3"/>
    <n v="3"/>
    <n v="0"/>
    <n v="0"/>
    <n v="0"/>
    <n v="1"/>
    <n v="2"/>
    <n v="0"/>
    <n v="0"/>
    <n v="0"/>
    <n v="0"/>
    <n v="0"/>
    <n v="0"/>
    <n v="0"/>
    <n v="0"/>
  </r>
  <r>
    <x v="3"/>
    <x v="24"/>
    <x v="2"/>
    <x v="9"/>
    <x v="46"/>
    <x v="17"/>
    <n v="13"/>
    <n v="7"/>
    <n v="2"/>
    <n v="3"/>
    <n v="1"/>
    <n v="0"/>
    <n v="1"/>
    <n v="0"/>
    <n v="4"/>
    <n v="0"/>
    <n v="1"/>
    <n v="0"/>
    <n v="3"/>
    <n v="0"/>
    <n v="2"/>
  </r>
  <r>
    <x v="3"/>
    <x v="24"/>
    <x v="2"/>
    <x v="7"/>
    <x v="43"/>
    <x v="17"/>
    <n v="7"/>
    <n v="7"/>
    <n v="3"/>
    <n v="1"/>
    <n v="1"/>
    <n v="1"/>
    <n v="1"/>
    <n v="0"/>
    <n v="0"/>
    <n v="0"/>
    <n v="0"/>
    <n v="0"/>
    <n v="0"/>
    <n v="0"/>
    <n v="0"/>
  </r>
  <r>
    <x v="3"/>
    <x v="24"/>
    <x v="2"/>
    <x v="6"/>
    <x v="41"/>
    <x v="23"/>
    <n v="37"/>
    <n v="37"/>
    <n v="0"/>
    <n v="2"/>
    <n v="3"/>
    <n v="9"/>
    <n v="21"/>
    <n v="2"/>
    <n v="0"/>
    <n v="0"/>
    <n v="0"/>
    <n v="0"/>
    <n v="0"/>
    <n v="0"/>
    <n v="0"/>
  </r>
  <r>
    <x v="3"/>
    <x v="24"/>
    <x v="2"/>
    <x v="7"/>
    <x v="44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24"/>
    <x v="2"/>
    <x v="6"/>
    <x v="92"/>
    <x v="17"/>
    <n v="1"/>
    <n v="1"/>
    <n v="0"/>
    <n v="0"/>
    <n v="1"/>
    <n v="0"/>
    <n v="0"/>
    <n v="0"/>
    <n v="0"/>
    <n v="0"/>
    <n v="0"/>
    <n v="0"/>
    <n v="0"/>
    <n v="0"/>
    <n v="0"/>
  </r>
  <r>
    <x v="3"/>
    <x v="24"/>
    <x v="2"/>
    <x v="5"/>
    <x v="47"/>
    <x v="23"/>
    <n v="18"/>
    <n v="16"/>
    <n v="0"/>
    <n v="2"/>
    <n v="3"/>
    <n v="4"/>
    <n v="6"/>
    <n v="1"/>
    <n v="2"/>
    <n v="0"/>
    <n v="0"/>
    <n v="1"/>
    <n v="1"/>
    <n v="0"/>
    <n v="0"/>
  </r>
  <r>
    <x v="3"/>
    <x v="25"/>
    <x v="0"/>
    <x v="2"/>
    <x v="11"/>
    <x v="16"/>
    <n v="9"/>
    <n v="4"/>
    <n v="1"/>
    <n v="1"/>
    <n v="0"/>
    <n v="0"/>
    <n v="2"/>
    <n v="0"/>
    <n v="2"/>
    <n v="1"/>
    <n v="1"/>
    <n v="0"/>
    <n v="0"/>
    <n v="0"/>
    <n v="3"/>
  </r>
  <r>
    <x v="3"/>
    <x v="25"/>
    <x v="0"/>
    <x v="0"/>
    <x v="51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1"/>
    <x v="3"/>
    <x v="32"/>
    <n v="2"/>
    <n v="2"/>
    <n v="1"/>
    <n v="0"/>
    <n v="0"/>
    <n v="0"/>
    <n v="1"/>
    <n v="0"/>
    <n v="0"/>
    <n v="0"/>
    <n v="0"/>
    <n v="0"/>
    <n v="0"/>
    <n v="0"/>
    <n v="0"/>
  </r>
  <r>
    <x v="3"/>
    <x v="25"/>
    <x v="0"/>
    <x v="2"/>
    <x v="56"/>
    <x v="18"/>
    <n v="27"/>
    <n v="8"/>
    <n v="0"/>
    <n v="3"/>
    <n v="1"/>
    <n v="3"/>
    <n v="1"/>
    <n v="0"/>
    <n v="10"/>
    <n v="0"/>
    <n v="2"/>
    <n v="7"/>
    <n v="1"/>
    <n v="0"/>
    <n v="9"/>
  </r>
  <r>
    <x v="3"/>
    <x v="25"/>
    <x v="0"/>
    <x v="2"/>
    <x v="63"/>
    <x v="16"/>
    <n v="5"/>
    <n v="2"/>
    <n v="2"/>
    <n v="0"/>
    <n v="0"/>
    <n v="0"/>
    <n v="0"/>
    <n v="0"/>
    <n v="2"/>
    <n v="0"/>
    <n v="1"/>
    <n v="1"/>
    <n v="0"/>
    <n v="0"/>
    <n v="1"/>
  </r>
  <r>
    <x v="3"/>
    <x v="25"/>
    <x v="0"/>
    <x v="2"/>
    <x v="27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2"/>
    <x v="63"/>
    <x v="18"/>
    <n v="4"/>
    <n v="2"/>
    <n v="1"/>
    <n v="0"/>
    <n v="1"/>
    <n v="0"/>
    <n v="0"/>
    <n v="0"/>
    <n v="2"/>
    <n v="0"/>
    <n v="1"/>
    <n v="1"/>
    <n v="0"/>
    <n v="0"/>
    <n v="0"/>
  </r>
  <r>
    <x v="3"/>
    <x v="25"/>
    <x v="0"/>
    <x v="2"/>
    <x v="19"/>
    <x v="16"/>
    <n v="1"/>
    <n v="0"/>
    <n v="0"/>
    <n v="0"/>
    <n v="0"/>
    <n v="0"/>
    <n v="0"/>
    <n v="0"/>
    <n v="1"/>
    <n v="0"/>
    <n v="0"/>
    <n v="1"/>
    <n v="0"/>
    <n v="0"/>
    <n v="0"/>
  </r>
  <r>
    <x v="3"/>
    <x v="25"/>
    <x v="0"/>
    <x v="2"/>
    <x v="31"/>
    <x v="18"/>
    <n v="19"/>
    <n v="2"/>
    <n v="2"/>
    <n v="0"/>
    <n v="0"/>
    <n v="0"/>
    <n v="0"/>
    <n v="0"/>
    <n v="11"/>
    <n v="2"/>
    <n v="7"/>
    <n v="1"/>
    <n v="1"/>
    <n v="0"/>
    <n v="6"/>
  </r>
  <r>
    <x v="3"/>
    <x v="25"/>
    <x v="0"/>
    <x v="1"/>
    <x v="62"/>
    <x v="23"/>
    <n v="19"/>
    <n v="18"/>
    <n v="1"/>
    <n v="1"/>
    <n v="1"/>
    <n v="8"/>
    <n v="7"/>
    <n v="0"/>
    <n v="1"/>
    <n v="0"/>
    <n v="0"/>
    <n v="0"/>
    <n v="1"/>
    <n v="0"/>
    <n v="0"/>
  </r>
  <r>
    <x v="3"/>
    <x v="25"/>
    <x v="0"/>
    <x v="1"/>
    <x v="62"/>
    <x v="32"/>
    <n v="2"/>
    <n v="1"/>
    <n v="0"/>
    <n v="0"/>
    <n v="0"/>
    <n v="1"/>
    <n v="0"/>
    <n v="0"/>
    <n v="0"/>
    <n v="0"/>
    <n v="0"/>
    <n v="0"/>
    <n v="0"/>
    <n v="0"/>
    <n v="1"/>
  </r>
  <r>
    <x v="3"/>
    <x v="25"/>
    <x v="0"/>
    <x v="1"/>
    <x v="35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25"/>
    <x v="0"/>
    <x v="2"/>
    <x v="29"/>
    <x v="16"/>
    <n v="7"/>
    <n v="4"/>
    <n v="0"/>
    <n v="3"/>
    <n v="0"/>
    <n v="1"/>
    <n v="0"/>
    <n v="0"/>
    <n v="1"/>
    <n v="0"/>
    <n v="0"/>
    <n v="0"/>
    <n v="1"/>
    <n v="0"/>
    <n v="2"/>
  </r>
  <r>
    <x v="3"/>
    <x v="25"/>
    <x v="0"/>
    <x v="2"/>
    <x v="20"/>
    <x v="20"/>
    <n v="2"/>
    <n v="0"/>
    <n v="0"/>
    <n v="0"/>
    <n v="0"/>
    <n v="0"/>
    <n v="0"/>
    <n v="0"/>
    <n v="2"/>
    <n v="1"/>
    <n v="1"/>
    <n v="0"/>
    <n v="0"/>
    <n v="0"/>
    <n v="0"/>
  </r>
  <r>
    <x v="3"/>
    <x v="25"/>
    <x v="0"/>
    <x v="2"/>
    <x v="30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1"/>
    <x v="35"/>
    <x v="17"/>
    <n v="59"/>
    <n v="51"/>
    <n v="1"/>
    <n v="11"/>
    <n v="16"/>
    <n v="14"/>
    <n v="8"/>
    <n v="1"/>
    <n v="1"/>
    <n v="0"/>
    <n v="0"/>
    <n v="1"/>
    <n v="0"/>
    <n v="0"/>
    <n v="7"/>
  </r>
  <r>
    <x v="3"/>
    <x v="25"/>
    <x v="0"/>
    <x v="2"/>
    <x v="49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25"/>
    <x v="0"/>
    <x v="2"/>
    <x v="49"/>
    <x v="20"/>
    <n v="2"/>
    <n v="0"/>
    <n v="0"/>
    <n v="0"/>
    <n v="0"/>
    <n v="0"/>
    <n v="0"/>
    <n v="0"/>
    <n v="0"/>
    <n v="0"/>
    <n v="0"/>
    <n v="0"/>
    <n v="0"/>
    <n v="0"/>
    <n v="2"/>
  </r>
  <r>
    <x v="3"/>
    <x v="25"/>
    <x v="0"/>
    <x v="1"/>
    <x v="48"/>
    <x v="17"/>
    <n v="70"/>
    <n v="63"/>
    <n v="3"/>
    <n v="5"/>
    <n v="17"/>
    <n v="20"/>
    <n v="15"/>
    <n v="3"/>
    <n v="2"/>
    <n v="0"/>
    <n v="1"/>
    <n v="1"/>
    <n v="0"/>
    <n v="0"/>
    <n v="5"/>
  </r>
  <r>
    <x v="3"/>
    <x v="25"/>
    <x v="0"/>
    <x v="2"/>
    <x v="18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2"/>
    <x v="9"/>
    <x v="19"/>
    <n v="1"/>
    <n v="1"/>
    <n v="1"/>
    <n v="0"/>
    <n v="0"/>
    <n v="0"/>
    <n v="0"/>
    <n v="0"/>
    <n v="0"/>
    <n v="0"/>
    <n v="0"/>
    <n v="0"/>
    <n v="0"/>
    <n v="0"/>
    <n v="0"/>
  </r>
  <r>
    <x v="3"/>
    <x v="25"/>
    <x v="0"/>
    <x v="2"/>
    <x v="9"/>
    <x v="18"/>
    <n v="10"/>
    <n v="3"/>
    <n v="2"/>
    <n v="1"/>
    <n v="0"/>
    <n v="0"/>
    <n v="0"/>
    <n v="0"/>
    <n v="6"/>
    <n v="1"/>
    <n v="1"/>
    <n v="3"/>
    <n v="1"/>
    <n v="0"/>
    <n v="1"/>
  </r>
  <r>
    <x v="3"/>
    <x v="25"/>
    <x v="0"/>
    <x v="0"/>
    <x v="8"/>
    <x v="19"/>
    <n v="37"/>
    <n v="32"/>
    <n v="7"/>
    <n v="6"/>
    <n v="8"/>
    <n v="3"/>
    <n v="7"/>
    <n v="1"/>
    <n v="3"/>
    <n v="0"/>
    <n v="1"/>
    <n v="2"/>
    <n v="0"/>
    <n v="0"/>
    <n v="2"/>
  </r>
  <r>
    <x v="3"/>
    <x v="25"/>
    <x v="0"/>
    <x v="2"/>
    <x v="10"/>
    <x v="18"/>
    <n v="22"/>
    <n v="9"/>
    <n v="3"/>
    <n v="1"/>
    <n v="2"/>
    <n v="3"/>
    <n v="0"/>
    <n v="0"/>
    <n v="6"/>
    <n v="1"/>
    <n v="2"/>
    <n v="3"/>
    <n v="0"/>
    <n v="0"/>
    <n v="7"/>
  </r>
  <r>
    <x v="3"/>
    <x v="25"/>
    <x v="0"/>
    <x v="1"/>
    <x v="4"/>
    <x v="17"/>
    <n v="78"/>
    <n v="58"/>
    <n v="12"/>
    <n v="7"/>
    <n v="17"/>
    <n v="17"/>
    <n v="4"/>
    <n v="1"/>
    <n v="7"/>
    <n v="0"/>
    <n v="1"/>
    <n v="3"/>
    <n v="3"/>
    <n v="0"/>
    <n v="13"/>
  </r>
  <r>
    <x v="3"/>
    <x v="25"/>
    <x v="0"/>
    <x v="2"/>
    <x v="31"/>
    <x v="16"/>
    <n v="5"/>
    <n v="2"/>
    <n v="0"/>
    <n v="0"/>
    <n v="0"/>
    <n v="1"/>
    <n v="1"/>
    <n v="0"/>
    <n v="1"/>
    <n v="0"/>
    <n v="1"/>
    <n v="0"/>
    <n v="0"/>
    <n v="0"/>
    <n v="2"/>
  </r>
  <r>
    <x v="3"/>
    <x v="25"/>
    <x v="0"/>
    <x v="2"/>
    <x v="11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25"/>
    <x v="0"/>
    <x v="2"/>
    <x v="21"/>
    <x v="16"/>
    <n v="3"/>
    <n v="1"/>
    <n v="1"/>
    <n v="0"/>
    <n v="0"/>
    <n v="0"/>
    <n v="0"/>
    <n v="0"/>
    <n v="0"/>
    <n v="0"/>
    <n v="0"/>
    <n v="0"/>
    <n v="0"/>
    <n v="0"/>
    <n v="2"/>
  </r>
  <r>
    <x v="3"/>
    <x v="25"/>
    <x v="0"/>
    <x v="2"/>
    <x v="18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2"/>
    <x v="9"/>
    <x v="16"/>
    <n v="6"/>
    <n v="0"/>
    <n v="0"/>
    <n v="0"/>
    <n v="0"/>
    <n v="0"/>
    <n v="0"/>
    <n v="0"/>
    <n v="3"/>
    <n v="0"/>
    <n v="1"/>
    <n v="1"/>
    <n v="1"/>
    <n v="0"/>
    <n v="3"/>
  </r>
  <r>
    <x v="3"/>
    <x v="25"/>
    <x v="0"/>
    <x v="2"/>
    <x v="25"/>
    <x v="18"/>
    <n v="20"/>
    <n v="3"/>
    <n v="1"/>
    <n v="0"/>
    <n v="1"/>
    <n v="1"/>
    <n v="0"/>
    <n v="0"/>
    <n v="10"/>
    <n v="1"/>
    <n v="5"/>
    <n v="3"/>
    <n v="1"/>
    <n v="0"/>
    <n v="7"/>
  </r>
  <r>
    <x v="3"/>
    <x v="25"/>
    <x v="0"/>
    <x v="1"/>
    <x v="22"/>
    <x v="23"/>
    <n v="12"/>
    <n v="4"/>
    <n v="3"/>
    <n v="0"/>
    <n v="1"/>
    <n v="0"/>
    <n v="0"/>
    <n v="0"/>
    <n v="3"/>
    <n v="0"/>
    <n v="1"/>
    <n v="1"/>
    <n v="1"/>
    <n v="0"/>
    <n v="5"/>
  </r>
  <r>
    <x v="3"/>
    <x v="25"/>
    <x v="0"/>
    <x v="0"/>
    <x v="61"/>
    <x v="19"/>
    <n v="16"/>
    <n v="10"/>
    <n v="3"/>
    <n v="4"/>
    <n v="2"/>
    <n v="1"/>
    <n v="0"/>
    <n v="0"/>
    <n v="0"/>
    <n v="0"/>
    <n v="0"/>
    <n v="0"/>
    <n v="0"/>
    <n v="0"/>
    <n v="6"/>
  </r>
  <r>
    <x v="3"/>
    <x v="25"/>
    <x v="0"/>
    <x v="2"/>
    <x v="30"/>
    <x v="18"/>
    <n v="32"/>
    <n v="7"/>
    <n v="3"/>
    <n v="1"/>
    <n v="0"/>
    <n v="3"/>
    <n v="0"/>
    <n v="0"/>
    <n v="11"/>
    <n v="1"/>
    <n v="6"/>
    <n v="4"/>
    <n v="0"/>
    <n v="0"/>
    <n v="14"/>
  </r>
  <r>
    <x v="3"/>
    <x v="25"/>
    <x v="0"/>
    <x v="2"/>
    <x v="6"/>
    <x v="16"/>
    <n v="2"/>
    <n v="0"/>
    <n v="0"/>
    <n v="0"/>
    <n v="0"/>
    <n v="0"/>
    <n v="0"/>
    <n v="0"/>
    <n v="1"/>
    <n v="1"/>
    <n v="0"/>
    <n v="0"/>
    <n v="0"/>
    <n v="0"/>
    <n v="1"/>
  </r>
  <r>
    <x v="3"/>
    <x v="25"/>
    <x v="0"/>
    <x v="2"/>
    <x v="20"/>
    <x v="18"/>
    <n v="28"/>
    <n v="6"/>
    <n v="3"/>
    <n v="1"/>
    <n v="1"/>
    <n v="1"/>
    <n v="0"/>
    <n v="0"/>
    <n v="12"/>
    <n v="0"/>
    <n v="5"/>
    <n v="4"/>
    <n v="3"/>
    <n v="0"/>
    <n v="10"/>
  </r>
  <r>
    <x v="3"/>
    <x v="25"/>
    <x v="0"/>
    <x v="0"/>
    <x v="16"/>
    <x v="19"/>
    <n v="19"/>
    <n v="13"/>
    <n v="3"/>
    <n v="4"/>
    <n v="1"/>
    <n v="1"/>
    <n v="4"/>
    <n v="0"/>
    <n v="1"/>
    <n v="0"/>
    <n v="0"/>
    <n v="1"/>
    <n v="0"/>
    <n v="0"/>
    <n v="5"/>
  </r>
  <r>
    <x v="3"/>
    <x v="25"/>
    <x v="0"/>
    <x v="2"/>
    <x v="10"/>
    <x v="22"/>
    <n v="1"/>
    <n v="0"/>
    <n v="0"/>
    <n v="0"/>
    <n v="0"/>
    <n v="0"/>
    <n v="0"/>
    <n v="0"/>
    <n v="1"/>
    <n v="0"/>
    <n v="0"/>
    <n v="1"/>
    <n v="0"/>
    <n v="0"/>
    <n v="0"/>
  </r>
  <r>
    <x v="3"/>
    <x v="25"/>
    <x v="0"/>
    <x v="0"/>
    <x v="14"/>
    <x v="20"/>
    <n v="6"/>
    <n v="6"/>
    <n v="0"/>
    <n v="1"/>
    <n v="1"/>
    <n v="2"/>
    <n v="2"/>
    <n v="0"/>
    <n v="0"/>
    <n v="0"/>
    <n v="0"/>
    <n v="0"/>
    <n v="0"/>
    <n v="0"/>
    <n v="0"/>
  </r>
  <r>
    <x v="3"/>
    <x v="25"/>
    <x v="0"/>
    <x v="2"/>
    <x v="27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25"/>
    <x v="0"/>
    <x v="2"/>
    <x v="29"/>
    <x v="18"/>
    <n v="38"/>
    <n v="10"/>
    <n v="2"/>
    <n v="5"/>
    <n v="2"/>
    <n v="0"/>
    <n v="1"/>
    <n v="0"/>
    <n v="13"/>
    <n v="3"/>
    <n v="6"/>
    <n v="2"/>
    <n v="2"/>
    <n v="0"/>
    <n v="15"/>
  </r>
  <r>
    <x v="3"/>
    <x v="25"/>
    <x v="0"/>
    <x v="0"/>
    <x v="23"/>
    <x v="19"/>
    <n v="31"/>
    <n v="22"/>
    <n v="5"/>
    <n v="5"/>
    <n v="4"/>
    <n v="3"/>
    <n v="5"/>
    <n v="0"/>
    <n v="4"/>
    <n v="0"/>
    <n v="2"/>
    <n v="2"/>
    <n v="0"/>
    <n v="0"/>
    <n v="5"/>
  </r>
  <r>
    <x v="3"/>
    <x v="25"/>
    <x v="0"/>
    <x v="1"/>
    <x v="62"/>
    <x v="17"/>
    <n v="67"/>
    <n v="58"/>
    <n v="5"/>
    <n v="8"/>
    <n v="11"/>
    <n v="15"/>
    <n v="18"/>
    <n v="1"/>
    <n v="1"/>
    <n v="0"/>
    <n v="0"/>
    <n v="0"/>
    <n v="1"/>
    <n v="0"/>
    <n v="8"/>
  </r>
  <r>
    <x v="3"/>
    <x v="25"/>
    <x v="0"/>
    <x v="0"/>
    <x v="23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2"/>
    <x v="6"/>
    <x v="20"/>
    <n v="3"/>
    <n v="0"/>
    <n v="0"/>
    <n v="0"/>
    <n v="0"/>
    <n v="0"/>
    <n v="0"/>
    <n v="0"/>
    <n v="1"/>
    <n v="0"/>
    <n v="1"/>
    <n v="0"/>
    <n v="0"/>
    <n v="0"/>
    <n v="2"/>
  </r>
  <r>
    <x v="3"/>
    <x v="25"/>
    <x v="0"/>
    <x v="2"/>
    <x v="15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1"/>
    <x v="4"/>
    <x v="23"/>
    <n v="22"/>
    <n v="12"/>
    <n v="1"/>
    <n v="3"/>
    <n v="3"/>
    <n v="4"/>
    <n v="1"/>
    <n v="0"/>
    <n v="6"/>
    <n v="0"/>
    <n v="3"/>
    <n v="1"/>
    <n v="2"/>
    <n v="0"/>
    <n v="4"/>
  </r>
  <r>
    <x v="3"/>
    <x v="25"/>
    <x v="0"/>
    <x v="1"/>
    <x v="3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25"/>
    <x v="0"/>
    <x v="2"/>
    <x v="20"/>
    <x v="16"/>
    <n v="10"/>
    <n v="3"/>
    <n v="1"/>
    <n v="2"/>
    <n v="0"/>
    <n v="0"/>
    <n v="0"/>
    <n v="0"/>
    <n v="4"/>
    <n v="1"/>
    <n v="2"/>
    <n v="1"/>
    <n v="0"/>
    <n v="0"/>
    <n v="3"/>
  </r>
  <r>
    <x v="3"/>
    <x v="25"/>
    <x v="0"/>
    <x v="0"/>
    <x v="14"/>
    <x v="19"/>
    <n v="19"/>
    <n v="14"/>
    <n v="4"/>
    <n v="4"/>
    <n v="4"/>
    <n v="2"/>
    <n v="0"/>
    <n v="0"/>
    <n v="4"/>
    <n v="0"/>
    <n v="1"/>
    <n v="0"/>
    <n v="3"/>
    <n v="0"/>
    <n v="1"/>
  </r>
  <r>
    <x v="3"/>
    <x v="25"/>
    <x v="0"/>
    <x v="0"/>
    <x v="16"/>
    <x v="18"/>
    <n v="21"/>
    <n v="13"/>
    <n v="4"/>
    <n v="4"/>
    <n v="3"/>
    <n v="1"/>
    <n v="1"/>
    <n v="0"/>
    <n v="6"/>
    <n v="1"/>
    <n v="2"/>
    <n v="3"/>
    <n v="0"/>
    <n v="0"/>
    <n v="2"/>
  </r>
  <r>
    <x v="3"/>
    <x v="25"/>
    <x v="0"/>
    <x v="2"/>
    <x v="25"/>
    <x v="16"/>
    <n v="19"/>
    <n v="3"/>
    <n v="1"/>
    <n v="1"/>
    <n v="0"/>
    <n v="0"/>
    <n v="1"/>
    <n v="0"/>
    <n v="7"/>
    <n v="2"/>
    <n v="3"/>
    <n v="2"/>
    <n v="0"/>
    <n v="0"/>
    <n v="9"/>
  </r>
  <r>
    <x v="3"/>
    <x v="25"/>
    <x v="0"/>
    <x v="2"/>
    <x v="25"/>
    <x v="20"/>
    <n v="8"/>
    <n v="1"/>
    <n v="0"/>
    <n v="0"/>
    <n v="1"/>
    <n v="0"/>
    <n v="0"/>
    <n v="0"/>
    <n v="0"/>
    <n v="0"/>
    <n v="0"/>
    <n v="0"/>
    <n v="0"/>
    <n v="0"/>
    <n v="7"/>
  </r>
  <r>
    <x v="3"/>
    <x v="25"/>
    <x v="0"/>
    <x v="2"/>
    <x v="10"/>
    <x v="16"/>
    <n v="13"/>
    <n v="11"/>
    <n v="2"/>
    <n v="3"/>
    <n v="4"/>
    <n v="2"/>
    <n v="0"/>
    <n v="0"/>
    <n v="0"/>
    <n v="0"/>
    <n v="0"/>
    <n v="0"/>
    <n v="0"/>
    <n v="0"/>
    <n v="2"/>
  </r>
  <r>
    <x v="3"/>
    <x v="25"/>
    <x v="0"/>
    <x v="0"/>
    <x v="8"/>
    <x v="22"/>
    <n v="1"/>
    <n v="1"/>
    <n v="0"/>
    <n v="0"/>
    <n v="1"/>
    <n v="0"/>
    <n v="0"/>
    <n v="0"/>
    <n v="0"/>
    <n v="0"/>
    <n v="0"/>
    <n v="0"/>
    <n v="0"/>
    <n v="0"/>
    <n v="0"/>
  </r>
  <r>
    <x v="3"/>
    <x v="25"/>
    <x v="0"/>
    <x v="1"/>
    <x v="62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25"/>
    <x v="0"/>
    <x v="0"/>
    <x v="8"/>
    <x v="16"/>
    <n v="2"/>
    <n v="2"/>
    <n v="1"/>
    <n v="0"/>
    <n v="0"/>
    <n v="0"/>
    <n v="1"/>
    <n v="0"/>
    <n v="0"/>
    <n v="0"/>
    <n v="0"/>
    <n v="0"/>
    <n v="0"/>
    <n v="0"/>
    <n v="0"/>
  </r>
  <r>
    <x v="3"/>
    <x v="25"/>
    <x v="0"/>
    <x v="0"/>
    <x v="23"/>
    <x v="16"/>
    <n v="6"/>
    <n v="4"/>
    <n v="2"/>
    <n v="1"/>
    <n v="1"/>
    <n v="0"/>
    <n v="0"/>
    <n v="0"/>
    <n v="2"/>
    <n v="0"/>
    <n v="1"/>
    <n v="1"/>
    <n v="0"/>
    <n v="0"/>
    <n v="0"/>
  </r>
  <r>
    <x v="3"/>
    <x v="25"/>
    <x v="0"/>
    <x v="2"/>
    <x v="27"/>
    <x v="18"/>
    <n v="36"/>
    <n v="14"/>
    <n v="1"/>
    <n v="2"/>
    <n v="6"/>
    <n v="3"/>
    <n v="2"/>
    <n v="0"/>
    <n v="4"/>
    <n v="1"/>
    <n v="1"/>
    <n v="0"/>
    <n v="2"/>
    <n v="0"/>
    <n v="18"/>
  </r>
  <r>
    <x v="3"/>
    <x v="25"/>
    <x v="0"/>
    <x v="1"/>
    <x v="22"/>
    <x v="17"/>
    <n v="32"/>
    <n v="30"/>
    <n v="3"/>
    <n v="4"/>
    <n v="10"/>
    <n v="8"/>
    <n v="5"/>
    <n v="0"/>
    <n v="0"/>
    <n v="0"/>
    <n v="0"/>
    <n v="0"/>
    <n v="0"/>
    <n v="0"/>
    <n v="2"/>
  </r>
  <r>
    <x v="3"/>
    <x v="25"/>
    <x v="0"/>
    <x v="0"/>
    <x v="1"/>
    <x v="18"/>
    <n v="16"/>
    <n v="5"/>
    <n v="1"/>
    <n v="1"/>
    <n v="1"/>
    <n v="1"/>
    <n v="1"/>
    <n v="0"/>
    <n v="8"/>
    <n v="2"/>
    <n v="2"/>
    <n v="3"/>
    <n v="1"/>
    <n v="0"/>
    <n v="3"/>
  </r>
  <r>
    <x v="3"/>
    <x v="25"/>
    <x v="0"/>
    <x v="2"/>
    <x v="54"/>
    <x v="18"/>
    <n v="11"/>
    <n v="0"/>
    <n v="0"/>
    <n v="0"/>
    <n v="0"/>
    <n v="0"/>
    <n v="0"/>
    <n v="0"/>
    <n v="4"/>
    <n v="4"/>
    <n v="0"/>
    <n v="0"/>
    <n v="0"/>
    <n v="0"/>
    <n v="7"/>
  </r>
  <r>
    <x v="3"/>
    <x v="25"/>
    <x v="0"/>
    <x v="1"/>
    <x v="24"/>
    <x v="21"/>
    <n v="9"/>
    <n v="9"/>
    <n v="3"/>
    <n v="0"/>
    <n v="4"/>
    <n v="2"/>
    <n v="0"/>
    <n v="0"/>
    <n v="0"/>
    <n v="0"/>
    <n v="0"/>
    <n v="0"/>
    <n v="0"/>
    <n v="0"/>
    <n v="0"/>
  </r>
  <r>
    <x v="3"/>
    <x v="25"/>
    <x v="0"/>
    <x v="2"/>
    <x v="56"/>
    <x v="16"/>
    <n v="10"/>
    <n v="7"/>
    <n v="4"/>
    <n v="2"/>
    <n v="0"/>
    <n v="1"/>
    <n v="0"/>
    <n v="0"/>
    <n v="2"/>
    <n v="0"/>
    <n v="0"/>
    <n v="2"/>
    <n v="0"/>
    <n v="0"/>
    <n v="1"/>
  </r>
  <r>
    <x v="3"/>
    <x v="25"/>
    <x v="0"/>
    <x v="2"/>
    <x v="13"/>
    <x v="16"/>
    <n v="2"/>
    <n v="1"/>
    <n v="0"/>
    <n v="0"/>
    <n v="1"/>
    <n v="0"/>
    <n v="0"/>
    <n v="0"/>
    <n v="1"/>
    <n v="1"/>
    <n v="0"/>
    <n v="0"/>
    <n v="0"/>
    <n v="0"/>
    <n v="0"/>
  </r>
  <r>
    <x v="3"/>
    <x v="25"/>
    <x v="0"/>
    <x v="0"/>
    <x v="0"/>
    <x v="19"/>
    <n v="7"/>
    <n v="6"/>
    <n v="1"/>
    <n v="1"/>
    <n v="0"/>
    <n v="2"/>
    <n v="2"/>
    <n v="0"/>
    <n v="1"/>
    <n v="0"/>
    <n v="0"/>
    <n v="0"/>
    <n v="1"/>
    <n v="0"/>
    <n v="0"/>
  </r>
  <r>
    <x v="3"/>
    <x v="25"/>
    <x v="0"/>
    <x v="0"/>
    <x v="1"/>
    <x v="19"/>
    <n v="10"/>
    <n v="7"/>
    <n v="5"/>
    <n v="0"/>
    <n v="0"/>
    <n v="2"/>
    <n v="0"/>
    <n v="0"/>
    <n v="3"/>
    <n v="0"/>
    <n v="2"/>
    <n v="1"/>
    <n v="0"/>
    <n v="0"/>
    <n v="0"/>
  </r>
  <r>
    <x v="3"/>
    <x v="25"/>
    <x v="0"/>
    <x v="2"/>
    <x v="5"/>
    <x v="20"/>
    <n v="6"/>
    <n v="5"/>
    <n v="2"/>
    <n v="0"/>
    <n v="2"/>
    <n v="0"/>
    <n v="1"/>
    <n v="0"/>
    <n v="0"/>
    <n v="0"/>
    <n v="0"/>
    <n v="0"/>
    <n v="0"/>
    <n v="0"/>
    <n v="1"/>
  </r>
  <r>
    <x v="3"/>
    <x v="25"/>
    <x v="0"/>
    <x v="2"/>
    <x v="21"/>
    <x v="18"/>
    <n v="5"/>
    <n v="2"/>
    <n v="1"/>
    <n v="1"/>
    <n v="0"/>
    <n v="0"/>
    <n v="0"/>
    <n v="0"/>
    <n v="0"/>
    <n v="0"/>
    <n v="0"/>
    <n v="0"/>
    <n v="0"/>
    <n v="0"/>
    <n v="3"/>
  </r>
  <r>
    <x v="3"/>
    <x v="25"/>
    <x v="0"/>
    <x v="2"/>
    <x v="31"/>
    <x v="20"/>
    <n v="1"/>
    <n v="0"/>
    <n v="0"/>
    <n v="0"/>
    <n v="0"/>
    <n v="0"/>
    <n v="0"/>
    <n v="0"/>
    <n v="1"/>
    <n v="0"/>
    <n v="0"/>
    <n v="0"/>
    <n v="1"/>
    <n v="0"/>
    <n v="0"/>
  </r>
  <r>
    <x v="3"/>
    <x v="25"/>
    <x v="0"/>
    <x v="2"/>
    <x v="30"/>
    <x v="16"/>
    <n v="13"/>
    <n v="2"/>
    <n v="0"/>
    <n v="1"/>
    <n v="1"/>
    <n v="0"/>
    <n v="0"/>
    <n v="0"/>
    <n v="0"/>
    <n v="0"/>
    <n v="0"/>
    <n v="0"/>
    <n v="0"/>
    <n v="0"/>
    <n v="11"/>
  </r>
  <r>
    <x v="3"/>
    <x v="25"/>
    <x v="0"/>
    <x v="2"/>
    <x v="11"/>
    <x v="18"/>
    <n v="8"/>
    <n v="1"/>
    <n v="1"/>
    <n v="0"/>
    <n v="0"/>
    <n v="0"/>
    <n v="0"/>
    <n v="0"/>
    <n v="2"/>
    <n v="0"/>
    <n v="2"/>
    <n v="0"/>
    <n v="0"/>
    <n v="0"/>
    <n v="5"/>
  </r>
  <r>
    <x v="3"/>
    <x v="25"/>
    <x v="0"/>
    <x v="0"/>
    <x v="8"/>
    <x v="20"/>
    <n v="3"/>
    <n v="3"/>
    <n v="1"/>
    <n v="1"/>
    <n v="1"/>
    <n v="0"/>
    <n v="0"/>
    <n v="0"/>
    <n v="0"/>
    <n v="0"/>
    <n v="0"/>
    <n v="0"/>
    <n v="0"/>
    <n v="0"/>
    <n v="0"/>
  </r>
  <r>
    <x v="3"/>
    <x v="25"/>
    <x v="0"/>
    <x v="0"/>
    <x v="23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25"/>
    <x v="0"/>
    <x v="1"/>
    <x v="24"/>
    <x v="17"/>
    <n v="339"/>
    <n v="323"/>
    <n v="20"/>
    <n v="28"/>
    <n v="70"/>
    <n v="107"/>
    <n v="92"/>
    <n v="6"/>
    <n v="9"/>
    <n v="0"/>
    <n v="3"/>
    <n v="3"/>
    <n v="3"/>
    <n v="0"/>
    <n v="7"/>
  </r>
  <r>
    <x v="3"/>
    <x v="25"/>
    <x v="0"/>
    <x v="2"/>
    <x v="50"/>
    <x v="18"/>
    <n v="21"/>
    <n v="12"/>
    <n v="4"/>
    <n v="2"/>
    <n v="4"/>
    <n v="1"/>
    <n v="0"/>
    <n v="1"/>
    <n v="6"/>
    <n v="2"/>
    <n v="2"/>
    <n v="2"/>
    <n v="0"/>
    <n v="0"/>
    <n v="3"/>
  </r>
  <r>
    <x v="3"/>
    <x v="25"/>
    <x v="0"/>
    <x v="2"/>
    <x v="33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25"/>
    <x v="0"/>
    <x v="2"/>
    <x v="18"/>
    <x v="22"/>
    <n v="2"/>
    <n v="0"/>
    <n v="0"/>
    <n v="0"/>
    <n v="0"/>
    <n v="0"/>
    <n v="0"/>
    <n v="0"/>
    <n v="0"/>
    <n v="0"/>
    <n v="0"/>
    <n v="0"/>
    <n v="0"/>
    <n v="0"/>
    <n v="2"/>
  </r>
  <r>
    <x v="3"/>
    <x v="25"/>
    <x v="0"/>
    <x v="1"/>
    <x v="35"/>
    <x v="32"/>
    <n v="2"/>
    <n v="2"/>
    <n v="0"/>
    <n v="2"/>
    <n v="0"/>
    <n v="0"/>
    <n v="0"/>
    <n v="0"/>
    <n v="0"/>
    <n v="0"/>
    <n v="0"/>
    <n v="0"/>
    <n v="0"/>
    <n v="0"/>
    <n v="0"/>
  </r>
  <r>
    <x v="3"/>
    <x v="25"/>
    <x v="0"/>
    <x v="1"/>
    <x v="26"/>
    <x v="32"/>
    <n v="4"/>
    <n v="4"/>
    <n v="0"/>
    <n v="1"/>
    <n v="2"/>
    <n v="1"/>
    <n v="0"/>
    <n v="0"/>
    <n v="0"/>
    <n v="0"/>
    <n v="0"/>
    <n v="0"/>
    <n v="0"/>
    <n v="0"/>
    <n v="0"/>
  </r>
  <r>
    <x v="3"/>
    <x v="25"/>
    <x v="0"/>
    <x v="2"/>
    <x v="13"/>
    <x v="18"/>
    <n v="4"/>
    <n v="3"/>
    <n v="0"/>
    <n v="0"/>
    <n v="2"/>
    <n v="1"/>
    <n v="0"/>
    <n v="0"/>
    <n v="1"/>
    <n v="0"/>
    <n v="0"/>
    <n v="0"/>
    <n v="1"/>
    <n v="0"/>
    <n v="0"/>
  </r>
  <r>
    <x v="3"/>
    <x v="25"/>
    <x v="0"/>
    <x v="2"/>
    <x v="13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25"/>
    <x v="0"/>
    <x v="0"/>
    <x v="60"/>
    <x v="19"/>
    <n v="1"/>
    <n v="0"/>
    <n v="0"/>
    <n v="0"/>
    <n v="0"/>
    <n v="0"/>
    <n v="0"/>
    <n v="0"/>
    <n v="1"/>
    <n v="0"/>
    <n v="0"/>
    <n v="0"/>
    <n v="1"/>
    <n v="0"/>
    <n v="0"/>
  </r>
  <r>
    <x v="3"/>
    <x v="25"/>
    <x v="0"/>
    <x v="2"/>
    <x v="11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0"/>
    <x v="0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2"/>
    <x v="31"/>
    <x v="22"/>
    <n v="1"/>
    <n v="1"/>
    <n v="0"/>
    <n v="1"/>
    <n v="0"/>
    <n v="0"/>
    <n v="0"/>
    <n v="0"/>
    <n v="0"/>
    <n v="0"/>
    <n v="0"/>
    <n v="0"/>
    <n v="0"/>
    <n v="0"/>
    <n v="0"/>
  </r>
  <r>
    <x v="3"/>
    <x v="25"/>
    <x v="0"/>
    <x v="2"/>
    <x v="5"/>
    <x v="16"/>
    <n v="11"/>
    <n v="10"/>
    <n v="1"/>
    <n v="2"/>
    <n v="1"/>
    <n v="4"/>
    <n v="2"/>
    <n v="0"/>
    <n v="1"/>
    <n v="0"/>
    <n v="0"/>
    <n v="1"/>
    <n v="0"/>
    <n v="0"/>
    <n v="0"/>
  </r>
  <r>
    <x v="3"/>
    <x v="25"/>
    <x v="0"/>
    <x v="0"/>
    <x v="51"/>
    <x v="19"/>
    <n v="2"/>
    <n v="0"/>
    <n v="0"/>
    <n v="0"/>
    <n v="0"/>
    <n v="0"/>
    <n v="0"/>
    <n v="0"/>
    <n v="2"/>
    <n v="0"/>
    <n v="1"/>
    <n v="0"/>
    <n v="1"/>
    <n v="0"/>
    <n v="0"/>
  </r>
  <r>
    <x v="3"/>
    <x v="25"/>
    <x v="0"/>
    <x v="2"/>
    <x v="33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1"/>
    <x v="26"/>
    <x v="23"/>
    <n v="17"/>
    <n v="14"/>
    <n v="2"/>
    <n v="1"/>
    <n v="5"/>
    <n v="4"/>
    <n v="2"/>
    <n v="0"/>
    <n v="1"/>
    <n v="0"/>
    <n v="0"/>
    <n v="0"/>
    <n v="1"/>
    <n v="0"/>
    <n v="2"/>
  </r>
  <r>
    <x v="3"/>
    <x v="25"/>
    <x v="0"/>
    <x v="2"/>
    <x v="69"/>
    <x v="20"/>
    <n v="2"/>
    <n v="0"/>
    <n v="0"/>
    <n v="0"/>
    <n v="0"/>
    <n v="0"/>
    <n v="0"/>
    <n v="0"/>
    <n v="1"/>
    <n v="0"/>
    <n v="0"/>
    <n v="1"/>
    <n v="0"/>
    <n v="0"/>
    <n v="1"/>
  </r>
  <r>
    <x v="3"/>
    <x v="25"/>
    <x v="0"/>
    <x v="2"/>
    <x v="29"/>
    <x v="20"/>
    <n v="8"/>
    <n v="2"/>
    <n v="1"/>
    <n v="1"/>
    <n v="0"/>
    <n v="0"/>
    <n v="0"/>
    <n v="0"/>
    <n v="6"/>
    <n v="0"/>
    <n v="0"/>
    <n v="5"/>
    <n v="1"/>
    <n v="0"/>
    <n v="0"/>
  </r>
  <r>
    <x v="3"/>
    <x v="25"/>
    <x v="0"/>
    <x v="2"/>
    <x v="6"/>
    <x v="18"/>
    <n v="12"/>
    <n v="6"/>
    <n v="1"/>
    <n v="2"/>
    <n v="2"/>
    <n v="1"/>
    <n v="0"/>
    <n v="0"/>
    <n v="3"/>
    <n v="0"/>
    <n v="2"/>
    <n v="0"/>
    <n v="1"/>
    <n v="0"/>
    <n v="3"/>
  </r>
  <r>
    <x v="3"/>
    <x v="25"/>
    <x v="0"/>
    <x v="0"/>
    <x v="8"/>
    <x v="18"/>
    <n v="4"/>
    <n v="1"/>
    <n v="0"/>
    <n v="0"/>
    <n v="0"/>
    <n v="1"/>
    <n v="0"/>
    <n v="0"/>
    <n v="3"/>
    <n v="0"/>
    <n v="1"/>
    <n v="0"/>
    <n v="2"/>
    <n v="0"/>
    <n v="0"/>
  </r>
  <r>
    <x v="3"/>
    <x v="25"/>
    <x v="0"/>
    <x v="1"/>
    <x v="24"/>
    <x v="32"/>
    <n v="6"/>
    <n v="6"/>
    <n v="0"/>
    <n v="0"/>
    <n v="3"/>
    <n v="3"/>
    <n v="0"/>
    <n v="0"/>
    <n v="0"/>
    <n v="0"/>
    <n v="0"/>
    <n v="0"/>
    <n v="0"/>
    <n v="0"/>
    <n v="0"/>
  </r>
  <r>
    <x v="3"/>
    <x v="25"/>
    <x v="0"/>
    <x v="1"/>
    <x v="48"/>
    <x v="23"/>
    <n v="2"/>
    <n v="2"/>
    <n v="0"/>
    <n v="0"/>
    <n v="1"/>
    <n v="0"/>
    <n v="1"/>
    <n v="0"/>
    <n v="0"/>
    <n v="0"/>
    <n v="0"/>
    <n v="0"/>
    <n v="0"/>
    <n v="0"/>
    <n v="0"/>
  </r>
  <r>
    <x v="3"/>
    <x v="25"/>
    <x v="0"/>
    <x v="2"/>
    <x v="25"/>
    <x v="22"/>
    <n v="2"/>
    <n v="0"/>
    <n v="0"/>
    <n v="0"/>
    <n v="0"/>
    <n v="0"/>
    <n v="0"/>
    <n v="0"/>
    <n v="0"/>
    <n v="0"/>
    <n v="0"/>
    <n v="0"/>
    <n v="0"/>
    <n v="0"/>
    <n v="2"/>
  </r>
  <r>
    <x v="3"/>
    <x v="25"/>
    <x v="0"/>
    <x v="2"/>
    <x v="50"/>
    <x v="16"/>
    <n v="3"/>
    <n v="2"/>
    <n v="1"/>
    <n v="1"/>
    <n v="0"/>
    <n v="0"/>
    <n v="0"/>
    <n v="0"/>
    <n v="1"/>
    <n v="0"/>
    <n v="0"/>
    <n v="0"/>
    <n v="1"/>
    <n v="0"/>
    <n v="0"/>
  </r>
  <r>
    <x v="3"/>
    <x v="25"/>
    <x v="0"/>
    <x v="2"/>
    <x v="50"/>
    <x v="20"/>
    <n v="3"/>
    <n v="1"/>
    <n v="0"/>
    <n v="1"/>
    <n v="0"/>
    <n v="0"/>
    <n v="0"/>
    <n v="0"/>
    <n v="0"/>
    <n v="0"/>
    <n v="0"/>
    <n v="0"/>
    <n v="0"/>
    <n v="0"/>
    <n v="2"/>
  </r>
  <r>
    <x v="3"/>
    <x v="25"/>
    <x v="0"/>
    <x v="1"/>
    <x v="3"/>
    <x v="23"/>
    <n v="22"/>
    <n v="17"/>
    <n v="2"/>
    <n v="5"/>
    <n v="6"/>
    <n v="2"/>
    <n v="2"/>
    <n v="0"/>
    <n v="1"/>
    <n v="0"/>
    <n v="0"/>
    <n v="1"/>
    <n v="0"/>
    <n v="0"/>
    <n v="4"/>
  </r>
  <r>
    <x v="3"/>
    <x v="25"/>
    <x v="0"/>
    <x v="2"/>
    <x v="5"/>
    <x v="18"/>
    <n v="117"/>
    <n v="65"/>
    <n v="16"/>
    <n v="14"/>
    <n v="20"/>
    <n v="9"/>
    <n v="6"/>
    <n v="0"/>
    <n v="34"/>
    <n v="3"/>
    <n v="10"/>
    <n v="15"/>
    <n v="6"/>
    <n v="0"/>
    <n v="18"/>
  </r>
  <r>
    <x v="3"/>
    <x v="25"/>
    <x v="0"/>
    <x v="1"/>
    <x v="26"/>
    <x v="17"/>
    <n v="70"/>
    <n v="67"/>
    <n v="7"/>
    <n v="11"/>
    <n v="15"/>
    <n v="23"/>
    <n v="10"/>
    <n v="1"/>
    <n v="1"/>
    <n v="1"/>
    <n v="0"/>
    <n v="0"/>
    <n v="0"/>
    <n v="0"/>
    <n v="2"/>
  </r>
  <r>
    <x v="3"/>
    <x v="25"/>
    <x v="0"/>
    <x v="1"/>
    <x v="3"/>
    <x v="17"/>
    <n v="73"/>
    <n v="58"/>
    <n v="8"/>
    <n v="9"/>
    <n v="23"/>
    <n v="12"/>
    <n v="6"/>
    <n v="0"/>
    <n v="4"/>
    <n v="0"/>
    <n v="2"/>
    <n v="1"/>
    <n v="1"/>
    <n v="0"/>
    <n v="11"/>
  </r>
  <r>
    <x v="3"/>
    <x v="25"/>
    <x v="0"/>
    <x v="1"/>
    <x v="24"/>
    <x v="23"/>
    <n v="116"/>
    <n v="116"/>
    <n v="2"/>
    <n v="7"/>
    <n v="16"/>
    <n v="43"/>
    <n v="45"/>
    <n v="3"/>
    <n v="0"/>
    <n v="0"/>
    <n v="0"/>
    <n v="0"/>
    <n v="0"/>
    <n v="0"/>
    <n v="0"/>
  </r>
  <r>
    <x v="3"/>
    <x v="25"/>
    <x v="0"/>
    <x v="0"/>
    <x v="61"/>
    <x v="16"/>
    <n v="2"/>
    <n v="2"/>
    <n v="0"/>
    <n v="0"/>
    <n v="0"/>
    <n v="1"/>
    <n v="1"/>
    <n v="0"/>
    <n v="0"/>
    <n v="0"/>
    <n v="0"/>
    <n v="0"/>
    <n v="0"/>
    <n v="0"/>
    <n v="0"/>
  </r>
  <r>
    <x v="3"/>
    <x v="25"/>
    <x v="0"/>
    <x v="2"/>
    <x v="69"/>
    <x v="18"/>
    <n v="1"/>
    <n v="1"/>
    <n v="0"/>
    <n v="0"/>
    <n v="0"/>
    <n v="1"/>
    <n v="0"/>
    <n v="0"/>
    <n v="0"/>
    <n v="0"/>
    <n v="0"/>
    <n v="0"/>
    <n v="0"/>
    <n v="0"/>
    <n v="0"/>
  </r>
  <r>
    <x v="3"/>
    <x v="25"/>
    <x v="0"/>
    <x v="0"/>
    <x v="14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25"/>
    <x v="0"/>
    <x v="2"/>
    <x v="56"/>
    <x v="20"/>
    <n v="8"/>
    <n v="6"/>
    <n v="2"/>
    <n v="4"/>
    <n v="0"/>
    <n v="0"/>
    <n v="0"/>
    <n v="0"/>
    <n v="2"/>
    <n v="0"/>
    <n v="0"/>
    <n v="2"/>
    <n v="0"/>
    <n v="0"/>
    <n v="0"/>
  </r>
  <r>
    <x v="3"/>
    <x v="25"/>
    <x v="0"/>
    <x v="1"/>
    <x v="35"/>
    <x v="23"/>
    <n v="4"/>
    <n v="3"/>
    <n v="0"/>
    <n v="2"/>
    <n v="1"/>
    <n v="0"/>
    <n v="0"/>
    <n v="0"/>
    <n v="1"/>
    <n v="0"/>
    <n v="0"/>
    <n v="1"/>
    <n v="0"/>
    <n v="0"/>
    <n v="0"/>
  </r>
  <r>
    <x v="3"/>
    <x v="25"/>
    <x v="0"/>
    <x v="2"/>
    <x v="18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2"/>
    <x v="19"/>
    <x v="18"/>
    <n v="4"/>
    <n v="0"/>
    <n v="0"/>
    <n v="0"/>
    <n v="0"/>
    <n v="0"/>
    <n v="0"/>
    <n v="0"/>
    <n v="1"/>
    <n v="0"/>
    <n v="1"/>
    <n v="0"/>
    <n v="0"/>
    <n v="0"/>
    <n v="3"/>
  </r>
  <r>
    <x v="3"/>
    <x v="25"/>
    <x v="1"/>
    <x v="3"/>
    <x v="36"/>
    <x v="17"/>
    <n v="471"/>
    <n v="463"/>
    <n v="17"/>
    <n v="25"/>
    <n v="57"/>
    <n v="102"/>
    <n v="199"/>
    <n v="63"/>
    <n v="2"/>
    <n v="0"/>
    <n v="0"/>
    <n v="1"/>
    <n v="1"/>
    <n v="0"/>
    <n v="6"/>
  </r>
  <r>
    <x v="3"/>
    <x v="25"/>
    <x v="1"/>
    <x v="3"/>
    <x v="37"/>
    <x v="29"/>
    <n v="3"/>
    <n v="1"/>
    <n v="0"/>
    <n v="1"/>
    <n v="0"/>
    <n v="0"/>
    <n v="0"/>
    <n v="0"/>
    <n v="2"/>
    <n v="0"/>
    <n v="0"/>
    <n v="1"/>
    <n v="1"/>
    <n v="0"/>
    <n v="0"/>
  </r>
  <r>
    <x v="3"/>
    <x v="25"/>
    <x v="1"/>
    <x v="3"/>
    <x v="36"/>
    <x v="25"/>
    <n v="38"/>
    <n v="38"/>
    <n v="0"/>
    <n v="2"/>
    <n v="2"/>
    <n v="12"/>
    <n v="20"/>
    <n v="2"/>
    <n v="0"/>
    <n v="0"/>
    <n v="0"/>
    <n v="0"/>
    <n v="0"/>
    <n v="0"/>
    <n v="0"/>
  </r>
  <r>
    <x v="3"/>
    <x v="25"/>
    <x v="1"/>
    <x v="4"/>
    <x v="39"/>
    <x v="27"/>
    <n v="77"/>
    <n v="76"/>
    <n v="3"/>
    <n v="3"/>
    <n v="11"/>
    <n v="13"/>
    <n v="35"/>
    <n v="11"/>
    <n v="1"/>
    <n v="0"/>
    <n v="0"/>
    <n v="1"/>
    <n v="0"/>
    <n v="0"/>
    <n v="0"/>
  </r>
  <r>
    <x v="3"/>
    <x v="25"/>
    <x v="1"/>
    <x v="3"/>
    <x v="36"/>
    <x v="32"/>
    <n v="4"/>
    <n v="4"/>
    <n v="0"/>
    <n v="0"/>
    <n v="0"/>
    <n v="0"/>
    <n v="4"/>
    <n v="0"/>
    <n v="0"/>
    <n v="0"/>
    <n v="0"/>
    <n v="0"/>
    <n v="0"/>
    <n v="0"/>
    <n v="0"/>
  </r>
  <r>
    <x v="3"/>
    <x v="25"/>
    <x v="1"/>
    <x v="4"/>
    <x v="39"/>
    <x v="18"/>
    <n v="28"/>
    <n v="23"/>
    <n v="3"/>
    <n v="3"/>
    <n v="4"/>
    <n v="8"/>
    <n v="3"/>
    <n v="2"/>
    <n v="3"/>
    <n v="0"/>
    <n v="0"/>
    <n v="2"/>
    <n v="1"/>
    <n v="0"/>
    <n v="2"/>
  </r>
  <r>
    <x v="3"/>
    <x v="25"/>
    <x v="1"/>
    <x v="4"/>
    <x v="39"/>
    <x v="28"/>
    <n v="13"/>
    <n v="13"/>
    <n v="1"/>
    <n v="3"/>
    <n v="2"/>
    <n v="4"/>
    <n v="2"/>
    <n v="1"/>
    <n v="0"/>
    <n v="0"/>
    <n v="0"/>
    <n v="0"/>
    <n v="0"/>
    <n v="0"/>
    <n v="0"/>
  </r>
  <r>
    <x v="3"/>
    <x v="25"/>
    <x v="1"/>
    <x v="4"/>
    <x v="38"/>
    <x v="27"/>
    <n v="37"/>
    <n v="31"/>
    <n v="5"/>
    <n v="8"/>
    <n v="7"/>
    <n v="1"/>
    <n v="10"/>
    <n v="0"/>
    <n v="6"/>
    <n v="0"/>
    <n v="3"/>
    <n v="3"/>
    <n v="0"/>
    <n v="0"/>
    <n v="0"/>
  </r>
  <r>
    <x v="3"/>
    <x v="25"/>
    <x v="1"/>
    <x v="3"/>
    <x v="37"/>
    <x v="25"/>
    <n v="22"/>
    <n v="22"/>
    <n v="0"/>
    <n v="2"/>
    <n v="2"/>
    <n v="4"/>
    <n v="11"/>
    <n v="3"/>
    <n v="0"/>
    <n v="0"/>
    <n v="0"/>
    <n v="0"/>
    <n v="0"/>
    <n v="0"/>
    <n v="0"/>
  </r>
  <r>
    <x v="3"/>
    <x v="25"/>
    <x v="1"/>
    <x v="4"/>
    <x v="38"/>
    <x v="28"/>
    <n v="49"/>
    <n v="47"/>
    <n v="7"/>
    <n v="12"/>
    <n v="12"/>
    <n v="9"/>
    <n v="7"/>
    <n v="0"/>
    <n v="2"/>
    <n v="0"/>
    <n v="0"/>
    <n v="1"/>
    <n v="1"/>
    <n v="0"/>
    <n v="0"/>
  </r>
  <r>
    <x v="3"/>
    <x v="25"/>
    <x v="1"/>
    <x v="3"/>
    <x v="36"/>
    <x v="21"/>
    <n v="17"/>
    <n v="16"/>
    <n v="1"/>
    <n v="0"/>
    <n v="2"/>
    <n v="2"/>
    <n v="9"/>
    <n v="2"/>
    <n v="0"/>
    <n v="0"/>
    <n v="0"/>
    <n v="0"/>
    <n v="0"/>
    <n v="0"/>
    <n v="1"/>
  </r>
  <r>
    <x v="3"/>
    <x v="25"/>
    <x v="1"/>
    <x v="4"/>
    <x v="38"/>
    <x v="31"/>
    <n v="20"/>
    <n v="20"/>
    <n v="0"/>
    <n v="2"/>
    <n v="4"/>
    <n v="5"/>
    <n v="8"/>
    <n v="1"/>
    <n v="0"/>
    <n v="0"/>
    <n v="0"/>
    <n v="0"/>
    <n v="0"/>
    <n v="0"/>
    <n v="0"/>
  </r>
  <r>
    <x v="3"/>
    <x v="25"/>
    <x v="1"/>
    <x v="4"/>
    <x v="39"/>
    <x v="30"/>
    <n v="416"/>
    <n v="412"/>
    <n v="19"/>
    <n v="24"/>
    <n v="66"/>
    <n v="103"/>
    <n v="157"/>
    <n v="43"/>
    <n v="2"/>
    <n v="0"/>
    <n v="0"/>
    <n v="1"/>
    <n v="1"/>
    <n v="0"/>
    <n v="2"/>
  </r>
  <r>
    <x v="3"/>
    <x v="25"/>
    <x v="1"/>
    <x v="3"/>
    <x v="37"/>
    <x v="17"/>
    <n v="162"/>
    <n v="162"/>
    <n v="3"/>
    <n v="8"/>
    <n v="14"/>
    <n v="48"/>
    <n v="77"/>
    <n v="12"/>
    <n v="0"/>
    <n v="0"/>
    <n v="0"/>
    <n v="0"/>
    <n v="0"/>
    <n v="0"/>
    <n v="0"/>
  </r>
  <r>
    <x v="3"/>
    <x v="25"/>
    <x v="1"/>
    <x v="3"/>
    <x v="36"/>
    <x v="23"/>
    <n v="192"/>
    <n v="189"/>
    <n v="2"/>
    <n v="4"/>
    <n v="18"/>
    <n v="48"/>
    <n v="97"/>
    <n v="20"/>
    <n v="2"/>
    <n v="1"/>
    <n v="0"/>
    <n v="1"/>
    <n v="0"/>
    <n v="0"/>
    <n v="1"/>
  </r>
  <r>
    <x v="3"/>
    <x v="25"/>
    <x v="1"/>
    <x v="4"/>
    <x v="38"/>
    <x v="19"/>
    <n v="629"/>
    <n v="586"/>
    <n v="39"/>
    <n v="37"/>
    <n v="67"/>
    <n v="119"/>
    <n v="263"/>
    <n v="61"/>
    <n v="21"/>
    <n v="1"/>
    <n v="4"/>
    <n v="9"/>
    <n v="7"/>
    <n v="0"/>
    <n v="22"/>
  </r>
  <r>
    <x v="3"/>
    <x v="25"/>
    <x v="1"/>
    <x v="4"/>
    <x v="38"/>
    <x v="24"/>
    <n v="40"/>
    <n v="40"/>
    <n v="0"/>
    <n v="0"/>
    <n v="1"/>
    <n v="13"/>
    <n v="23"/>
    <n v="3"/>
    <n v="0"/>
    <n v="0"/>
    <n v="0"/>
    <n v="0"/>
    <n v="0"/>
    <n v="0"/>
    <n v="0"/>
  </r>
  <r>
    <x v="3"/>
    <x v="25"/>
    <x v="1"/>
    <x v="3"/>
    <x v="37"/>
    <x v="23"/>
    <n v="87"/>
    <n v="84"/>
    <n v="0"/>
    <n v="3"/>
    <n v="11"/>
    <n v="26"/>
    <n v="42"/>
    <n v="2"/>
    <n v="2"/>
    <n v="0"/>
    <n v="2"/>
    <n v="0"/>
    <n v="0"/>
    <n v="0"/>
    <n v="1"/>
  </r>
  <r>
    <x v="3"/>
    <x v="25"/>
    <x v="1"/>
    <x v="4"/>
    <x v="38"/>
    <x v="18"/>
    <n v="20"/>
    <n v="17"/>
    <n v="1"/>
    <n v="0"/>
    <n v="5"/>
    <n v="5"/>
    <n v="4"/>
    <n v="2"/>
    <n v="2"/>
    <n v="0"/>
    <n v="2"/>
    <n v="0"/>
    <n v="0"/>
    <n v="0"/>
    <n v="1"/>
  </r>
  <r>
    <x v="3"/>
    <x v="25"/>
    <x v="1"/>
    <x v="3"/>
    <x v="37"/>
    <x v="21"/>
    <n v="10"/>
    <n v="10"/>
    <n v="0"/>
    <n v="0"/>
    <n v="3"/>
    <n v="3"/>
    <n v="4"/>
    <n v="0"/>
    <n v="0"/>
    <n v="0"/>
    <n v="0"/>
    <n v="0"/>
    <n v="0"/>
    <n v="0"/>
    <n v="0"/>
  </r>
  <r>
    <x v="3"/>
    <x v="25"/>
    <x v="1"/>
    <x v="4"/>
    <x v="39"/>
    <x v="19"/>
    <n v="339"/>
    <n v="323"/>
    <n v="12"/>
    <n v="18"/>
    <n v="25"/>
    <n v="67"/>
    <n v="166"/>
    <n v="35"/>
    <n v="11"/>
    <n v="0"/>
    <n v="1"/>
    <n v="4"/>
    <n v="6"/>
    <n v="0"/>
    <n v="5"/>
  </r>
  <r>
    <x v="3"/>
    <x v="25"/>
    <x v="1"/>
    <x v="3"/>
    <x v="36"/>
    <x v="29"/>
    <n v="8"/>
    <n v="7"/>
    <n v="0"/>
    <n v="1"/>
    <n v="0"/>
    <n v="1"/>
    <n v="5"/>
    <n v="0"/>
    <n v="0"/>
    <n v="0"/>
    <n v="0"/>
    <n v="0"/>
    <n v="0"/>
    <n v="0"/>
    <n v="1"/>
  </r>
  <r>
    <x v="3"/>
    <x v="25"/>
    <x v="1"/>
    <x v="4"/>
    <x v="39"/>
    <x v="24"/>
    <n v="24"/>
    <n v="24"/>
    <n v="2"/>
    <n v="0"/>
    <n v="1"/>
    <n v="3"/>
    <n v="14"/>
    <n v="4"/>
    <n v="0"/>
    <n v="0"/>
    <n v="0"/>
    <n v="0"/>
    <n v="0"/>
    <n v="0"/>
    <n v="0"/>
  </r>
  <r>
    <x v="3"/>
    <x v="25"/>
    <x v="2"/>
    <x v="5"/>
    <x v="47"/>
    <x v="17"/>
    <n v="44"/>
    <n v="40"/>
    <n v="6"/>
    <n v="6"/>
    <n v="5"/>
    <n v="12"/>
    <n v="10"/>
    <n v="1"/>
    <n v="4"/>
    <n v="0"/>
    <n v="2"/>
    <n v="0"/>
    <n v="2"/>
    <n v="0"/>
    <n v="0"/>
  </r>
  <r>
    <x v="3"/>
    <x v="25"/>
    <x v="2"/>
    <x v="5"/>
    <x v="42"/>
    <x v="23"/>
    <n v="7"/>
    <n v="7"/>
    <n v="0"/>
    <n v="0"/>
    <n v="0"/>
    <n v="2"/>
    <n v="5"/>
    <n v="0"/>
    <n v="0"/>
    <n v="0"/>
    <n v="0"/>
    <n v="0"/>
    <n v="0"/>
    <n v="0"/>
    <n v="0"/>
  </r>
  <r>
    <x v="3"/>
    <x v="25"/>
    <x v="2"/>
    <x v="9"/>
    <x v="46"/>
    <x v="21"/>
    <n v="2"/>
    <n v="2"/>
    <n v="0"/>
    <n v="0"/>
    <n v="0"/>
    <n v="1"/>
    <n v="1"/>
    <n v="0"/>
    <n v="0"/>
    <n v="0"/>
    <n v="0"/>
    <n v="0"/>
    <n v="0"/>
    <n v="0"/>
    <n v="0"/>
  </r>
  <r>
    <x v="3"/>
    <x v="25"/>
    <x v="2"/>
    <x v="6"/>
    <x v="41"/>
    <x v="17"/>
    <n v="57"/>
    <n v="56"/>
    <n v="1"/>
    <n v="4"/>
    <n v="11"/>
    <n v="19"/>
    <n v="12"/>
    <n v="9"/>
    <n v="1"/>
    <n v="0"/>
    <n v="1"/>
    <n v="0"/>
    <n v="0"/>
    <n v="0"/>
    <n v="0"/>
  </r>
  <r>
    <x v="3"/>
    <x v="25"/>
    <x v="2"/>
    <x v="7"/>
    <x v="66"/>
    <x v="23"/>
    <n v="2"/>
    <n v="1"/>
    <n v="1"/>
    <n v="0"/>
    <n v="0"/>
    <n v="0"/>
    <n v="0"/>
    <n v="0"/>
    <n v="1"/>
    <n v="0"/>
    <n v="0"/>
    <n v="1"/>
    <n v="0"/>
    <n v="0"/>
    <n v="0"/>
  </r>
  <r>
    <x v="3"/>
    <x v="25"/>
    <x v="2"/>
    <x v="7"/>
    <x v="74"/>
    <x v="17"/>
    <n v="13"/>
    <n v="11"/>
    <n v="4"/>
    <n v="1"/>
    <n v="0"/>
    <n v="3"/>
    <n v="3"/>
    <n v="0"/>
    <n v="1"/>
    <n v="0"/>
    <n v="1"/>
    <n v="0"/>
    <n v="0"/>
    <n v="0"/>
    <n v="1"/>
  </r>
  <r>
    <x v="3"/>
    <x v="25"/>
    <x v="2"/>
    <x v="5"/>
    <x v="42"/>
    <x v="17"/>
    <n v="19"/>
    <n v="19"/>
    <n v="1"/>
    <n v="0"/>
    <n v="3"/>
    <n v="2"/>
    <n v="11"/>
    <n v="2"/>
    <n v="0"/>
    <n v="0"/>
    <n v="0"/>
    <n v="0"/>
    <n v="0"/>
    <n v="0"/>
    <n v="0"/>
  </r>
  <r>
    <x v="3"/>
    <x v="25"/>
    <x v="2"/>
    <x v="7"/>
    <x v="66"/>
    <x v="17"/>
    <n v="19"/>
    <n v="19"/>
    <n v="2"/>
    <n v="2"/>
    <n v="3"/>
    <n v="8"/>
    <n v="4"/>
    <n v="0"/>
    <n v="0"/>
    <n v="0"/>
    <n v="0"/>
    <n v="0"/>
    <n v="0"/>
    <n v="0"/>
    <n v="0"/>
  </r>
  <r>
    <x v="3"/>
    <x v="25"/>
    <x v="2"/>
    <x v="5"/>
    <x v="47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25"/>
    <x v="2"/>
    <x v="9"/>
    <x v="46"/>
    <x v="23"/>
    <n v="13"/>
    <n v="12"/>
    <n v="1"/>
    <n v="2"/>
    <n v="3"/>
    <n v="4"/>
    <n v="2"/>
    <n v="0"/>
    <n v="0"/>
    <n v="0"/>
    <n v="0"/>
    <n v="0"/>
    <n v="0"/>
    <n v="0"/>
    <n v="1"/>
  </r>
  <r>
    <x v="3"/>
    <x v="25"/>
    <x v="2"/>
    <x v="7"/>
    <x v="45"/>
    <x v="23"/>
    <n v="19"/>
    <n v="19"/>
    <n v="0"/>
    <n v="3"/>
    <n v="0"/>
    <n v="6"/>
    <n v="8"/>
    <n v="2"/>
    <n v="0"/>
    <n v="0"/>
    <n v="0"/>
    <n v="0"/>
    <n v="0"/>
    <n v="0"/>
    <n v="0"/>
  </r>
  <r>
    <x v="3"/>
    <x v="25"/>
    <x v="2"/>
    <x v="7"/>
    <x v="45"/>
    <x v="17"/>
    <n v="41"/>
    <n v="35"/>
    <n v="4"/>
    <n v="7"/>
    <n v="7"/>
    <n v="11"/>
    <n v="5"/>
    <n v="1"/>
    <n v="4"/>
    <n v="0"/>
    <n v="0"/>
    <n v="2"/>
    <n v="2"/>
    <n v="0"/>
    <n v="2"/>
  </r>
  <r>
    <x v="3"/>
    <x v="25"/>
    <x v="2"/>
    <x v="5"/>
    <x v="58"/>
    <x v="17"/>
    <n v="26"/>
    <n v="22"/>
    <n v="1"/>
    <n v="3"/>
    <n v="5"/>
    <n v="10"/>
    <n v="3"/>
    <n v="0"/>
    <n v="4"/>
    <n v="0"/>
    <n v="1"/>
    <n v="0"/>
    <n v="3"/>
    <n v="0"/>
    <n v="0"/>
  </r>
  <r>
    <x v="3"/>
    <x v="25"/>
    <x v="2"/>
    <x v="7"/>
    <x v="44"/>
    <x v="21"/>
    <n v="5"/>
    <n v="5"/>
    <n v="1"/>
    <n v="1"/>
    <n v="1"/>
    <n v="2"/>
    <n v="0"/>
    <n v="0"/>
    <n v="0"/>
    <n v="0"/>
    <n v="0"/>
    <n v="0"/>
    <n v="0"/>
    <n v="0"/>
    <n v="0"/>
  </r>
  <r>
    <x v="3"/>
    <x v="25"/>
    <x v="2"/>
    <x v="5"/>
    <x v="58"/>
    <x v="23"/>
    <n v="3"/>
    <n v="2"/>
    <n v="0"/>
    <n v="1"/>
    <n v="0"/>
    <n v="1"/>
    <n v="0"/>
    <n v="0"/>
    <n v="1"/>
    <n v="0"/>
    <n v="0"/>
    <n v="0"/>
    <n v="1"/>
    <n v="0"/>
    <n v="0"/>
  </r>
  <r>
    <x v="3"/>
    <x v="25"/>
    <x v="2"/>
    <x v="7"/>
    <x v="44"/>
    <x v="23"/>
    <n v="9"/>
    <n v="9"/>
    <n v="0"/>
    <n v="1"/>
    <n v="0"/>
    <n v="4"/>
    <n v="4"/>
    <n v="0"/>
    <n v="0"/>
    <n v="0"/>
    <n v="0"/>
    <n v="0"/>
    <n v="0"/>
    <n v="0"/>
    <n v="0"/>
  </r>
  <r>
    <x v="3"/>
    <x v="25"/>
    <x v="2"/>
    <x v="5"/>
    <x v="47"/>
    <x v="23"/>
    <n v="15"/>
    <n v="13"/>
    <n v="2"/>
    <n v="0"/>
    <n v="4"/>
    <n v="4"/>
    <n v="3"/>
    <n v="0"/>
    <n v="2"/>
    <n v="0"/>
    <n v="0"/>
    <n v="2"/>
    <n v="0"/>
    <n v="0"/>
    <n v="0"/>
  </r>
  <r>
    <x v="3"/>
    <x v="25"/>
    <x v="2"/>
    <x v="7"/>
    <x v="43"/>
    <x v="17"/>
    <n v="41"/>
    <n v="40"/>
    <n v="2"/>
    <n v="6"/>
    <n v="8"/>
    <n v="13"/>
    <n v="10"/>
    <n v="1"/>
    <n v="1"/>
    <n v="0"/>
    <n v="1"/>
    <n v="0"/>
    <n v="0"/>
    <n v="0"/>
    <n v="0"/>
  </r>
  <r>
    <x v="3"/>
    <x v="25"/>
    <x v="2"/>
    <x v="7"/>
    <x v="44"/>
    <x v="17"/>
    <n v="67"/>
    <n v="59"/>
    <n v="4"/>
    <n v="6"/>
    <n v="10"/>
    <n v="12"/>
    <n v="26"/>
    <n v="1"/>
    <n v="4"/>
    <n v="1"/>
    <n v="1"/>
    <n v="2"/>
    <n v="0"/>
    <n v="0"/>
    <n v="4"/>
  </r>
  <r>
    <x v="3"/>
    <x v="25"/>
    <x v="2"/>
    <x v="5"/>
    <x v="47"/>
    <x v="21"/>
    <n v="2"/>
    <n v="2"/>
    <n v="1"/>
    <n v="1"/>
    <n v="0"/>
    <n v="0"/>
    <n v="0"/>
    <n v="0"/>
    <n v="0"/>
    <n v="0"/>
    <n v="0"/>
    <n v="0"/>
    <n v="0"/>
    <n v="0"/>
    <n v="0"/>
  </r>
  <r>
    <x v="3"/>
    <x v="25"/>
    <x v="2"/>
    <x v="7"/>
    <x v="44"/>
    <x v="29"/>
    <n v="1"/>
    <n v="1"/>
    <n v="0"/>
    <n v="0"/>
    <n v="0"/>
    <n v="1"/>
    <n v="0"/>
    <n v="0"/>
    <n v="0"/>
    <n v="0"/>
    <n v="0"/>
    <n v="0"/>
    <n v="0"/>
    <n v="0"/>
    <n v="0"/>
  </r>
  <r>
    <x v="3"/>
    <x v="25"/>
    <x v="2"/>
    <x v="7"/>
    <x v="66"/>
    <x v="21"/>
    <n v="3"/>
    <n v="3"/>
    <n v="0"/>
    <n v="0"/>
    <n v="1"/>
    <n v="0"/>
    <n v="1"/>
    <n v="1"/>
    <n v="0"/>
    <n v="0"/>
    <n v="0"/>
    <n v="0"/>
    <n v="0"/>
    <n v="0"/>
    <n v="0"/>
  </r>
  <r>
    <x v="3"/>
    <x v="25"/>
    <x v="2"/>
    <x v="6"/>
    <x v="41"/>
    <x v="23"/>
    <n v="48"/>
    <n v="47"/>
    <n v="0"/>
    <n v="2"/>
    <n v="1"/>
    <n v="14"/>
    <n v="30"/>
    <n v="0"/>
    <n v="0"/>
    <n v="0"/>
    <n v="0"/>
    <n v="0"/>
    <n v="0"/>
    <n v="0"/>
    <n v="1"/>
  </r>
  <r>
    <x v="3"/>
    <x v="25"/>
    <x v="2"/>
    <x v="9"/>
    <x v="46"/>
    <x v="17"/>
    <n v="109"/>
    <n v="96"/>
    <n v="13"/>
    <n v="15"/>
    <n v="22"/>
    <n v="32"/>
    <n v="14"/>
    <n v="0"/>
    <n v="6"/>
    <n v="0"/>
    <n v="2"/>
    <n v="1"/>
    <n v="3"/>
    <n v="0"/>
    <n v="7"/>
  </r>
  <r>
    <x v="3"/>
    <x v="25"/>
    <x v="2"/>
    <x v="7"/>
    <x v="74"/>
    <x v="23"/>
    <n v="2"/>
    <n v="2"/>
    <n v="0"/>
    <n v="0"/>
    <n v="0"/>
    <n v="2"/>
    <n v="0"/>
    <n v="0"/>
    <n v="0"/>
    <n v="0"/>
    <n v="0"/>
    <n v="0"/>
    <n v="0"/>
    <n v="0"/>
    <n v="0"/>
  </r>
  <r>
    <x v="3"/>
    <x v="25"/>
    <x v="2"/>
    <x v="7"/>
    <x v="66"/>
    <x v="32"/>
    <n v="1"/>
    <n v="1"/>
    <n v="0"/>
    <n v="0"/>
    <n v="0"/>
    <n v="1"/>
    <n v="0"/>
    <n v="0"/>
    <n v="0"/>
    <n v="0"/>
    <n v="0"/>
    <n v="0"/>
    <n v="0"/>
    <n v="0"/>
    <n v="0"/>
  </r>
  <r>
    <x v="3"/>
    <x v="26"/>
    <x v="0"/>
    <x v="2"/>
    <x v="21"/>
    <x v="18"/>
    <n v="3"/>
    <n v="0"/>
    <n v="0"/>
    <n v="0"/>
    <n v="0"/>
    <n v="0"/>
    <n v="0"/>
    <n v="0"/>
    <n v="1"/>
    <n v="0"/>
    <n v="0"/>
    <n v="0"/>
    <n v="1"/>
    <n v="0"/>
    <n v="2"/>
  </r>
  <r>
    <x v="3"/>
    <x v="26"/>
    <x v="0"/>
    <x v="0"/>
    <x v="16"/>
    <x v="18"/>
    <n v="3"/>
    <n v="1"/>
    <n v="0"/>
    <n v="1"/>
    <n v="0"/>
    <n v="0"/>
    <n v="0"/>
    <n v="0"/>
    <n v="0"/>
    <n v="0"/>
    <n v="0"/>
    <n v="0"/>
    <n v="0"/>
    <n v="0"/>
    <n v="2"/>
  </r>
  <r>
    <x v="3"/>
    <x v="26"/>
    <x v="0"/>
    <x v="1"/>
    <x v="4"/>
    <x v="17"/>
    <n v="4"/>
    <n v="4"/>
    <n v="0"/>
    <n v="1"/>
    <n v="2"/>
    <n v="0"/>
    <n v="1"/>
    <n v="0"/>
    <n v="0"/>
    <n v="0"/>
    <n v="0"/>
    <n v="0"/>
    <n v="0"/>
    <n v="0"/>
    <n v="0"/>
  </r>
  <r>
    <x v="3"/>
    <x v="26"/>
    <x v="0"/>
    <x v="1"/>
    <x v="24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26"/>
    <x v="0"/>
    <x v="0"/>
    <x v="17"/>
    <x v="22"/>
    <n v="3"/>
    <n v="3"/>
    <n v="0"/>
    <n v="2"/>
    <n v="1"/>
    <n v="0"/>
    <n v="0"/>
    <n v="0"/>
    <n v="0"/>
    <n v="0"/>
    <n v="0"/>
    <n v="0"/>
    <n v="0"/>
    <n v="0"/>
    <n v="0"/>
  </r>
  <r>
    <x v="3"/>
    <x v="26"/>
    <x v="0"/>
    <x v="2"/>
    <x v="25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6"/>
    <x v="0"/>
    <x v="2"/>
    <x v="25"/>
    <x v="18"/>
    <n v="105"/>
    <n v="8"/>
    <n v="5"/>
    <n v="1"/>
    <n v="2"/>
    <n v="0"/>
    <n v="0"/>
    <n v="0"/>
    <n v="45"/>
    <n v="25"/>
    <n v="15"/>
    <n v="3"/>
    <n v="2"/>
    <n v="1"/>
    <n v="51"/>
  </r>
  <r>
    <x v="3"/>
    <x v="26"/>
    <x v="0"/>
    <x v="1"/>
    <x v="72"/>
    <x v="17"/>
    <n v="1"/>
    <n v="1"/>
    <n v="0"/>
    <n v="0"/>
    <n v="1"/>
    <n v="0"/>
    <n v="0"/>
    <n v="0"/>
    <n v="0"/>
    <n v="0"/>
    <n v="0"/>
    <n v="0"/>
    <n v="0"/>
    <n v="0"/>
    <n v="0"/>
  </r>
  <r>
    <x v="3"/>
    <x v="26"/>
    <x v="0"/>
    <x v="0"/>
    <x v="8"/>
    <x v="20"/>
    <n v="1"/>
    <n v="1"/>
    <n v="0"/>
    <n v="0"/>
    <n v="0"/>
    <n v="0"/>
    <n v="1"/>
    <n v="0"/>
    <n v="0"/>
    <n v="0"/>
    <n v="0"/>
    <n v="0"/>
    <n v="0"/>
    <n v="0"/>
    <n v="0"/>
  </r>
  <r>
    <x v="3"/>
    <x v="26"/>
    <x v="0"/>
    <x v="2"/>
    <x v="19"/>
    <x v="16"/>
    <n v="2"/>
    <n v="2"/>
    <n v="2"/>
    <n v="0"/>
    <n v="0"/>
    <n v="0"/>
    <n v="0"/>
    <n v="0"/>
    <n v="0"/>
    <n v="0"/>
    <n v="0"/>
    <n v="0"/>
    <n v="0"/>
    <n v="0"/>
    <n v="0"/>
  </r>
  <r>
    <x v="3"/>
    <x v="26"/>
    <x v="0"/>
    <x v="2"/>
    <x v="29"/>
    <x v="18"/>
    <n v="1"/>
    <n v="1"/>
    <n v="0"/>
    <n v="0"/>
    <n v="1"/>
    <n v="0"/>
    <n v="0"/>
    <n v="0"/>
    <n v="0"/>
    <n v="0"/>
    <n v="0"/>
    <n v="0"/>
    <n v="0"/>
    <n v="0"/>
    <n v="0"/>
  </r>
  <r>
    <x v="3"/>
    <x v="26"/>
    <x v="0"/>
    <x v="1"/>
    <x v="35"/>
    <x v="17"/>
    <n v="67"/>
    <n v="53"/>
    <n v="17"/>
    <n v="18"/>
    <n v="10"/>
    <n v="8"/>
    <n v="0"/>
    <n v="0"/>
    <n v="9"/>
    <n v="1"/>
    <n v="0"/>
    <n v="4"/>
    <n v="4"/>
    <n v="0"/>
    <n v="5"/>
  </r>
  <r>
    <x v="3"/>
    <x v="26"/>
    <x v="0"/>
    <x v="2"/>
    <x v="11"/>
    <x v="18"/>
    <n v="5"/>
    <n v="4"/>
    <n v="1"/>
    <n v="0"/>
    <n v="1"/>
    <n v="1"/>
    <n v="1"/>
    <n v="0"/>
    <n v="0"/>
    <n v="0"/>
    <n v="0"/>
    <n v="0"/>
    <n v="0"/>
    <n v="0"/>
    <n v="1"/>
  </r>
  <r>
    <x v="3"/>
    <x v="26"/>
    <x v="0"/>
    <x v="1"/>
    <x v="26"/>
    <x v="17"/>
    <n v="1"/>
    <n v="0"/>
    <n v="0"/>
    <n v="0"/>
    <n v="0"/>
    <n v="0"/>
    <n v="0"/>
    <n v="0"/>
    <n v="0"/>
    <n v="0"/>
    <n v="0"/>
    <n v="0"/>
    <n v="0"/>
    <n v="0"/>
    <n v="1"/>
  </r>
  <r>
    <x v="3"/>
    <x v="26"/>
    <x v="0"/>
    <x v="1"/>
    <x v="48"/>
    <x v="23"/>
    <n v="6"/>
    <n v="4"/>
    <n v="1"/>
    <n v="1"/>
    <n v="0"/>
    <n v="2"/>
    <n v="0"/>
    <n v="0"/>
    <n v="2"/>
    <n v="0"/>
    <n v="1"/>
    <n v="1"/>
    <n v="0"/>
    <n v="0"/>
    <n v="0"/>
  </r>
  <r>
    <x v="3"/>
    <x v="26"/>
    <x v="0"/>
    <x v="0"/>
    <x v="14"/>
    <x v="19"/>
    <n v="5"/>
    <n v="0"/>
    <n v="0"/>
    <n v="0"/>
    <n v="0"/>
    <n v="0"/>
    <n v="0"/>
    <n v="0"/>
    <n v="4"/>
    <n v="1"/>
    <n v="1"/>
    <n v="2"/>
    <n v="0"/>
    <n v="0"/>
    <n v="1"/>
  </r>
  <r>
    <x v="3"/>
    <x v="26"/>
    <x v="0"/>
    <x v="2"/>
    <x v="20"/>
    <x v="18"/>
    <n v="53"/>
    <n v="13"/>
    <n v="1"/>
    <n v="1"/>
    <n v="3"/>
    <n v="2"/>
    <n v="5"/>
    <n v="1"/>
    <n v="26"/>
    <n v="9"/>
    <n v="8"/>
    <n v="8"/>
    <n v="1"/>
    <n v="0"/>
    <n v="14"/>
  </r>
  <r>
    <x v="3"/>
    <x v="26"/>
    <x v="0"/>
    <x v="1"/>
    <x v="48"/>
    <x v="17"/>
    <n v="12"/>
    <n v="9"/>
    <n v="1"/>
    <n v="2"/>
    <n v="5"/>
    <n v="0"/>
    <n v="1"/>
    <n v="0"/>
    <n v="1"/>
    <n v="0"/>
    <n v="0"/>
    <n v="0"/>
    <n v="1"/>
    <n v="0"/>
    <n v="2"/>
  </r>
  <r>
    <x v="3"/>
    <x v="26"/>
    <x v="0"/>
    <x v="2"/>
    <x v="55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26"/>
    <x v="0"/>
    <x v="0"/>
    <x v="2"/>
    <x v="18"/>
    <n v="23"/>
    <n v="1"/>
    <n v="1"/>
    <n v="0"/>
    <n v="0"/>
    <n v="0"/>
    <n v="0"/>
    <n v="0"/>
    <n v="10"/>
    <n v="7"/>
    <n v="3"/>
    <n v="0"/>
    <n v="0"/>
    <n v="0"/>
    <n v="12"/>
  </r>
  <r>
    <x v="3"/>
    <x v="26"/>
    <x v="0"/>
    <x v="2"/>
    <x v="5"/>
    <x v="18"/>
    <n v="4"/>
    <n v="2"/>
    <n v="1"/>
    <n v="1"/>
    <n v="0"/>
    <n v="0"/>
    <n v="0"/>
    <n v="0"/>
    <n v="0"/>
    <n v="0"/>
    <n v="0"/>
    <n v="0"/>
    <n v="0"/>
    <n v="0"/>
    <n v="2"/>
  </r>
  <r>
    <x v="3"/>
    <x v="26"/>
    <x v="0"/>
    <x v="2"/>
    <x v="25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26"/>
    <x v="0"/>
    <x v="0"/>
    <x v="8"/>
    <x v="18"/>
    <n v="12"/>
    <n v="2"/>
    <n v="1"/>
    <n v="0"/>
    <n v="1"/>
    <n v="0"/>
    <n v="0"/>
    <n v="0"/>
    <n v="1"/>
    <n v="0"/>
    <n v="0"/>
    <n v="1"/>
    <n v="0"/>
    <n v="0"/>
    <n v="9"/>
  </r>
  <r>
    <x v="3"/>
    <x v="26"/>
    <x v="0"/>
    <x v="2"/>
    <x v="5"/>
    <x v="16"/>
    <n v="2"/>
    <n v="2"/>
    <n v="0"/>
    <n v="1"/>
    <n v="1"/>
    <n v="0"/>
    <n v="0"/>
    <n v="0"/>
    <n v="0"/>
    <n v="0"/>
    <n v="0"/>
    <n v="0"/>
    <n v="0"/>
    <n v="0"/>
    <n v="0"/>
  </r>
  <r>
    <x v="3"/>
    <x v="26"/>
    <x v="0"/>
    <x v="0"/>
    <x v="8"/>
    <x v="19"/>
    <n v="23"/>
    <n v="7"/>
    <n v="5"/>
    <n v="1"/>
    <n v="1"/>
    <n v="0"/>
    <n v="0"/>
    <n v="0"/>
    <n v="12"/>
    <n v="1"/>
    <n v="2"/>
    <n v="3"/>
    <n v="6"/>
    <n v="0"/>
    <n v="4"/>
  </r>
  <r>
    <x v="3"/>
    <x v="26"/>
    <x v="0"/>
    <x v="0"/>
    <x v="17"/>
    <x v="18"/>
    <n v="16"/>
    <n v="3"/>
    <n v="0"/>
    <n v="1"/>
    <n v="2"/>
    <n v="0"/>
    <n v="0"/>
    <n v="0"/>
    <n v="8"/>
    <n v="4"/>
    <n v="1"/>
    <n v="3"/>
    <n v="0"/>
    <n v="0"/>
    <n v="5"/>
  </r>
  <r>
    <x v="3"/>
    <x v="26"/>
    <x v="0"/>
    <x v="1"/>
    <x v="24"/>
    <x v="17"/>
    <n v="38"/>
    <n v="32"/>
    <n v="2"/>
    <n v="10"/>
    <n v="8"/>
    <n v="9"/>
    <n v="2"/>
    <n v="1"/>
    <n v="3"/>
    <n v="0"/>
    <n v="2"/>
    <n v="0"/>
    <n v="1"/>
    <n v="0"/>
    <n v="3"/>
  </r>
  <r>
    <x v="3"/>
    <x v="26"/>
    <x v="0"/>
    <x v="1"/>
    <x v="35"/>
    <x v="32"/>
    <n v="2"/>
    <n v="0"/>
    <n v="0"/>
    <n v="0"/>
    <n v="0"/>
    <n v="0"/>
    <n v="0"/>
    <n v="0"/>
    <n v="2"/>
    <n v="0"/>
    <n v="1"/>
    <n v="1"/>
    <n v="0"/>
    <n v="0"/>
    <n v="0"/>
  </r>
  <r>
    <x v="3"/>
    <x v="26"/>
    <x v="0"/>
    <x v="1"/>
    <x v="62"/>
    <x v="23"/>
    <n v="8"/>
    <n v="2"/>
    <n v="1"/>
    <n v="1"/>
    <n v="0"/>
    <n v="0"/>
    <n v="0"/>
    <n v="0"/>
    <n v="5"/>
    <n v="0"/>
    <n v="2"/>
    <n v="1"/>
    <n v="2"/>
    <n v="0"/>
    <n v="1"/>
  </r>
  <r>
    <x v="3"/>
    <x v="26"/>
    <x v="0"/>
    <x v="2"/>
    <x v="11"/>
    <x v="16"/>
    <n v="2"/>
    <n v="0"/>
    <n v="0"/>
    <n v="0"/>
    <n v="0"/>
    <n v="0"/>
    <n v="0"/>
    <n v="0"/>
    <n v="2"/>
    <n v="0"/>
    <n v="2"/>
    <n v="0"/>
    <n v="0"/>
    <n v="0"/>
    <n v="0"/>
  </r>
  <r>
    <x v="3"/>
    <x v="26"/>
    <x v="0"/>
    <x v="1"/>
    <x v="62"/>
    <x v="17"/>
    <n v="36"/>
    <n v="25"/>
    <n v="5"/>
    <n v="7"/>
    <n v="5"/>
    <n v="6"/>
    <n v="2"/>
    <n v="0"/>
    <n v="7"/>
    <n v="0"/>
    <n v="0"/>
    <n v="3"/>
    <n v="4"/>
    <n v="0"/>
    <n v="4"/>
  </r>
  <r>
    <x v="3"/>
    <x v="26"/>
    <x v="0"/>
    <x v="2"/>
    <x v="19"/>
    <x v="18"/>
    <n v="12"/>
    <n v="0"/>
    <n v="0"/>
    <n v="0"/>
    <n v="0"/>
    <n v="0"/>
    <n v="0"/>
    <n v="0"/>
    <n v="9"/>
    <n v="4"/>
    <n v="3"/>
    <n v="2"/>
    <n v="0"/>
    <n v="0"/>
    <n v="3"/>
  </r>
  <r>
    <x v="3"/>
    <x v="26"/>
    <x v="0"/>
    <x v="2"/>
    <x v="33"/>
    <x v="18"/>
    <n v="24"/>
    <n v="1"/>
    <n v="0"/>
    <n v="0"/>
    <n v="1"/>
    <n v="0"/>
    <n v="0"/>
    <n v="0"/>
    <n v="12"/>
    <n v="8"/>
    <n v="3"/>
    <n v="1"/>
    <n v="0"/>
    <n v="0"/>
    <n v="11"/>
  </r>
  <r>
    <x v="3"/>
    <x v="26"/>
    <x v="0"/>
    <x v="1"/>
    <x v="35"/>
    <x v="23"/>
    <n v="5"/>
    <n v="3"/>
    <n v="0"/>
    <n v="0"/>
    <n v="1"/>
    <n v="2"/>
    <n v="0"/>
    <n v="0"/>
    <n v="2"/>
    <n v="0"/>
    <n v="0"/>
    <n v="2"/>
    <n v="0"/>
    <n v="0"/>
    <n v="0"/>
  </r>
  <r>
    <x v="3"/>
    <x v="26"/>
    <x v="0"/>
    <x v="1"/>
    <x v="48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26"/>
    <x v="0"/>
    <x v="2"/>
    <x v="79"/>
    <x v="18"/>
    <n v="18"/>
    <n v="0"/>
    <n v="0"/>
    <n v="0"/>
    <n v="0"/>
    <n v="0"/>
    <n v="0"/>
    <n v="0"/>
    <n v="8"/>
    <n v="3"/>
    <n v="5"/>
    <n v="0"/>
    <n v="0"/>
    <n v="0"/>
    <n v="10"/>
  </r>
  <r>
    <x v="3"/>
    <x v="26"/>
    <x v="0"/>
    <x v="2"/>
    <x v="25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26"/>
    <x v="0"/>
    <x v="2"/>
    <x v="50"/>
    <x v="18"/>
    <n v="11"/>
    <n v="2"/>
    <n v="1"/>
    <n v="0"/>
    <n v="1"/>
    <n v="0"/>
    <n v="0"/>
    <n v="0"/>
    <n v="3"/>
    <n v="1"/>
    <n v="1"/>
    <n v="1"/>
    <n v="0"/>
    <n v="0"/>
    <n v="6"/>
  </r>
  <r>
    <x v="3"/>
    <x v="26"/>
    <x v="0"/>
    <x v="1"/>
    <x v="22"/>
    <x v="17"/>
    <n v="3"/>
    <n v="1"/>
    <n v="0"/>
    <n v="0"/>
    <n v="0"/>
    <n v="1"/>
    <n v="0"/>
    <n v="0"/>
    <n v="2"/>
    <n v="0"/>
    <n v="1"/>
    <n v="1"/>
    <n v="0"/>
    <n v="0"/>
    <n v="0"/>
  </r>
  <r>
    <x v="3"/>
    <x v="26"/>
    <x v="0"/>
    <x v="1"/>
    <x v="24"/>
    <x v="23"/>
    <n v="17"/>
    <n v="16"/>
    <n v="0"/>
    <n v="3"/>
    <n v="5"/>
    <n v="5"/>
    <n v="2"/>
    <n v="1"/>
    <n v="1"/>
    <n v="0"/>
    <n v="0"/>
    <n v="0"/>
    <n v="1"/>
    <n v="0"/>
    <n v="0"/>
  </r>
  <r>
    <x v="3"/>
    <x v="26"/>
    <x v="0"/>
    <x v="2"/>
    <x v="18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26"/>
    <x v="0"/>
    <x v="2"/>
    <x v="7"/>
    <x v="18"/>
    <n v="6"/>
    <n v="0"/>
    <n v="0"/>
    <n v="0"/>
    <n v="0"/>
    <n v="0"/>
    <n v="0"/>
    <n v="0"/>
    <n v="1"/>
    <n v="0"/>
    <n v="0"/>
    <n v="0"/>
    <n v="1"/>
    <n v="0"/>
    <n v="5"/>
  </r>
  <r>
    <x v="3"/>
    <x v="26"/>
    <x v="0"/>
    <x v="2"/>
    <x v="30"/>
    <x v="18"/>
    <n v="14"/>
    <n v="2"/>
    <n v="1"/>
    <n v="0"/>
    <n v="0"/>
    <n v="1"/>
    <n v="0"/>
    <n v="0"/>
    <n v="5"/>
    <n v="4"/>
    <n v="0"/>
    <n v="1"/>
    <n v="0"/>
    <n v="0"/>
    <n v="7"/>
  </r>
  <r>
    <x v="3"/>
    <x v="26"/>
    <x v="1"/>
    <x v="3"/>
    <x v="36"/>
    <x v="25"/>
    <n v="23"/>
    <n v="21"/>
    <n v="1"/>
    <n v="3"/>
    <n v="5"/>
    <n v="7"/>
    <n v="5"/>
    <n v="0"/>
    <n v="1"/>
    <n v="0"/>
    <n v="0"/>
    <n v="0"/>
    <n v="1"/>
    <n v="0"/>
    <n v="1"/>
  </r>
  <r>
    <x v="3"/>
    <x v="26"/>
    <x v="1"/>
    <x v="4"/>
    <x v="39"/>
    <x v="18"/>
    <n v="41"/>
    <n v="14"/>
    <n v="4"/>
    <n v="3"/>
    <n v="1"/>
    <n v="3"/>
    <n v="2"/>
    <n v="1"/>
    <n v="14"/>
    <n v="7"/>
    <n v="6"/>
    <n v="0"/>
    <n v="1"/>
    <n v="0"/>
    <n v="13"/>
  </r>
  <r>
    <x v="3"/>
    <x v="26"/>
    <x v="1"/>
    <x v="3"/>
    <x v="37"/>
    <x v="25"/>
    <n v="4"/>
    <n v="4"/>
    <n v="1"/>
    <n v="0"/>
    <n v="0"/>
    <n v="1"/>
    <n v="1"/>
    <n v="1"/>
    <n v="0"/>
    <n v="0"/>
    <n v="0"/>
    <n v="0"/>
    <n v="0"/>
    <n v="0"/>
    <n v="0"/>
  </r>
  <r>
    <x v="3"/>
    <x v="26"/>
    <x v="1"/>
    <x v="4"/>
    <x v="39"/>
    <x v="30"/>
    <n v="28"/>
    <n v="26"/>
    <n v="0"/>
    <n v="4"/>
    <n v="6"/>
    <n v="7"/>
    <n v="5"/>
    <n v="4"/>
    <n v="2"/>
    <n v="0"/>
    <n v="1"/>
    <n v="1"/>
    <n v="0"/>
    <n v="0"/>
    <n v="0"/>
  </r>
  <r>
    <x v="3"/>
    <x v="26"/>
    <x v="1"/>
    <x v="4"/>
    <x v="39"/>
    <x v="28"/>
    <n v="16"/>
    <n v="16"/>
    <n v="0"/>
    <n v="1"/>
    <n v="2"/>
    <n v="6"/>
    <n v="7"/>
    <n v="0"/>
    <n v="0"/>
    <n v="0"/>
    <n v="0"/>
    <n v="0"/>
    <n v="0"/>
    <n v="0"/>
    <n v="0"/>
  </r>
  <r>
    <x v="3"/>
    <x v="26"/>
    <x v="1"/>
    <x v="4"/>
    <x v="39"/>
    <x v="24"/>
    <n v="10"/>
    <n v="10"/>
    <n v="1"/>
    <n v="0"/>
    <n v="3"/>
    <n v="2"/>
    <n v="4"/>
    <n v="0"/>
    <n v="0"/>
    <n v="0"/>
    <n v="0"/>
    <n v="0"/>
    <n v="0"/>
    <n v="0"/>
    <n v="0"/>
  </r>
  <r>
    <x v="3"/>
    <x v="26"/>
    <x v="1"/>
    <x v="4"/>
    <x v="38"/>
    <x v="18"/>
    <n v="11"/>
    <n v="2"/>
    <n v="0"/>
    <n v="0"/>
    <n v="0"/>
    <n v="2"/>
    <n v="0"/>
    <n v="0"/>
    <n v="2"/>
    <n v="0"/>
    <n v="2"/>
    <n v="0"/>
    <n v="0"/>
    <n v="0"/>
    <n v="7"/>
  </r>
  <r>
    <x v="3"/>
    <x v="26"/>
    <x v="1"/>
    <x v="3"/>
    <x v="36"/>
    <x v="21"/>
    <n v="6"/>
    <n v="6"/>
    <n v="0"/>
    <n v="0"/>
    <n v="1"/>
    <n v="3"/>
    <n v="2"/>
    <n v="0"/>
    <n v="0"/>
    <n v="0"/>
    <n v="0"/>
    <n v="0"/>
    <n v="0"/>
    <n v="0"/>
    <n v="0"/>
  </r>
  <r>
    <x v="3"/>
    <x v="26"/>
    <x v="1"/>
    <x v="3"/>
    <x v="37"/>
    <x v="17"/>
    <n v="87"/>
    <n v="83"/>
    <n v="5"/>
    <n v="15"/>
    <n v="18"/>
    <n v="31"/>
    <n v="14"/>
    <n v="0"/>
    <n v="4"/>
    <n v="0"/>
    <n v="1"/>
    <n v="1"/>
    <n v="2"/>
    <n v="0"/>
    <n v="0"/>
  </r>
  <r>
    <x v="3"/>
    <x v="26"/>
    <x v="1"/>
    <x v="3"/>
    <x v="37"/>
    <x v="23"/>
    <n v="41"/>
    <n v="40"/>
    <n v="0"/>
    <n v="0"/>
    <n v="5"/>
    <n v="17"/>
    <n v="14"/>
    <n v="4"/>
    <n v="1"/>
    <n v="0"/>
    <n v="0"/>
    <n v="1"/>
    <n v="0"/>
    <n v="0"/>
    <n v="0"/>
  </r>
  <r>
    <x v="3"/>
    <x v="26"/>
    <x v="1"/>
    <x v="4"/>
    <x v="38"/>
    <x v="19"/>
    <n v="162"/>
    <n v="122"/>
    <n v="19"/>
    <n v="19"/>
    <n v="27"/>
    <n v="27"/>
    <n v="26"/>
    <n v="4"/>
    <n v="28"/>
    <n v="0"/>
    <n v="7"/>
    <n v="13"/>
    <n v="8"/>
    <n v="0"/>
    <n v="12"/>
  </r>
  <r>
    <x v="3"/>
    <x v="26"/>
    <x v="1"/>
    <x v="4"/>
    <x v="38"/>
    <x v="27"/>
    <n v="1"/>
    <n v="1"/>
    <n v="0"/>
    <n v="0"/>
    <n v="1"/>
    <n v="0"/>
    <n v="0"/>
    <n v="0"/>
    <n v="0"/>
    <n v="0"/>
    <n v="0"/>
    <n v="0"/>
    <n v="0"/>
    <n v="0"/>
    <n v="0"/>
  </r>
  <r>
    <x v="3"/>
    <x v="26"/>
    <x v="1"/>
    <x v="4"/>
    <x v="39"/>
    <x v="27"/>
    <n v="86"/>
    <n v="82"/>
    <n v="3"/>
    <n v="4"/>
    <n v="12"/>
    <n v="22"/>
    <n v="29"/>
    <n v="12"/>
    <n v="2"/>
    <n v="0"/>
    <n v="1"/>
    <n v="0"/>
    <n v="1"/>
    <n v="0"/>
    <n v="2"/>
  </r>
  <r>
    <x v="3"/>
    <x v="26"/>
    <x v="1"/>
    <x v="3"/>
    <x v="36"/>
    <x v="29"/>
    <n v="1"/>
    <n v="0"/>
    <n v="0"/>
    <n v="0"/>
    <n v="0"/>
    <n v="0"/>
    <n v="0"/>
    <n v="0"/>
    <n v="1"/>
    <n v="0"/>
    <n v="0"/>
    <n v="0"/>
    <n v="1"/>
    <n v="0"/>
    <n v="0"/>
  </r>
  <r>
    <x v="3"/>
    <x v="26"/>
    <x v="1"/>
    <x v="3"/>
    <x v="36"/>
    <x v="23"/>
    <n v="106"/>
    <n v="102"/>
    <n v="0"/>
    <n v="1"/>
    <n v="14"/>
    <n v="26"/>
    <n v="55"/>
    <n v="6"/>
    <n v="2"/>
    <n v="0"/>
    <n v="1"/>
    <n v="0"/>
    <n v="1"/>
    <n v="0"/>
    <n v="2"/>
  </r>
  <r>
    <x v="3"/>
    <x v="26"/>
    <x v="1"/>
    <x v="3"/>
    <x v="36"/>
    <x v="32"/>
    <n v="10"/>
    <n v="10"/>
    <n v="0"/>
    <n v="0"/>
    <n v="1"/>
    <n v="4"/>
    <n v="4"/>
    <n v="1"/>
    <n v="0"/>
    <n v="0"/>
    <n v="0"/>
    <n v="0"/>
    <n v="0"/>
    <n v="0"/>
    <n v="0"/>
  </r>
  <r>
    <x v="3"/>
    <x v="26"/>
    <x v="1"/>
    <x v="3"/>
    <x v="36"/>
    <x v="17"/>
    <n v="172"/>
    <n v="161"/>
    <n v="9"/>
    <n v="19"/>
    <n v="33"/>
    <n v="43"/>
    <n v="54"/>
    <n v="3"/>
    <n v="8"/>
    <n v="0"/>
    <n v="1"/>
    <n v="4"/>
    <n v="3"/>
    <n v="0"/>
    <n v="3"/>
  </r>
  <r>
    <x v="3"/>
    <x v="26"/>
    <x v="1"/>
    <x v="4"/>
    <x v="39"/>
    <x v="26"/>
    <n v="1"/>
    <n v="1"/>
    <n v="0"/>
    <n v="0"/>
    <n v="0"/>
    <n v="0"/>
    <n v="1"/>
    <n v="0"/>
    <n v="0"/>
    <n v="0"/>
    <n v="0"/>
    <n v="0"/>
    <n v="0"/>
    <n v="0"/>
    <n v="0"/>
  </r>
  <r>
    <x v="3"/>
    <x v="26"/>
    <x v="1"/>
    <x v="4"/>
    <x v="38"/>
    <x v="24"/>
    <n v="11"/>
    <n v="10"/>
    <n v="0"/>
    <n v="0"/>
    <n v="1"/>
    <n v="6"/>
    <n v="3"/>
    <n v="0"/>
    <n v="1"/>
    <n v="0"/>
    <n v="0"/>
    <n v="0"/>
    <n v="1"/>
    <n v="0"/>
    <n v="0"/>
  </r>
  <r>
    <x v="3"/>
    <x v="26"/>
    <x v="1"/>
    <x v="4"/>
    <x v="39"/>
    <x v="19"/>
    <n v="177"/>
    <n v="146"/>
    <n v="22"/>
    <n v="20"/>
    <n v="23"/>
    <n v="38"/>
    <n v="38"/>
    <n v="5"/>
    <n v="16"/>
    <n v="0"/>
    <n v="6"/>
    <n v="8"/>
    <n v="2"/>
    <n v="0"/>
    <n v="15"/>
  </r>
  <r>
    <x v="3"/>
    <x v="26"/>
    <x v="2"/>
    <x v="7"/>
    <x v="44"/>
    <x v="23"/>
    <n v="2"/>
    <n v="2"/>
    <n v="0"/>
    <n v="0"/>
    <n v="0"/>
    <n v="0"/>
    <n v="2"/>
    <n v="0"/>
    <n v="0"/>
    <n v="0"/>
    <n v="0"/>
    <n v="0"/>
    <n v="0"/>
    <n v="0"/>
    <n v="0"/>
  </r>
  <r>
    <x v="3"/>
    <x v="26"/>
    <x v="2"/>
    <x v="7"/>
    <x v="43"/>
    <x v="17"/>
    <n v="6"/>
    <n v="5"/>
    <n v="0"/>
    <n v="1"/>
    <n v="1"/>
    <n v="3"/>
    <n v="0"/>
    <n v="0"/>
    <n v="0"/>
    <n v="0"/>
    <n v="0"/>
    <n v="0"/>
    <n v="0"/>
    <n v="0"/>
    <n v="1"/>
  </r>
  <r>
    <x v="3"/>
    <x v="26"/>
    <x v="2"/>
    <x v="7"/>
    <x v="43"/>
    <x v="21"/>
    <n v="3"/>
    <n v="3"/>
    <n v="1"/>
    <n v="1"/>
    <n v="0"/>
    <n v="1"/>
    <n v="0"/>
    <n v="0"/>
    <n v="0"/>
    <n v="0"/>
    <n v="0"/>
    <n v="0"/>
    <n v="0"/>
    <n v="0"/>
    <n v="0"/>
  </r>
  <r>
    <x v="3"/>
    <x v="26"/>
    <x v="2"/>
    <x v="6"/>
    <x v="41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26"/>
    <x v="2"/>
    <x v="7"/>
    <x v="44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26"/>
    <x v="2"/>
    <x v="9"/>
    <x v="46"/>
    <x v="23"/>
    <n v="2"/>
    <n v="2"/>
    <n v="0"/>
    <n v="0"/>
    <n v="1"/>
    <n v="1"/>
    <n v="0"/>
    <n v="0"/>
    <n v="0"/>
    <n v="0"/>
    <n v="0"/>
    <n v="0"/>
    <n v="0"/>
    <n v="0"/>
    <n v="0"/>
  </r>
  <r>
    <x v="3"/>
    <x v="26"/>
    <x v="2"/>
    <x v="7"/>
    <x v="43"/>
    <x v="29"/>
    <n v="1"/>
    <n v="1"/>
    <n v="0"/>
    <n v="1"/>
    <n v="0"/>
    <n v="0"/>
    <n v="0"/>
    <n v="0"/>
    <n v="0"/>
    <n v="0"/>
    <n v="0"/>
    <n v="0"/>
    <n v="0"/>
    <n v="0"/>
    <n v="0"/>
  </r>
  <r>
    <x v="3"/>
    <x v="26"/>
    <x v="2"/>
    <x v="7"/>
    <x v="44"/>
    <x v="29"/>
    <n v="1"/>
    <n v="0"/>
    <n v="0"/>
    <n v="0"/>
    <n v="0"/>
    <n v="0"/>
    <n v="0"/>
    <n v="0"/>
    <n v="1"/>
    <n v="0"/>
    <n v="1"/>
    <n v="0"/>
    <n v="0"/>
    <n v="0"/>
    <n v="0"/>
  </r>
  <r>
    <x v="3"/>
    <x v="26"/>
    <x v="2"/>
    <x v="6"/>
    <x v="41"/>
    <x v="17"/>
    <n v="5"/>
    <n v="5"/>
    <n v="0"/>
    <n v="0"/>
    <n v="1"/>
    <n v="1"/>
    <n v="3"/>
    <n v="0"/>
    <n v="0"/>
    <n v="0"/>
    <n v="0"/>
    <n v="0"/>
    <n v="0"/>
    <n v="0"/>
    <n v="0"/>
  </r>
  <r>
    <x v="3"/>
    <x v="26"/>
    <x v="2"/>
    <x v="9"/>
    <x v="46"/>
    <x v="17"/>
    <n v="48"/>
    <n v="39"/>
    <n v="11"/>
    <n v="7"/>
    <n v="11"/>
    <n v="9"/>
    <n v="1"/>
    <n v="0"/>
    <n v="3"/>
    <n v="0"/>
    <n v="0"/>
    <n v="0"/>
    <n v="3"/>
    <n v="0"/>
    <n v="6"/>
  </r>
  <r>
    <x v="3"/>
    <x v="26"/>
    <x v="2"/>
    <x v="7"/>
    <x v="44"/>
    <x v="17"/>
    <n v="16"/>
    <n v="15"/>
    <n v="1"/>
    <n v="0"/>
    <n v="2"/>
    <n v="6"/>
    <n v="6"/>
    <n v="0"/>
    <n v="1"/>
    <n v="0"/>
    <n v="0"/>
    <n v="0"/>
    <n v="1"/>
    <n v="0"/>
    <n v="0"/>
  </r>
  <r>
    <x v="3"/>
    <x v="26"/>
    <x v="2"/>
    <x v="6"/>
    <x v="41"/>
    <x v="23"/>
    <n v="54"/>
    <n v="54"/>
    <n v="1"/>
    <n v="4"/>
    <n v="5"/>
    <n v="18"/>
    <n v="24"/>
    <n v="2"/>
    <n v="0"/>
    <n v="0"/>
    <n v="0"/>
    <n v="0"/>
    <n v="0"/>
    <n v="0"/>
    <n v="0"/>
  </r>
  <r>
    <x v="3"/>
    <x v="26"/>
    <x v="2"/>
    <x v="6"/>
    <x v="41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26"/>
    <x v="2"/>
    <x v="7"/>
    <x v="43"/>
    <x v="23"/>
    <n v="5"/>
    <n v="4"/>
    <n v="0"/>
    <n v="1"/>
    <n v="1"/>
    <n v="0"/>
    <n v="2"/>
    <n v="0"/>
    <n v="1"/>
    <n v="0"/>
    <n v="0"/>
    <n v="1"/>
    <n v="0"/>
    <n v="0"/>
    <n v="0"/>
  </r>
  <r>
    <x v="3"/>
    <x v="27"/>
    <x v="0"/>
    <x v="2"/>
    <x v="55"/>
    <x v="18"/>
    <n v="23"/>
    <n v="13"/>
    <n v="3"/>
    <n v="5"/>
    <n v="4"/>
    <n v="1"/>
    <n v="0"/>
    <n v="0"/>
    <n v="7"/>
    <n v="0"/>
    <n v="3"/>
    <n v="1"/>
    <n v="3"/>
    <n v="0"/>
    <n v="3"/>
  </r>
  <r>
    <x v="3"/>
    <x v="27"/>
    <x v="0"/>
    <x v="1"/>
    <x v="26"/>
    <x v="23"/>
    <n v="17"/>
    <n v="17"/>
    <n v="1"/>
    <n v="0"/>
    <n v="2"/>
    <n v="4"/>
    <n v="9"/>
    <n v="1"/>
    <n v="0"/>
    <n v="0"/>
    <n v="0"/>
    <n v="0"/>
    <n v="0"/>
    <n v="0"/>
    <n v="0"/>
  </r>
  <r>
    <x v="3"/>
    <x v="27"/>
    <x v="0"/>
    <x v="1"/>
    <x v="35"/>
    <x v="23"/>
    <n v="27"/>
    <n v="25"/>
    <n v="1"/>
    <n v="1"/>
    <n v="2"/>
    <n v="9"/>
    <n v="10"/>
    <n v="2"/>
    <n v="1"/>
    <n v="0"/>
    <n v="1"/>
    <n v="0"/>
    <n v="0"/>
    <n v="0"/>
    <n v="1"/>
  </r>
  <r>
    <x v="3"/>
    <x v="27"/>
    <x v="0"/>
    <x v="1"/>
    <x v="26"/>
    <x v="32"/>
    <n v="1"/>
    <n v="1"/>
    <n v="0"/>
    <n v="0"/>
    <n v="1"/>
    <n v="0"/>
    <n v="0"/>
    <n v="0"/>
    <n v="0"/>
    <n v="0"/>
    <n v="0"/>
    <n v="0"/>
    <n v="0"/>
    <n v="0"/>
    <n v="0"/>
  </r>
  <r>
    <x v="3"/>
    <x v="27"/>
    <x v="0"/>
    <x v="2"/>
    <x v="5"/>
    <x v="18"/>
    <n v="73"/>
    <n v="41"/>
    <n v="15"/>
    <n v="12"/>
    <n v="7"/>
    <n v="6"/>
    <n v="1"/>
    <n v="0"/>
    <n v="25"/>
    <n v="2"/>
    <n v="10"/>
    <n v="9"/>
    <n v="4"/>
    <n v="0"/>
    <n v="7"/>
  </r>
  <r>
    <x v="3"/>
    <x v="27"/>
    <x v="0"/>
    <x v="2"/>
    <x v="29"/>
    <x v="18"/>
    <n v="23"/>
    <n v="7"/>
    <n v="0"/>
    <n v="4"/>
    <n v="0"/>
    <n v="1"/>
    <n v="2"/>
    <n v="0"/>
    <n v="14"/>
    <n v="2"/>
    <n v="5"/>
    <n v="6"/>
    <n v="1"/>
    <n v="0"/>
    <n v="2"/>
  </r>
  <r>
    <x v="3"/>
    <x v="27"/>
    <x v="0"/>
    <x v="2"/>
    <x v="9"/>
    <x v="18"/>
    <n v="9"/>
    <n v="7"/>
    <n v="4"/>
    <n v="1"/>
    <n v="2"/>
    <n v="0"/>
    <n v="0"/>
    <n v="0"/>
    <n v="1"/>
    <n v="0"/>
    <n v="0"/>
    <n v="0"/>
    <n v="1"/>
    <n v="0"/>
    <n v="1"/>
  </r>
  <r>
    <x v="3"/>
    <x v="27"/>
    <x v="0"/>
    <x v="2"/>
    <x v="55"/>
    <x v="16"/>
    <n v="1"/>
    <n v="0"/>
    <n v="0"/>
    <n v="0"/>
    <n v="0"/>
    <n v="0"/>
    <n v="0"/>
    <n v="0"/>
    <n v="1"/>
    <n v="0"/>
    <n v="0"/>
    <n v="1"/>
    <n v="0"/>
    <n v="0"/>
    <n v="0"/>
  </r>
  <r>
    <x v="3"/>
    <x v="27"/>
    <x v="0"/>
    <x v="2"/>
    <x v="25"/>
    <x v="18"/>
    <n v="11"/>
    <n v="4"/>
    <n v="1"/>
    <n v="2"/>
    <n v="0"/>
    <n v="1"/>
    <n v="0"/>
    <n v="0"/>
    <n v="4"/>
    <n v="0"/>
    <n v="1"/>
    <n v="2"/>
    <n v="1"/>
    <n v="0"/>
    <n v="3"/>
  </r>
  <r>
    <x v="3"/>
    <x v="27"/>
    <x v="0"/>
    <x v="0"/>
    <x v="34"/>
    <x v="19"/>
    <n v="10"/>
    <n v="0"/>
    <n v="0"/>
    <n v="0"/>
    <n v="0"/>
    <n v="0"/>
    <n v="0"/>
    <n v="0"/>
    <n v="9"/>
    <n v="0"/>
    <n v="2"/>
    <n v="3"/>
    <n v="4"/>
    <n v="0"/>
    <n v="1"/>
  </r>
  <r>
    <x v="3"/>
    <x v="27"/>
    <x v="0"/>
    <x v="1"/>
    <x v="72"/>
    <x v="17"/>
    <n v="20"/>
    <n v="16"/>
    <n v="4"/>
    <n v="1"/>
    <n v="0"/>
    <n v="4"/>
    <n v="7"/>
    <n v="0"/>
    <n v="4"/>
    <n v="0"/>
    <n v="3"/>
    <n v="0"/>
    <n v="1"/>
    <n v="0"/>
    <n v="0"/>
  </r>
  <r>
    <x v="3"/>
    <x v="27"/>
    <x v="0"/>
    <x v="1"/>
    <x v="35"/>
    <x v="32"/>
    <n v="9"/>
    <n v="7"/>
    <n v="2"/>
    <n v="3"/>
    <n v="2"/>
    <n v="0"/>
    <n v="0"/>
    <n v="0"/>
    <n v="1"/>
    <n v="0"/>
    <n v="0"/>
    <n v="0"/>
    <n v="1"/>
    <n v="0"/>
    <n v="1"/>
  </r>
  <r>
    <x v="3"/>
    <x v="27"/>
    <x v="0"/>
    <x v="2"/>
    <x v="33"/>
    <x v="18"/>
    <n v="9"/>
    <n v="0"/>
    <n v="0"/>
    <n v="0"/>
    <n v="0"/>
    <n v="0"/>
    <n v="0"/>
    <n v="0"/>
    <n v="6"/>
    <n v="5"/>
    <n v="1"/>
    <n v="0"/>
    <n v="0"/>
    <n v="0"/>
    <n v="3"/>
  </r>
  <r>
    <x v="3"/>
    <x v="27"/>
    <x v="0"/>
    <x v="2"/>
    <x v="6"/>
    <x v="16"/>
    <n v="6"/>
    <n v="0"/>
    <n v="0"/>
    <n v="0"/>
    <n v="0"/>
    <n v="0"/>
    <n v="0"/>
    <n v="0"/>
    <n v="6"/>
    <n v="2"/>
    <n v="4"/>
    <n v="0"/>
    <n v="0"/>
    <n v="0"/>
    <n v="0"/>
  </r>
  <r>
    <x v="3"/>
    <x v="27"/>
    <x v="0"/>
    <x v="1"/>
    <x v="48"/>
    <x v="17"/>
    <n v="41"/>
    <n v="41"/>
    <n v="4"/>
    <n v="2"/>
    <n v="10"/>
    <n v="11"/>
    <n v="12"/>
    <n v="2"/>
    <n v="0"/>
    <n v="0"/>
    <n v="0"/>
    <n v="0"/>
    <n v="0"/>
    <n v="0"/>
    <n v="0"/>
  </r>
  <r>
    <x v="3"/>
    <x v="27"/>
    <x v="0"/>
    <x v="1"/>
    <x v="24"/>
    <x v="17"/>
    <n v="171"/>
    <n v="156"/>
    <n v="16"/>
    <n v="18"/>
    <n v="30"/>
    <n v="33"/>
    <n v="53"/>
    <n v="6"/>
    <n v="6"/>
    <n v="0"/>
    <n v="0"/>
    <n v="5"/>
    <n v="1"/>
    <n v="0"/>
    <n v="9"/>
  </r>
  <r>
    <x v="3"/>
    <x v="27"/>
    <x v="0"/>
    <x v="2"/>
    <x v="15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27"/>
    <x v="0"/>
    <x v="0"/>
    <x v="17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27"/>
    <x v="0"/>
    <x v="2"/>
    <x v="19"/>
    <x v="18"/>
    <n v="14"/>
    <n v="5"/>
    <n v="1"/>
    <n v="2"/>
    <n v="2"/>
    <n v="0"/>
    <n v="0"/>
    <n v="0"/>
    <n v="8"/>
    <n v="0"/>
    <n v="2"/>
    <n v="4"/>
    <n v="2"/>
    <n v="0"/>
    <n v="1"/>
  </r>
  <r>
    <x v="3"/>
    <x v="27"/>
    <x v="0"/>
    <x v="2"/>
    <x v="19"/>
    <x v="16"/>
    <n v="2"/>
    <n v="2"/>
    <n v="0"/>
    <n v="1"/>
    <n v="1"/>
    <n v="0"/>
    <n v="0"/>
    <n v="0"/>
    <n v="0"/>
    <n v="0"/>
    <n v="0"/>
    <n v="0"/>
    <n v="0"/>
    <n v="0"/>
    <n v="0"/>
  </r>
  <r>
    <x v="3"/>
    <x v="27"/>
    <x v="0"/>
    <x v="0"/>
    <x v="76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27"/>
    <x v="0"/>
    <x v="0"/>
    <x v="8"/>
    <x v="19"/>
    <n v="41"/>
    <n v="29"/>
    <n v="15"/>
    <n v="7"/>
    <n v="5"/>
    <n v="0"/>
    <n v="2"/>
    <n v="0"/>
    <n v="10"/>
    <n v="0"/>
    <n v="1"/>
    <n v="4"/>
    <n v="5"/>
    <n v="0"/>
    <n v="2"/>
  </r>
  <r>
    <x v="3"/>
    <x v="27"/>
    <x v="0"/>
    <x v="2"/>
    <x v="27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27"/>
    <x v="0"/>
    <x v="1"/>
    <x v="35"/>
    <x v="17"/>
    <n v="128"/>
    <n v="92"/>
    <n v="19"/>
    <n v="15"/>
    <n v="26"/>
    <n v="22"/>
    <n v="10"/>
    <n v="0"/>
    <n v="13"/>
    <n v="1"/>
    <n v="4"/>
    <n v="5"/>
    <n v="3"/>
    <n v="0"/>
    <n v="23"/>
  </r>
  <r>
    <x v="3"/>
    <x v="27"/>
    <x v="0"/>
    <x v="2"/>
    <x v="27"/>
    <x v="18"/>
    <n v="45"/>
    <n v="15"/>
    <n v="8"/>
    <n v="6"/>
    <n v="1"/>
    <n v="0"/>
    <n v="0"/>
    <n v="0"/>
    <n v="27"/>
    <n v="6"/>
    <n v="7"/>
    <n v="11"/>
    <n v="3"/>
    <n v="0"/>
    <n v="3"/>
  </r>
  <r>
    <x v="3"/>
    <x v="27"/>
    <x v="0"/>
    <x v="2"/>
    <x v="11"/>
    <x v="18"/>
    <n v="51"/>
    <n v="4"/>
    <n v="1"/>
    <n v="2"/>
    <n v="1"/>
    <n v="0"/>
    <n v="0"/>
    <n v="0"/>
    <n v="4"/>
    <n v="1"/>
    <n v="1"/>
    <n v="2"/>
    <n v="0"/>
    <n v="0"/>
    <n v="43"/>
  </r>
  <r>
    <x v="3"/>
    <x v="27"/>
    <x v="0"/>
    <x v="2"/>
    <x v="13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27"/>
    <x v="0"/>
    <x v="2"/>
    <x v="20"/>
    <x v="16"/>
    <n v="2"/>
    <n v="1"/>
    <n v="1"/>
    <n v="0"/>
    <n v="0"/>
    <n v="0"/>
    <n v="0"/>
    <n v="0"/>
    <n v="1"/>
    <n v="0"/>
    <n v="1"/>
    <n v="0"/>
    <n v="0"/>
    <n v="0"/>
    <n v="0"/>
  </r>
  <r>
    <x v="3"/>
    <x v="27"/>
    <x v="0"/>
    <x v="2"/>
    <x v="21"/>
    <x v="18"/>
    <n v="14"/>
    <n v="8"/>
    <n v="5"/>
    <n v="2"/>
    <n v="1"/>
    <n v="0"/>
    <n v="0"/>
    <n v="0"/>
    <n v="6"/>
    <n v="0"/>
    <n v="1"/>
    <n v="1"/>
    <n v="4"/>
    <n v="0"/>
    <n v="0"/>
  </r>
  <r>
    <x v="3"/>
    <x v="27"/>
    <x v="0"/>
    <x v="0"/>
    <x v="8"/>
    <x v="18"/>
    <n v="25"/>
    <n v="19"/>
    <n v="5"/>
    <n v="3"/>
    <n v="6"/>
    <n v="4"/>
    <n v="1"/>
    <n v="0"/>
    <n v="5"/>
    <n v="1"/>
    <n v="1"/>
    <n v="2"/>
    <n v="1"/>
    <n v="0"/>
    <n v="1"/>
  </r>
  <r>
    <x v="3"/>
    <x v="27"/>
    <x v="0"/>
    <x v="0"/>
    <x v="23"/>
    <x v="19"/>
    <n v="18"/>
    <n v="11"/>
    <n v="2"/>
    <n v="3"/>
    <n v="5"/>
    <n v="1"/>
    <n v="0"/>
    <n v="0"/>
    <n v="6"/>
    <n v="0"/>
    <n v="0"/>
    <n v="2"/>
    <n v="4"/>
    <n v="0"/>
    <n v="1"/>
  </r>
  <r>
    <x v="3"/>
    <x v="27"/>
    <x v="0"/>
    <x v="2"/>
    <x v="31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7"/>
    <x v="0"/>
    <x v="0"/>
    <x v="32"/>
    <x v="18"/>
    <n v="10"/>
    <n v="1"/>
    <n v="0"/>
    <n v="1"/>
    <n v="0"/>
    <n v="0"/>
    <n v="0"/>
    <n v="0"/>
    <n v="1"/>
    <n v="0"/>
    <n v="1"/>
    <n v="0"/>
    <n v="0"/>
    <n v="0"/>
    <n v="8"/>
  </r>
  <r>
    <x v="3"/>
    <x v="27"/>
    <x v="0"/>
    <x v="1"/>
    <x v="4"/>
    <x v="17"/>
    <n v="3"/>
    <n v="0"/>
    <n v="0"/>
    <n v="0"/>
    <n v="0"/>
    <n v="0"/>
    <n v="0"/>
    <n v="0"/>
    <n v="0"/>
    <n v="0"/>
    <n v="0"/>
    <n v="0"/>
    <n v="0"/>
    <n v="0"/>
    <n v="3"/>
  </r>
  <r>
    <x v="3"/>
    <x v="27"/>
    <x v="0"/>
    <x v="2"/>
    <x v="6"/>
    <x v="20"/>
    <n v="1"/>
    <n v="0"/>
    <n v="0"/>
    <n v="0"/>
    <n v="0"/>
    <n v="0"/>
    <n v="0"/>
    <n v="0"/>
    <n v="1"/>
    <n v="0"/>
    <n v="0"/>
    <n v="0"/>
    <n v="1"/>
    <n v="0"/>
    <n v="0"/>
  </r>
  <r>
    <x v="3"/>
    <x v="27"/>
    <x v="0"/>
    <x v="1"/>
    <x v="72"/>
    <x v="32"/>
    <n v="3"/>
    <n v="1"/>
    <n v="0"/>
    <n v="1"/>
    <n v="0"/>
    <n v="0"/>
    <n v="0"/>
    <n v="0"/>
    <n v="1"/>
    <n v="0"/>
    <n v="0"/>
    <n v="0"/>
    <n v="1"/>
    <n v="0"/>
    <n v="1"/>
  </r>
  <r>
    <x v="3"/>
    <x v="27"/>
    <x v="0"/>
    <x v="2"/>
    <x v="6"/>
    <x v="18"/>
    <n v="8"/>
    <n v="2"/>
    <n v="2"/>
    <n v="0"/>
    <n v="0"/>
    <n v="0"/>
    <n v="0"/>
    <n v="0"/>
    <n v="4"/>
    <n v="0"/>
    <n v="3"/>
    <n v="1"/>
    <n v="0"/>
    <n v="0"/>
    <n v="2"/>
  </r>
  <r>
    <x v="3"/>
    <x v="27"/>
    <x v="0"/>
    <x v="2"/>
    <x v="56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27"/>
    <x v="0"/>
    <x v="2"/>
    <x v="6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27"/>
    <x v="0"/>
    <x v="2"/>
    <x v="33"/>
    <x v="16"/>
    <n v="6"/>
    <n v="0"/>
    <n v="0"/>
    <n v="0"/>
    <n v="0"/>
    <n v="0"/>
    <n v="0"/>
    <n v="0"/>
    <n v="0"/>
    <n v="0"/>
    <n v="0"/>
    <n v="0"/>
    <n v="0"/>
    <n v="0"/>
    <n v="6"/>
  </r>
  <r>
    <x v="3"/>
    <x v="27"/>
    <x v="0"/>
    <x v="2"/>
    <x v="21"/>
    <x v="16"/>
    <n v="3"/>
    <n v="3"/>
    <n v="2"/>
    <n v="0"/>
    <n v="1"/>
    <n v="0"/>
    <n v="0"/>
    <n v="0"/>
    <n v="0"/>
    <n v="0"/>
    <n v="0"/>
    <n v="0"/>
    <n v="0"/>
    <n v="0"/>
    <n v="0"/>
  </r>
  <r>
    <x v="3"/>
    <x v="27"/>
    <x v="0"/>
    <x v="2"/>
    <x v="10"/>
    <x v="18"/>
    <n v="5"/>
    <n v="5"/>
    <n v="2"/>
    <n v="0"/>
    <n v="1"/>
    <n v="1"/>
    <n v="1"/>
    <n v="0"/>
    <n v="0"/>
    <n v="0"/>
    <n v="0"/>
    <n v="0"/>
    <n v="0"/>
    <n v="0"/>
    <n v="0"/>
  </r>
  <r>
    <x v="3"/>
    <x v="27"/>
    <x v="0"/>
    <x v="2"/>
    <x v="20"/>
    <x v="18"/>
    <n v="25"/>
    <n v="15"/>
    <n v="6"/>
    <n v="2"/>
    <n v="2"/>
    <n v="4"/>
    <n v="1"/>
    <n v="0"/>
    <n v="8"/>
    <n v="0"/>
    <n v="2"/>
    <n v="3"/>
    <n v="3"/>
    <n v="0"/>
    <n v="2"/>
  </r>
  <r>
    <x v="3"/>
    <x v="27"/>
    <x v="0"/>
    <x v="2"/>
    <x v="25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27"/>
    <x v="0"/>
    <x v="1"/>
    <x v="4"/>
    <x v="23"/>
    <n v="10"/>
    <n v="4"/>
    <n v="0"/>
    <n v="1"/>
    <n v="1"/>
    <n v="2"/>
    <n v="0"/>
    <n v="0"/>
    <n v="1"/>
    <n v="0"/>
    <n v="1"/>
    <n v="0"/>
    <n v="0"/>
    <n v="0"/>
    <n v="5"/>
  </r>
  <r>
    <x v="3"/>
    <x v="27"/>
    <x v="0"/>
    <x v="2"/>
    <x v="5"/>
    <x v="16"/>
    <n v="13"/>
    <n v="9"/>
    <n v="2"/>
    <n v="1"/>
    <n v="0"/>
    <n v="5"/>
    <n v="1"/>
    <n v="0"/>
    <n v="4"/>
    <n v="0"/>
    <n v="1"/>
    <n v="3"/>
    <n v="0"/>
    <n v="0"/>
    <n v="0"/>
  </r>
  <r>
    <x v="3"/>
    <x v="27"/>
    <x v="0"/>
    <x v="1"/>
    <x v="24"/>
    <x v="23"/>
    <n v="89"/>
    <n v="85"/>
    <n v="3"/>
    <n v="5"/>
    <n v="5"/>
    <n v="19"/>
    <n v="42"/>
    <n v="11"/>
    <n v="2"/>
    <n v="0"/>
    <n v="0"/>
    <n v="0"/>
    <n v="2"/>
    <n v="0"/>
    <n v="2"/>
  </r>
  <r>
    <x v="3"/>
    <x v="27"/>
    <x v="0"/>
    <x v="0"/>
    <x v="14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7"/>
    <x v="0"/>
    <x v="2"/>
    <x v="25"/>
    <x v="20"/>
    <n v="3"/>
    <n v="0"/>
    <n v="0"/>
    <n v="0"/>
    <n v="0"/>
    <n v="0"/>
    <n v="0"/>
    <n v="0"/>
    <n v="2"/>
    <n v="0"/>
    <n v="1"/>
    <n v="1"/>
    <n v="0"/>
    <n v="0"/>
    <n v="1"/>
  </r>
  <r>
    <x v="3"/>
    <x v="27"/>
    <x v="0"/>
    <x v="1"/>
    <x v="26"/>
    <x v="17"/>
    <n v="49"/>
    <n v="29"/>
    <n v="5"/>
    <n v="2"/>
    <n v="5"/>
    <n v="11"/>
    <n v="6"/>
    <n v="0"/>
    <n v="6"/>
    <n v="2"/>
    <n v="1"/>
    <n v="2"/>
    <n v="1"/>
    <n v="0"/>
    <n v="14"/>
  </r>
  <r>
    <x v="3"/>
    <x v="27"/>
    <x v="0"/>
    <x v="2"/>
    <x v="31"/>
    <x v="18"/>
    <n v="19"/>
    <n v="8"/>
    <n v="3"/>
    <n v="3"/>
    <n v="0"/>
    <n v="2"/>
    <n v="0"/>
    <n v="0"/>
    <n v="9"/>
    <n v="2"/>
    <n v="3"/>
    <n v="4"/>
    <n v="0"/>
    <n v="0"/>
    <n v="2"/>
  </r>
  <r>
    <x v="3"/>
    <x v="27"/>
    <x v="0"/>
    <x v="2"/>
    <x v="15"/>
    <x v="18"/>
    <n v="2"/>
    <n v="1"/>
    <n v="0"/>
    <n v="0"/>
    <n v="1"/>
    <n v="0"/>
    <n v="0"/>
    <n v="0"/>
    <n v="1"/>
    <n v="1"/>
    <n v="0"/>
    <n v="0"/>
    <n v="0"/>
    <n v="0"/>
    <n v="0"/>
  </r>
  <r>
    <x v="3"/>
    <x v="27"/>
    <x v="0"/>
    <x v="1"/>
    <x v="22"/>
    <x v="17"/>
    <n v="5"/>
    <n v="2"/>
    <n v="2"/>
    <n v="0"/>
    <n v="0"/>
    <n v="0"/>
    <n v="0"/>
    <n v="0"/>
    <n v="2"/>
    <n v="0"/>
    <n v="1"/>
    <n v="1"/>
    <n v="0"/>
    <n v="0"/>
    <n v="1"/>
  </r>
  <r>
    <x v="3"/>
    <x v="27"/>
    <x v="0"/>
    <x v="2"/>
    <x v="30"/>
    <x v="16"/>
    <n v="3"/>
    <n v="3"/>
    <n v="1"/>
    <n v="0"/>
    <n v="2"/>
    <n v="0"/>
    <n v="0"/>
    <n v="0"/>
    <n v="0"/>
    <n v="0"/>
    <n v="0"/>
    <n v="0"/>
    <n v="0"/>
    <n v="0"/>
    <n v="0"/>
  </r>
  <r>
    <x v="3"/>
    <x v="27"/>
    <x v="0"/>
    <x v="1"/>
    <x v="3"/>
    <x v="17"/>
    <n v="7"/>
    <n v="4"/>
    <n v="0"/>
    <n v="0"/>
    <n v="1"/>
    <n v="1"/>
    <n v="2"/>
    <n v="0"/>
    <n v="2"/>
    <n v="0"/>
    <n v="1"/>
    <n v="0"/>
    <n v="1"/>
    <n v="0"/>
    <n v="1"/>
  </r>
  <r>
    <x v="3"/>
    <x v="27"/>
    <x v="0"/>
    <x v="2"/>
    <x v="11"/>
    <x v="16"/>
    <n v="11"/>
    <n v="0"/>
    <n v="0"/>
    <n v="0"/>
    <n v="0"/>
    <n v="0"/>
    <n v="0"/>
    <n v="0"/>
    <n v="0"/>
    <n v="0"/>
    <n v="0"/>
    <n v="0"/>
    <n v="0"/>
    <n v="0"/>
    <n v="11"/>
  </r>
  <r>
    <x v="3"/>
    <x v="27"/>
    <x v="0"/>
    <x v="2"/>
    <x v="50"/>
    <x v="18"/>
    <n v="6"/>
    <n v="2"/>
    <n v="2"/>
    <n v="0"/>
    <n v="0"/>
    <n v="0"/>
    <n v="0"/>
    <n v="0"/>
    <n v="4"/>
    <n v="0"/>
    <n v="2"/>
    <n v="0"/>
    <n v="2"/>
    <n v="0"/>
    <n v="0"/>
  </r>
  <r>
    <x v="3"/>
    <x v="27"/>
    <x v="0"/>
    <x v="2"/>
    <x v="18"/>
    <x v="18"/>
    <n v="3"/>
    <n v="1"/>
    <n v="0"/>
    <n v="0"/>
    <n v="0"/>
    <n v="1"/>
    <n v="0"/>
    <n v="0"/>
    <n v="1"/>
    <n v="0"/>
    <n v="0"/>
    <n v="1"/>
    <n v="0"/>
    <n v="0"/>
    <n v="1"/>
  </r>
  <r>
    <x v="3"/>
    <x v="27"/>
    <x v="0"/>
    <x v="1"/>
    <x v="22"/>
    <x v="23"/>
    <n v="5"/>
    <n v="3"/>
    <n v="0"/>
    <n v="1"/>
    <n v="1"/>
    <n v="1"/>
    <n v="0"/>
    <n v="0"/>
    <n v="0"/>
    <n v="0"/>
    <n v="0"/>
    <n v="0"/>
    <n v="0"/>
    <n v="0"/>
    <n v="2"/>
  </r>
  <r>
    <x v="3"/>
    <x v="27"/>
    <x v="0"/>
    <x v="2"/>
    <x v="9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27"/>
    <x v="0"/>
    <x v="2"/>
    <x v="30"/>
    <x v="18"/>
    <n v="71"/>
    <n v="23"/>
    <n v="8"/>
    <n v="5"/>
    <n v="8"/>
    <n v="2"/>
    <n v="0"/>
    <n v="0"/>
    <n v="20"/>
    <n v="2"/>
    <n v="5"/>
    <n v="8"/>
    <n v="5"/>
    <n v="0"/>
    <n v="28"/>
  </r>
  <r>
    <x v="3"/>
    <x v="27"/>
    <x v="0"/>
    <x v="1"/>
    <x v="48"/>
    <x v="23"/>
    <n v="12"/>
    <n v="12"/>
    <n v="0"/>
    <n v="0"/>
    <n v="0"/>
    <n v="7"/>
    <n v="4"/>
    <n v="1"/>
    <n v="0"/>
    <n v="0"/>
    <n v="0"/>
    <n v="0"/>
    <n v="0"/>
    <n v="0"/>
    <n v="0"/>
  </r>
  <r>
    <x v="3"/>
    <x v="27"/>
    <x v="0"/>
    <x v="1"/>
    <x v="35"/>
    <x v="21"/>
    <n v="2"/>
    <n v="0"/>
    <n v="0"/>
    <n v="0"/>
    <n v="0"/>
    <n v="0"/>
    <n v="0"/>
    <n v="0"/>
    <n v="2"/>
    <n v="0"/>
    <n v="0"/>
    <n v="2"/>
    <n v="0"/>
    <n v="0"/>
    <n v="0"/>
  </r>
  <r>
    <x v="3"/>
    <x v="27"/>
    <x v="0"/>
    <x v="1"/>
    <x v="3"/>
    <x v="23"/>
    <n v="6"/>
    <n v="3"/>
    <n v="0"/>
    <n v="0"/>
    <n v="2"/>
    <n v="0"/>
    <n v="1"/>
    <n v="0"/>
    <n v="2"/>
    <n v="0"/>
    <n v="1"/>
    <n v="1"/>
    <n v="0"/>
    <n v="0"/>
    <n v="1"/>
  </r>
  <r>
    <x v="3"/>
    <x v="27"/>
    <x v="1"/>
    <x v="4"/>
    <x v="38"/>
    <x v="28"/>
    <n v="15"/>
    <n v="13"/>
    <n v="1"/>
    <n v="5"/>
    <n v="0"/>
    <n v="3"/>
    <n v="3"/>
    <n v="1"/>
    <n v="2"/>
    <n v="0"/>
    <n v="1"/>
    <n v="0"/>
    <n v="1"/>
    <n v="0"/>
    <n v="0"/>
  </r>
  <r>
    <x v="3"/>
    <x v="27"/>
    <x v="1"/>
    <x v="3"/>
    <x v="37"/>
    <x v="23"/>
    <n v="75"/>
    <n v="73"/>
    <n v="4"/>
    <n v="2"/>
    <n v="8"/>
    <n v="22"/>
    <n v="32"/>
    <n v="5"/>
    <n v="2"/>
    <n v="0"/>
    <n v="0"/>
    <n v="1"/>
    <n v="1"/>
    <n v="0"/>
    <n v="0"/>
  </r>
  <r>
    <x v="3"/>
    <x v="27"/>
    <x v="1"/>
    <x v="4"/>
    <x v="38"/>
    <x v="27"/>
    <n v="7"/>
    <n v="7"/>
    <n v="1"/>
    <n v="1"/>
    <n v="1"/>
    <n v="2"/>
    <n v="2"/>
    <n v="0"/>
    <n v="0"/>
    <n v="0"/>
    <n v="0"/>
    <n v="0"/>
    <n v="0"/>
    <n v="0"/>
    <n v="0"/>
  </r>
  <r>
    <x v="3"/>
    <x v="27"/>
    <x v="1"/>
    <x v="3"/>
    <x v="37"/>
    <x v="21"/>
    <n v="9"/>
    <n v="9"/>
    <n v="1"/>
    <n v="2"/>
    <n v="2"/>
    <n v="2"/>
    <n v="2"/>
    <n v="0"/>
    <n v="0"/>
    <n v="0"/>
    <n v="0"/>
    <n v="0"/>
    <n v="0"/>
    <n v="0"/>
    <n v="0"/>
  </r>
  <r>
    <x v="3"/>
    <x v="27"/>
    <x v="1"/>
    <x v="4"/>
    <x v="39"/>
    <x v="26"/>
    <n v="8"/>
    <n v="7"/>
    <n v="3"/>
    <n v="1"/>
    <n v="1"/>
    <n v="0"/>
    <n v="1"/>
    <n v="1"/>
    <n v="1"/>
    <n v="0"/>
    <n v="0"/>
    <n v="0"/>
    <n v="1"/>
    <n v="0"/>
    <n v="0"/>
  </r>
  <r>
    <x v="3"/>
    <x v="27"/>
    <x v="1"/>
    <x v="4"/>
    <x v="39"/>
    <x v="28"/>
    <n v="4"/>
    <n v="4"/>
    <n v="0"/>
    <n v="0"/>
    <n v="0"/>
    <n v="0"/>
    <n v="4"/>
    <n v="0"/>
    <n v="0"/>
    <n v="0"/>
    <n v="0"/>
    <n v="0"/>
    <n v="0"/>
    <n v="0"/>
    <n v="0"/>
  </r>
  <r>
    <x v="3"/>
    <x v="27"/>
    <x v="1"/>
    <x v="3"/>
    <x v="36"/>
    <x v="29"/>
    <n v="7"/>
    <n v="6"/>
    <n v="0"/>
    <n v="2"/>
    <n v="0"/>
    <n v="1"/>
    <n v="2"/>
    <n v="1"/>
    <n v="0"/>
    <n v="0"/>
    <n v="0"/>
    <n v="0"/>
    <n v="0"/>
    <n v="0"/>
    <n v="1"/>
  </r>
  <r>
    <x v="3"/>
    <x v="27"/>
    <x v="1"/>
    <x v="4"/>
    <x v="39"/>
    <x v="19"/>
    <n v="226"/>
    <n v="216"/>
    <n v="12"/>
    <n v="26"/>
    <n v="37"/>
    <n v="40"/>
    <n v="91"/>
    <n v="10"/>
    <n v="9"/>
    <n v="0"/>
    <n v="1"/>
    <n v="5"/>
    <n v="3"/>
    <n v="0"/>
    <n v="1"/>
  </r>
  <r>
    <x v="3"/>
    <x v="27"/>
    <x v="1"/>
    <x v="4"/>
    <x v="39"/>
    <x v="18"/>
    <n v="28"/>
    <n v="12"/>
    <n v="4"/>
    <n v="3"/>
    <n v="2"/>
    <n v="2"/>
    <n v="1"/>
    <n v="0"/>
    <n v="8"/>
    <n v="2"/>
    <n v="4"/>
    <n v="1"/>
    <n v="1"/>
    <n v="0"/>
    <n v="8"/>
  </r>
  <r>
    <x v="3"/>
    <x v="27"/>
    <x v="1"/>
    <x v="3"/>
    <x v="36"/>
    <x v="23"/>
    <n v="115"/>
    <n v="112"/>
    <n v="5"/>
    <n v="6"/>
    <n v="13"/>
    <n v="26"/>
    <n v="55"/>
    <n v="7"/>
    <n v="3"/>
    <n v="0"/>
    <n v="0"/>
    <n v="1"/>
    <n v="2"/>
    <n v="0"/>
    <n v="0"/>
  </r>
  <r>
    <x v="3"/>
    <x v="27"/>
    <x v="1"/>
    <x v="4"/>
    <x v="38"/>
    <x v="31"/>
    <n v="9"/>
    <n v="6"/>
    <n v="1"/>
    <n v="1"/>
    <n v="0"/>
    <n v="4"/>
    <n v="0"/>
    <n v="0"/>
    <n v="3"/>
    <n v="0"/>
    <n v="0"/>
    <n v="2"/>
    <n v="1"/>
    <n v="0"/>
    <n v="0"/>
  </r>
  <r>
    <x v="3"/>
    <x v="27"/>
    <x v="1"/>
    <x v="3"/>
    <x v="37"/>
    <x v="29"/>
    <n v="3"/>
    <n v="3"/>
    <n v="1"/>
    <n v="0"/>
    <n v="1"/>
    <n v="1"/>
    <n v="0"/>
    <n v="0"/>
    <n v="0"/>
    <n v="0"/>
    <n v="0"/>
    <n v="0"/>
    <n v="0"/>
    <n v="0"/>
    <n v="0"/>
  </r>
  <r>
    <x v="3"/>
    <x v="27"/>
    <x v="1"/>
    <x v="3"/>
    <x v="36"/>
    <x v="17"/>
    <n v="356"/>
    <n v="292"/>
    <n v="40"/>
    <n v="49"/>
    <n v="64"/>
    <n v="61"/>
    <n v="66"/>
    <n v="12"/>
    <n v="40"/>
    <n v="3"/>
    <n v="10"/>
    <n v="16"/>
    <n v="11"/>
    <n v="0"/>
    <n v="24"/>
  </r>
  <r>
    <x v="3"/>
    <x v="27"/>
    <x v="1"/>
    <x v="4"/>
    <x v="38"/>
    <x v="18"/>
    <n v="22"/>
    <n v="16"/>
    <n v="2"/>
    <n v="4"/>
    <n v="4"/>
    <n v="4"/>
    <n v="2"/>
    <n v="0"/>
    <n v="4"/>
    <n v="1"/>
    <n v="0"/>
    <n v="1"/>
    <n v="2"/>
    <n v="0"/>
    <n v="2"/>
  </r>
  <r>
    <x v="3"/>
    <x v="27"/>
    <x v="1"/>
    <x v="3"/>
    <x v="37"/>
    <x v="17"/>
    <n v="131"/>
    <n v="116"/>
    <n v="13"/>
    <n v="16"/>
    <n v="24"/>
    <n v="34"/>
    <n v="28"/>
    <n v="1"/>
    <n v="8"/>
    <n v="0"/>
    <n v="1"/>
    <n v="0"/>
    <n v="7"/>
    <n v="0"/>
    <n v="7"/>
  </r>
  <r>
    <x v="3"/>
    <x v="27"/>
    <x v="1"/>
    <x v="4"/>
    <x v="38"/>
    <x v="24"/>
    <n v="47"/>
    <n v="47"/>
    <n v="1"/>
    <n v="4"/>
    <n v="9"/>
    <n v="12"/>
    <n v="18"/>
    <n v="3"/>
    <n v="0"/>
    <n v="0"/>
    <n v="0"/>
    <n v="0"/>
    <n v="0"/>
    <n v="0"/>
    <n v="0"/>
  </r>
  <r>
    <x v="3"/>
    <x v="27"/>
    <x v="1"/>
    <x v="4"/>
    <x v="39"/>
    <x v="24"/>
    <n v="19"/>
    <n v="19"/>
    <n v="0"/>
    <n v="1"/>
    <n v="0"/>
    <n v="5"/>
    <n v="11"/>
    <n v="2"/>
    <n v="0"/>
    <n v="0"/>
    <n v="0"/>
    <n v="0"/>
    <n v="0"/>
    <n v="0"/>
    <n v="0"/>
  </r>
  <r>
    <x v="3"/>
    <x v="27"/>
    <x v="1"/>
    <x v="4"/>
    <x v="38"/>
    <x v="19"/>
    <n v="310"/>
    <n v="290"/>
    <n v="33"/>
    <n v="63"/>
    <n v="52"/>
    <n v="52"/>
    <n v="81"/>
    <n v="9"/>
    <n v="14"/>
    <n v="0"/>
    <n v="3"/>
    <n v="8"/>
    <n v="3"/>
    <n v="0"/>
    <n v="6"/>
  </r>
  <r>
    <x v="3"/>
    <x v="27"/>
    <x v="1"/>
    <x v="4"/>
    <x v="39"/>
    <x v="30"/>
    <n v="216"/>
    <n v="211"/>
    <n v="17"/>
    <n v="13"/>
    <n v="36"/>
    <n v="54"/>
    <n v="71"/>
    <n v="20"/>
    <n v="5"/>
    <n v="0"/>
    <n v="0"/>
    <n v="2"/>
    <n v="3"/>
    <n v="0"/>
    <n v="0"/>
  </r>
  <r>
    <x v="3"/>
    <x v="27"/>
    <x v="1"/>
    <x v="3"/>
    <x v="36"/>
    <x v="25"/>
    <n v="7"/>
    <n v="7"/>
    <n v="0"/>
    <n v="0"/>
    <n v="1"/>
    <n v="2"/>
    <n v="4"/>
    <n v="0"/>
    <n v="0"/>
    <n v="0"/>
    <n v="0"/>
    <n v="0"/>
    <n v="0"/>
    <n v="0"/>
    <n v="0"/>
  </r>
  <r>
    <x v="3"/>
    <x v="27"/>
    <x v="1"/>
    <x v="3"/>
    <x v="36"/>
    <x v="32"/>
    <n v="3"/>
    <n v="3"/>
    <n v="0"/>
    <n v="2"/>
    <n v="1"/>
    <n v="0"/>
    <n v="0"/>
    <n v="0"/>
    <n v="0"/>
    <n v="0"/>
    <n v="0"/>
    <n v="0"/>
    <n v="0"/>
    <n v="0"/>
    <n v="0"/>
  </r>
  <r>
    <x v="3"/>
    <x v="27"/>
    <x v="1"/>
    <x v="3"/>
    <x v="37"/>
    <x v="32"/>
    <n v="2"/>
    <n v="2"/>
    <n v="0"/>
    <n v="1"/>
    <n v="1"/>
    <n v="0"/>
    <n v="0"/>
    <n v="0"/>
    <n v="0"/>
    <n v="0"/>
    <n v="0"/>
    <n v="0"/>
    <n v="0"/>
    <n v="0"/>
    <n v="0"/>
  </r>
  <r>
    <x v="3"/>
    <x v="27"/>
    <x v="1"/>
    <x v="3"/>
    <x v="36"/>
    <x v="21"/>
    <n v="32"/>
    <n v="30"/>
    <n v="1"/>
    <n v="5"/>
    <n v="6"/>
    <n v="11"/>
    <n v="7"/>
    <n v="0"/>
    <n v="1"/>
    <n v="0"/>
    <n v="1"/>
    <n v="0"/>
    <n v="0"/>
    <n v="0"/>
    <n v="1"/>
  </r>
  <r>
    <x v="3"/>
    <x v="27"/>
    <x v="1"/>
    <x v="4"/>
    <x v="39"/>
    <x v="27"/>
    <n v="30"/>
    <n v="29"/>
    <n v="3"/>
    <n v="1"/>
    <n v="6"/>
    <n v="4"/>
    <n v="10"/>
    <n v="5"/>
    <n v="1"/>
    <n v="0"/>
    <n v="0"/>
    <n v="1"/>
    <n v="0"/>
    <n v="0"/>
    <n v="0"/>
  </r>
  <r>
    <x v="3"/>
    <x v="27"/>
    <x v="1"/>
    <x v="3"/>
    <x v="37"/>
    <x v="25"/>
    <n v="1"/>
    <n v="1"/>
    <n v="0"/>
    <n v="0"/>
    <n v="0"/>
    <n v="1"/>
    <n v="0"/>
    <n v="0"/>
    <n v="0"/>
    <n v="0"/>
    <n v="0"/>
    <n v="0"/>
    <n v="0"/>
    <n v="0"/>
    <n v="0"/>
  </r>
  <r>
    <x v="3"/>
    <x v="27"/>
    <x v="2"/>
    <x v="6"/>
    <x v="92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27"/>
    <x v="2"/>
    <x v="7"/>
    <x v="45"/>
    <x v="23"/>
    <n v="14"/>
    <n v="14"/>
    <n v="2"/>
    <n v="2"/>
    <n v="2"/>
    <n v="3"/>
    <n v="5"/>
    <n v="0"/>
    <n v="0"/>
    <n v="0"/>
    <n v="0"/>
    <n v="0"/>
    <n v="0"/>
    <n v="0"/>
    <n v="0"/>
  </r>
  <r>
    <x v="3"/>
    <x v="27"/>
    <x v="2"/>
    <x v="7"/>
    <x v="43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27"/>
    <x v="2"/>
    <x v="7"/>
    <x v="45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27"/>
    <x v="2"/>
    <x v="6"/>
    <x v="92"/>
    <x v="23"/>
    <n v="16"/>
    <n v="10"/>
    <n v="1"/>
    <n v="0"/>
    <n v="2"/>
    <n v="5"/>
    <n v="2"/>
    <n v="0"/>
    <n v="2"/>
    <n v="0"/>
    <n v="0"/>
    <n v="1"/>
    <n v="1"/>
    <n v="0"/>
    <n v="4"/>
  </r>
  <r>
    <x v="3"/>
    <x v="27"/>
    <x v="2"/>
    <x v="7"/>
    <x v="44"/>
    <x v="23"/>
    <n v="17"/>
    <n v="15"/>
    <n v="1"/>
    <n v="0"/>
    <n v="3"/>
    <n v="3"/>
    <n v="6"/>
    <n v="2"/>
    <n v="1"/>
    <n v="0"/>
    <n v="0"/>
    <n v="1"/>
    <n v="0"/>
    <n v="0"/>
    <n v="1"/>
  </r>
  <r>
    <x v="3"/>
    <x v="27"/>
    <x v="2"/>
    <x v="7"/>
    <x v="44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27"/>
    <x v="2"/>
    <x v="6"/>
    <x v="41"/>
    <x v="21"/>
    <n v="6"/>
    <n v="6"/>
    <n v="0"/>
    <n v="0"/>
    <n v="0"/>
    <n v="4"/>
    <n v="2"/>
    <n v="0"/>
    <n v="0"/>
    <n v="0"/>
    <n v="0"/>
    <n v="0"/>
    <n v="0"/>
    <n v="0"/>
    <n v="0"/>
  </r>
  <r>
    <x v="3"/>
    <x v="27"/>
    <x v="2"/>
    <x v="6"/>
    <x v="41"/>
    <x v="29"/>
    <n v="2"/>
    <n v="2"/>
    <n v="0"/>
    <n v="0"/>
    <n v="0"/>
    <n v="1"/>
    <n v="1"/>
    <n v="0"/>
    <n v="0"/>
    <n v="0"/>
    <n v="0"/>
    <n v="0"/>
    <n v="0"/>
    <n v="0"/>
    <n v="0"/>
  </r>
  <r>
    <x v="3"/>
    <x v="27"/>
    <x v="2"/>
    <x v="7"/>
    <x v="43"/>
    <x v="23"/>
    <n v="12"/>
    <n v="12"/>
    <n v="1"/>
    <n v="1"/>
    <n v="1"/>
    <n v="3"/>
    <n v="5"/>
    <n v="1"/>
    <n v="0"/>
    <n v="0"/>
    <n v="0"/>
    <n v="0"/>
    <n v="0"/>
    <n v="0"/>
    <n v="0"/>
  </r>
  <r>
    <x v="3"/>
    <x v="27"/>
    <x v="2"/>
    <x v="7"/>
    <x v="45"/>
    <x v="29"/>
    <n v="6"/>
    <n v="6"/>
    <n v="0"/>
    <n v="1"/>
    <n v="3"/>
    <n v="2"/>
    <n v="0"/>
    <n v="0"/>
    <n v="0"/>
    <n v="0"/>
    <n v="0"/>
    <n v="0"/>
    <n v="0"/>
    <n v="0"/>
    <n v="0"/>
  </r>
  <r>
    <x v="3"/>
    <x v="27"/>
    <x v="2"/>
    <x v="6"/>
    <x v="41"/>
    <x v="23"/>
    <n v="6"/>
    <n v="6"/>
    <n v="1"/>
    <n v="0"/>
    <n v="0"/>
    <n v="2"/>
    <n v="2"/>
    <n v="1"/>
    <n v="0"/>
    <n v="0"/>
    <n v="0"/>
    <n v="0"/>
    <n v="0"/>
    <n v="0"/>
    <n v="0"/>
  </r>
  <r>
    <x v="3"/>
    <x v="27"/>
    <x v="2"/>
    <x v="7"/>
    <x v="45"/>
    <x v="17"/>
    <n v="4"/>
    <n v="4"/>
    <n v="1"/>
    <n v="2"/>
    <n v="0"/>
    <n v="0"/>
    <n v="1"/>
    <n v="0"/>
    <n v="0"/>
    <n v="0"/>
    <n v="0"/>
    <n v="0"/>
    <n v="0"/>
    <n v="0"/>
    <n v="0"/>
  </r>
  <r>
    <x v="3"/>
    <x v="27"/>
    <x v="2"/>
    <x v="5"/>
    <x v="57"/>
    <x v="23"/>
    <n v="12"/>
    <n v="12"/>
    <n v="0"/>
    <n v="1"/>
    <n v="4"/>
    <n v="3"/>
    <n v="3"/>
    <n v="1"/>
    <n v="0"/>
    <n v="0"/>
    <n v="0"/>
    <n v="0"/>
    <n v="0"/>
    <n v="0"/>
    <n v="0"/>
  </r>
  <r>
    <x v="3"/>
    <x v="27"/>
    <x v="2"/>
    <x v="6"/>
    <x v="92"/>
    <x v="17"/>
    <n v="1"/>
    <n v="1"/>
    <n v="0"/>
    <n v="0"/>
    <n v="1"/>
    <n v="0"/>
    <n v="0"/>
    <n v="0"/>
    <n v="0"/>
    <n v="0"/>
    <n v="0"/>
    <n v="0"/>
    <n v="0"/>
    <n v="0"/>
    <n v="0"/>
  </r>
  <r>
    <x v="3"/>
    <x v="27"/>
    <x v="2"/>
    <x v="6"/>
    <x v="41"/>
    <x v="17"/>
    <n v="60"/>
    <n v="45"/>
    <n v="5"/>
    <n v="6"/>
    <n v="8"/>
    <n v="9"/>
    <n v="14"/>
    <n v="3"/>
    <n v="12"/>
    <n v="1"/>
    <n v="2"/>
    <n v="5"/>
    <n v="4"/>
    <n v="0"/>
    <n v="3"/>
  </r>
  <r>
    <x v="3"/>
    <x v="27"/>
    <x v="2"/>
    <x v="6"/>
    <x v="81"/>
    <x v="23"/>
    <n v="8"/>
    <n v="8"/>
    <n v="1"/>
    <n v="1"/>
    <n v="1"/>
    <n v="1"/>
    <n v="3"/>
    <n v="1"/>
    <n v="0"/>
    <n v="0"/>
    <n v="0"/>
    <n v="0"/>
    <n v="0"/>
    <n v="0"/>
    <n v="0"/>
  </r>
  <r>
    <x v="3"/>
    <x v="27"/>
    <x v="2"/>
    <x v="9"/>
    <x v="46"/>
    <x v="23"/>
    <n v="58"/>
    <n v="37"/>
    <n v="2"/>
    <n v="10"/>
    <n v="8"/>
    <n v="15"/>
    <n v="2"/>
    <n v="0"/>
    <n v="11"/>
    <n v="3"/>
    <n v="4"/>
    <n v="2"/>
    <n v="2"/>
    <n v="0"/>
    <n v="10"/>
  </r>
  <r>
    <x v="3"/>
    <x v="27"/>
    <x v="2"/>
    <x v="9"/>
    <x v="46"/>
    <x v="17"/>
    <n v="75"/>
    <n v="66"/>
    <n v="14"/>
    <n v="12"/>
    <n v="17"/>
    <n v="16"/>
    <n v="7"/>
    <n v="0"/>
    <n v="3"/>
    <n v="0"/>
    <n v="0"/>
    <n v="3"/>
    <n v="0"/>
    <n v="0"/>
    <n v="6"/>
  </r>
  <r>
    <x v="3"/>
    <x v="27"/>
    <x v="2"/>
    <x v="5"/>
    <x v="47"/>
    <x v="23"/>
    <n v="11"/>
    <n v="8"/>
    <n v="1"/>
    <n v="0"/>
    <n v="1"/>
    <n v="2"/>
    <n v="4"/>
    <n v="0"/>
    <n v="2"/>
    <n v="0"/>
    <n v="0"/>
    <n v="1"/>
    <n v="1"/>
    <n v="0"/>
    <n v="1"/>
  </r>
  <r>
    <x v="3"/>
    <x v="27"/>
    <x v="2"/>
    <x v="7"/>
    <x v="43"/>
    <x v="29"/>
    <n v="9"/>
    <n v="8"/>
    <n v="3"/>
    <n v="1"/>
    <n v="1"/>
    <n v="2"/>
    <n v="1"/>
    <n v="0"/>
    <n v="1"/>
    <n v="0"/>
    <n v="1"/>
    <n v="0"/>
    <n v="0"/>
    <n v="0"/>
    <n v="0"/>
  </r>
  <r>
    <x v="3"/>
    <x v="27"/>
    <x v="2"/>
    <x v="7"/>
    <x v="44"/>
    <x v="17"/>
    <n v="3"/>
    <n v="3"/>
    <n v="0"/>
    <n v="2"/>
    <n v="0"/>
    <n v="1"/>
    <n v="0"/>
    <n v="0"/>
    <n v="0"/>
    <n v="0"/>
    <n v="0"/>
    <n v="0"/>
    <n v="0"/>
    <n v="0"/>
    <n v="0"/>
  </r>
  <r>
    <x v="3"/>
    <x v="27"/>
    <x v="2"/>
    <x v="6"/>
    <x v="81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27"/>
    <x v="2"/>
    <x v="5"/>
    <x v="47"/>
    <x v="17"/>
    <n v="23"/>
    <n v="22"/>
    <n v="0"/>
    <n v="3"/>
    <n v="3"/>
    <n v="7"/>
    <n v="9"/>
    <n v="0"/>
    <n v="1"/>
    <n v="1"/>
    <n v="0"/>
    <n v="0"/>
    <n v="0"/>
    <n v="0"/>
    <n v="0"/>
  </r>
  <r>
    <x v="3"/>
    <x v="27"/>
    <x v="2"/>
    <x v="7"/>
    <x v="43"/>
    <x v="17"/>
    <n v="8"/>
    <n v="7"/>
    <n v="1"/>
    <n v="1"/>
    <n v="0"/>
    <n v="3"/>
    <n v="1"/>
    <n v="1"/>
    <n v="0"/>
    <n v="0"/>
    <n v="0"/>
    <n v="0"/>
    <n v="0"/>
    <n v="0"/>
    <n v="1"/>
  </r>
  <r>
    <x v="3"/>
    <x v="27"/>
    <x v="2"/>
    <x v="6"/>
    <x v="81"/>
    <x v="17"/>
    <n v="19"/>
    <n v="19"/>
    <n v="1"/>
    <n v="7"/>
    <n v="4"/>
    <n v="6"/>
    <n v="1"/>
    <n v="0"/>
    <n v="0"/>
    <n v="0"/>
    <n v="0"/>
    <n v="0"/>
    <n v="0"/>
    <n v="0"/>
    <n v="0"/>
  </r>
  <r>
    <x v="3"/>
    <x v="27"/>
    <x v="2"/>
    <x v="7"/>
    <x v="44"/>
    <x v="29"/>
    <n v="6"/>
    <n v="5"/>
    <n v="1"/>
    <n v="1"/>
    <n v="2"/>
    <n v="0"/>
    <n v="1"/>
    <n v="0"/>
    <n v="0"/>
    <n v="0"/>
    <n v="0"/>
    <n v="0"/>
    <n v="0"/>
    <n v="0"/>
    <n v="1"/>
  </r>
  <r>
    <x v="3"/>
    <x v="28"/>
    <x v="0"/>
    <x v="2"/>
    <x v="15"/>
    <x v="18"/>
    <n v="32"/>
    <n v="14"/>
    <n v="4"/>
    <n v="3"/>
    <n v="6"/>
    <n v="0"/>
    <n v="1"/>
    <n v="0"/>
    <n v="14"/>
    <n v="3"/>
    <n v="7"/>
    <n v="3"/>
    <n v="1"/>
    <n v="0"/>
    <n v="4"/>
  </r>
  <r>
    <x v="3"/>
    <x v="28"/>
    <x v="0"/>
    <x v="1"/>
    <x v="26"/>
    <x v="17"/>
    <n v="11"/>
    <n v="7"/>
    <n v="4"/>
    <n v="3"/>
    <n v="0"/>
    <n v="0"/>
    <n v="0"/>
    <n v="0"/>
    <n v="0"/>
    <n v="0"/>
    <n v="0"/>
    <n v="0"/>
    <n v="0"/>
    <n v="0"/>
    <n v="4"/>
  </r>
  <r>
    <x v="3"/>
    <x v="28"/>
    <x v="0"/>
    <x v="2"/>
    <x v="25"/>
    <x v="20"/>
    <n v="10"/>
    <n v="0"/>
    <n v="0"/>
    <n v="0"/>
    <n v="0"/>
    <n v="0"/>
    <n v="0"/>
    <n v="0"/>
    <n v="4"/>
    <n v="0"/>
    <n v="0"/>
    <n v="4"/>
    <n v="0"/>
    <n v="0"/>
    <n v="6"/>
  </r>
  <r>
    <x v="3"/>
    <x v="28"/>
    <x v="0"/>
    <x v="2"/>
    <x v="25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8"/>
    <x v="0"/>
    <x v="2"/>
    <x v="21"/>
    <x v="18"/>
    <n v="13"/>
    <n v="5"/>
    <n v="3"/>
    <n v="1"/>
    <n v="1"/>
    <n v="0"/>
    <n v="0"/>
    <n v="0"/>
    <n v="3"/>
    <n v="0"/>
    <n v="1"/>
    <n v="0"/>
    <n v="2"/>
    <n v="0"/>
    <n v="5"/>
  </r>
  <r>
    <x v="3"/>
    <x v="28"/>
    <x v="0"/>
    <x v="0"/>
    <x v="34"/>
    <x v="18"/>
    <n v="41"/>
    <n v="26"/>
    <n v="6"/>
    <n v="7"/>
    <n v="5"/>
    <n v="6"/>
    <n v="2"/>
    <n v="0"/>
    <n v="10"/>
    <n v="0"/>
    <n v="4"/>
    <n v="3"/>
    <n v="3"/>
    <n v="0"/>
    <n v="5"/>
  </r>
  <r>
    <x v="3"/>
    <x v="28"/>
    <x v="0"/>
    <x v="0"/>
    <x v="34"/>
    <x v="19"/>
    <n v="2"/>
    <n v="1"/>
    <n v="0"/>
    <n v="0"/>
    <n v="0"/>
    <n v="1"/>
    <n v="0"/>
    <n v="0"/>
    <n v="0"/>
    <n v="0"/>
    <n v="0"/>
    <n v="0"/>
    <n v="0"/>
    <n v="0"/>
    <n v="1"/>
  </r>
  <r>
    <x v="3"/>
    <x v="28"/>
    <x v="0"/>
    <x v="1"/>
    <x v="24"/>
    <x v="23"/>
    <n v="2"/>
    <n v="2"/>
    <n v="0"/>
    <n v="0"/>
    <n v="0"/>
    <n v="1"/>
    <n v="1"/>
    <n v="0"/>
    <n v="0"/>
    <n v="0"/>
    <n v="0"/>
    <n v="0"/>
    <n v="0"/>
    <n v="0"/>
    <n v="0"/>
  </r>
  <r>
    <x v="3"/>
    <x v="28"/>
    <x v="0"/>
    <x v="2"/>
    <x v="56"/>
    <x v="18"/>
    <n v="37"/>
    <n v="4"/>
    <n v="3"/>
    <n v="1"/>
    <n v="0"/>
    <n v="0"/>
    <n v="0"/>
    <n v="0"/>
    <n v="18"/>
    <n v="2"/>
    <n v="9"/>
    <n v="4"/>
    <n v="3"/>
    <n v="0"/>
    <n v="15"/>
  </r>
  <r>
    <x v="3"/>
    <x v="28"/>
    <x v="0"/>
    <x v="0"/>
    <x v="14"/>
    <x v="19"/>
    <n v="15"/>
    <n v="10"/>
    <n v="1"/>
    <n v="2"/>
    <n v="4"/>
    <n v="2"/>
    <n v="1"/>
    <n v="0"/>
    <n v="2"/>
    <n v="0"/>
    <n v="0"/>
    <n v="0"/>
    <n v="2"/>
    <n v="0"/>
    <n v="3"/>
  </r>
  <r>
    <x v="3"/>
    <x v="28"/>
    <x v="0"/>
    <x v="2"/>
    <x v="25"/>
    <x v="18"/>
    <n v="13"/>
    <n v="4"/>
    <n v="1"/>
    <n v="1"/>
    <n v="2"/>
    <n v="0"/>
    <n v="0"/>
    <n v="0"/>
    <n v="0"/>
    <n v="0"/>
    <n v="0"/>
    <n v="0"/>
    <n v="0"/>
    <n v="0"/>
    <n v="9"/>
  </r>
  <r>
    <x v="3"/>
    <x v="28"/>
    <x v="0"/>
    <x v="2"/>
    <x v="21"/>
    <x v="16"/>
    <n v="29"/>
    <n v="23"/>
    <n v="2"/>
    <n v="2"/>
    <n v="8"/>
    <n v="5"/>
    <n v="6"/>
    <n v="0"/>
    <n v="5"/>
    <n v="1"/>
    <n v="1"/>
    <n v="3"/>
    <n v="0"/>
    <n v="0"/>
    <n v="1"/>
  </r>
  <r>
    <x v="3"/>
    <x v="28"/>
    <x v="0"/>
    <x v="2"/>
    <x v="20"/>
    <x v="16"/>
    <n v="1"/>
    <n v="1"/>
    <n v="0"/>
    <n v="1"/>
    <n v="0"/>
    <n v="0"/>
    <n v="0"/>
    <n v="0"/>
    <n v="0"/>
    <n v="0"/>
    <n v="0"/>
    <n v="0"/>
    <n v="0"/>
    <n v="0"/>
    <n v="0"/>
  </r>
  <r>
    <x v="3"/>
    <x v="28"/>
    <x v="0"/>
    <x v="0"/>
    <x v="8"/>
    <x v="18"/>
    <n v="16"/>
    <n v="5"/>
    <n v="2"/>
    <n v="2"/>
    <n v="1"/>
    <n v="0"/>
    <n v="0"/>
    <n v="0"/>
    <n v="6"/>
    <n v="0"/>
    <n v="0"/>
    <n v="2"/>
    <n v="4"/>
    <n v="0"/>
    <n v="5"/>
  </r>
  <r>
    <x v="3"/>
    <x v="28"/>
    <x v="0"/>
    <x v="2"/>
    <x v="30"/>
    <x v="18"/>
    <n v="15"/>
    <n v="2"/>
    <n v="2"/>
    <n v="0"/>
    <n v="0"/>
    <n v="0"/>
    <n v="0"/>
    <n v="0"/>
    <n v="10"/>
    <n v="3"/>
    <n v="5"/>
    <n v="1"/>
    <n v="1"/>
    <n v="0"/>
    <n v="3"/>
  </r>
  <r>
    <x v="3"/>
    <x v="28"/>
    <x v="0"/>
    <x v="1"/>
    <x v="35"/>
    <x v="17"/>
    <n v="119"/>
    <n v="113"/>
    <n v="17"/>
    <n v="13"/>
    <n v="37"/>
    <n v="29"/>
    <n v="17"/>
    <n v="0"/>
    <n v="4"/>
    <n v="0"/>
    <n v="0"/>
    <n v="0"/>
    <n v="4"/>
    <n v="0"/>
    <n v="2"/>
  </r>
  <r>
    <x v="3"/>
    <x v="28"/>
    <x v="0"/>
    <x v="2"/>
    <x v="56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28"/>
    <x v="0"/>
    <x v="0"/>
    <x v="8"/>
    <x v="22"/>
    <n v="7"/>
    <n v="0"/>
    <n v="0"/>
    <n v="0"/>
    <n v="0"/>
    <n v="0"/>
    <n v="0"/>
    <n v="0"/>
    <n v="6"/>
    <n v="0"/>
    <n v="1"/>
    <n v="2"/>
    <n v="3"/>
    <n v="0"/>
    <n v="1"/>
  </r>
  <r>
    <x v="3"/>
    <x v="28"/>
    <x v="0"/>
    <x v="1"/>
    <x v="3"/>
    <x v="17"/>
    <n v="17"/>
    <n v="16"/>
    <n v="2"/>
    <n v="5"/>
    <n v="3"/>
    <n v="4"/>
    <n v="2"/>
    <n v="0"/>
    <n v="1"/>
    <n v="0"/>
    <n v="0"/>
    <n v="0"/>
    <n v="1"/>
    <n v="0"/>
    <n v="0"/>
  </r>
  <r>
    <x v="3"/>
    <x v="28"/>
    <x v="0"/>
    <x v="0"/>
    <x v="23"/>
    <x v="19"/>
    <n v="38"/>
    <n v="20"/>
    <n v="10"/>
    <n v="5"/>
    <n v="2"/>
    <n v="2"/>
    <n v="1"/>
    <n v="0"/>
    <n v="14"/>
    <n v="1"/>
    <n v="4"/>
    <n v="5"/>
    <n v="4"/>
    <n v="0"/>
    <n v="4"/>
  </r>
  <r>
    <x v="3"/>
    <x v="28"/>
    <x v="0"/>
    <x v="0"/>
    <x v="2"/>
    <x v="19"/>
    <n v="2"/>
    <n v="1"/>
    <n v="0"/>
    <n v="1"/>
    <n v="0"/>
    <n v="0"/>
    <n v="0"/>
    <n v="0"/>
    <n v="1"/>
    <n v="0"/>
    <n v="0"/>
    <n v="0"/>
    <n v="1"/>
    <n v="0"/>
    <n v="0"/>
  </r>
  <r>
    <x v="3"/>
    <x v="28"/>
    <x v="0"/>
    <x v="1"/>
    <x v="4"/>
    <x v="17"/>
    <n v="69"/>
    <n v="58"/>
    <n v="15"/>
    <n v="17"/>
    <n v="11"/>
    <n v="13"/>
    <n v="2"/>
    <n v="0"/>
    <n v="6"/>
    <n v="0"/>
    <n v="0"/>
    <n v="5"/>
    <n v="1"/>
    <n v="0"/>
    <n v="5"/>
  </r>
  <r>
    <x v="3"/>
    <x v="28"/>
    <x v="0"/>
    <x v="0"/>
    <x v="8"/>
    <x v="19"/>
    <n v="42"/>
    <n v="26"/>
    <n v="11"/>
    <n v="8"/>
    <n v="3"/>
    <n v="4"/>
    <n v="0"/>
    <n v="0"/>
    <n v="11"/>
    <n v="0"/>
    <n v="1"/>
    <n v="8"/>
    <n v="2"/>
    <n v="0"/>
    <n v="5"/>
  </r>
  <r>
    <x v="3"/>
    <x v="28"/>
    <x v="0"/>
    <x v="2"/>
    <x v="49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28"/>
    <x v="0"/>
    <x v="2"/>
    <x v="10"/>
    <x v="18"/>
    <n v="8"/>
    <n v="2"/>
    <n v="0"/>
    <n v="2"/>
    <n v="0"/>
    <n v="0"/>
    <n v="0"/>
    <n v="0"/>
    <n v="6"/>
    <n v="0"/>
    <n v="2"/>
    <n v="4"/>
    <n v="0"/>
    <n v="0"/>
    <n v="0"/>
  </r>
  <r>
    <x v="3"/>
    <x v="28"/>
    <x v="0"/>
    <x v="2"/>
    <x v="19"/>
    <x v="18"/>
    <n v="3"/>
    <n v="0"/>
    <n v="0"/>
    <n v="0"/>
    <n v="0"/>
    <n v="0"/>
    <n v="0"/>
    <n v="0"/>
    <n v="3"/>
    <n v="1"/>
    <n v="0"/>
    <n v="1"/>
    <n v="1"/>
    <n v="0"/>
    <n v="0"/>
  </r>
  <r>
    <x v="3"/>
    <x v="28"/>
    <x v="0"/>
    <x v="1"/>
    <x v="26"/>
    <x v="32"/>
    <n v="2"/>
    <n v="2"/>
    <n v="2"/>
    <n v="0"/>
    <n v="0"/>
    <n v="0"/>
    <n v="0"/>
    <n v="0"/>
    <n v="0"/>
    <n v="0"/>
    <n v="0"/>
    <n v="0"/>
    <n v="0"/>
    <n v="0"/>
    <n v="0"/>
  </r>
  <r>
    <x v="3"/>
    <x v="28"/>
    <x v="0"/>
    <x v="2"/>
    <x v="11"/>
    <x v="16"/>
    <n v="5"/>
    <n v="1"/>
    <n v="1"/>
    <n v="0"/>
    <n v="0"/>
    <n v="0"/>
    <n v="0"/>
    <n v="0"/>
    <n v="2"/>
    <n v="1"/>
    <n v="1"/>
    <n v="0"/>
    <n v="0"/>
    <n v="0"/>
    <n v="2"/>
  </r>
  <r>
    <x v="3"/>
    <x v="28"/>
    <x v="0"/>
    <x v="2"/>
    <x v="6"/>
    <x v="18"/>
    <n v="6"/>
    <n v="1"/>
    <n v="1"/>
    <n v="0"/>
    <n v="0"/>
    <n v="0"/>
    <n v="0"/>
    <n v="0"/>
    <n v="5"/>
    <n v="3"/>
    <n v="1"/>
    <n v="1"/>
    <n v="0"/>
    <n v="0"/>
    <n v="0"/>
  </r>
  <r>
    <x v="3"/>
    <x v="28"/>
    <x v="0"/>
    <x v="2"/>
    <x v="20"/>
    <x v="20"/>
    <n v="4"/>
    <n v="2"/>
    <n v="2"/>
    <n v="0"/>
    <n v="0"/>
    <n v="0"/>
    <n v="0"/>
    <n v="0"/>
    <n v="2"/>
    <n v="0"/>
    <n v="1"/>
    <n v="1"/>
    <n v="0"/>
    <n v="0"/>
    <n v="0"/>
  </r>
  <r>
    <x v="3"/>
    <x v="28"/>
    <x v="0"/>
    <x v="1"/>
    <x v="35"/>
    <x v="23"/>
    <n v="4"/>
    <n v="4"/>
    <n v="0"/>
    <n v="0"/>
    <n v="0"/>
    <n v="1"/>
    <n v="3"/>
    <n v="0"/>
    <n v="0"/>
    <n v="0"/>
    <n v="0"/>
    <n v="0"/>
    <n v="0"/>
    <n v="0"/>
    <n v="0"/>
  </r>
  <r>
    <x v="3"/>
    <x v="28"/>
    <x v="0"/>
    <x v="0"/>
    <x v="0"/>
    <x v="19"/>
    <n v="28"/>
    <n v="2"/>
    <n v="0"/>
    <n v="2"/>
    <n v="0"/>
    <n v="0"/>
    <n v="0"/>
    <n v="0"/>
    <n v="14"/>
    <n v="2"/>
    <n v="10"/>
    <n v="1"/>
    <n v="1"/>
    <n v="0"/>
    <n v="12"/>
  </r>
  <r>
    <x v="3"/>
    <x v="28"/>
    <x v="0"/>
    <x v="1"/>
    <x v="22"/>
    <x v="17"/>
    <n v="4"/>
    <n v="2"/>
    <n v="1"/>
    <n v="0"/>
    <n v="1"/>
    <n v="0"/>
    <n v="0"/>
    <n v="0"/>
    <n v="1"/>
    <n v="0"/>
    <n v="0"/>
    <n v="1"/>
    <n v="0"/>
    <n v="0"/>
    <n v="1"/>
  </r>
  <r>
    <x v="3"/>
    <x v="28"/>
    <x v="0"/>
    <x v="1"/>
    <x v="48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28"/>
    <x v="0"/>
    <x v="2"/>
    <x v="56"/>
    <x v="16"/>
    <n v="6"/>
    <n v="3"/>
    <n v="0"/>
    <n v="0"/>
    <n v="3"/>
    <n v="0"/>
    <n v="0"/>
    <n v="0"/>
    <n v="3"/>
    <n v="0"/>
    <n v="2"/>
    <n v="0"/>
    <n v="1"/>
    <n v="0"/>
    <n v="0"/>
  </r>
  <r>
    <x v="3"/>
    <x v="28"/>
    <x v="0"/>
    <x v="1"/>
    <x v="48"/>
    <x v="17"/>
    <n v="92"/>
    <n v="90"/>
    <n v="8"/>
    <n v="17"/>
    <n v="24"/>
    <n v="21"/>
    <n v="20"/>
    <n v="0"/>
    <n v="2"/>
    <n v="0"/>
    <n v="0"/>
    <n v="1"/>
    <n v="1"/>
    <n v="0"/>
    <n v="0"/>
  </r>
  <r>
    <x v="3"/>
    <x v="28"/>
    <x v="0"/>
    <x v="2"/>
    <x v="11"/>
    <x v="20"/>
    <n v="3"/>
    <n v="0"/>
    <n v="0"/>
    <n v="0"/>
    <n v="0"/>
    <n v="0"/>
    <n v="0"/>
    <n v="0"/>
    <n v="1"/>
    <n v="0"/>
    <n v="0"/>
    <n v="1"/>
    <n v="0"/>
    <n v="0"/>
    <n v="2"/>
  </r>
  <r>
    <x v="3"/>
    <x v="28"/>
    <x v="0"/>
    <x v="2"/>
    <x v="10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8"/>
    <x v="0"/>
    <x v="2"/>
    <x v="21"/>
    <x v="22"/>
    <n v="6"/>
    <n v="0"/>
    <n v="0"/>
    <n v="0"/>
    <n v="0"/>
    <n v="0"/>
    <n v="0"/>
    <n v="0"/>
    <n v="6"/>
    <n v="1"/>
    <n v="4"/>
    <n v="0"/>
    <n v="1"/>
    <n v="0"/>
    <n v="0"/>
  </r>
  <r>
    <x v="3"/>
    <x v="28"/>
    <x v="0"/>
    <x v="2"/>
    <x v="5"/>
    <x v="18"/>
    <n v="38"/>
    <n v="20"/>
    <n v="3"/>
    <n v="8"/>
    <n v="4"/>
    <n v="3"/>
    <n v="2"/>
    <n v="0"/>
    <n v="14"/>
    <n v="0"/>
    <n v="4"/>
    <n v="5"/>
    <n v="5"/>
    <n v="0"/>
    <n v="4"/>
  </r>
  <r>
    <x v="3"/>
    <x v="28"/>
    <x v="0"/>
    <x v="0"/>
    <x v="2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28"/>
    <x v="0"/>
    <x v="2"/>
    <x v="5"/>
    <x v="16"/>
    <n v="12"/>
    <n v="2"/>
    <n v="1"/>
    <n v="0"/>
    <n v="1"/>
    <n v="0"/>
    <n v="0"/>
    <n v="0"/>
    <n v="5"/>
    <n v="0"/>
    <n v="3"/>
    <n v="1"/>
    <n v="1"/>
    <n v="0"/>
    <n v="5"/>
  </r>
  <r>
    <x v="3"/>
    <x v="28"/>
    <x v="0"/>
    <x v="2"/>
    <x v="10"/>
    <x v="20"/>
    <n v="7"/>
    <n v="4"/>
    <n v="2"/>
    <n v="0"/>
    <n v="1"/>
    <n v="1"/>
    <n v="0"/>
    <n v="0"/>
    <n v="2"/>
    <n v="0"/>
    <n v="0"/>
    <n v="2"/>
    <n v="0"/>
    <n v="0"/>
    <n v="1"/>
  </r>
  <r>
    <x v="3"/>
    <x v="28"/>
    <x v="0"/>
    <x v="0"/>
    <x v="14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28"/>
    <x v="0"/>
    <x v="0"/>
    <x v="16"/>
    <x v="19"/>
    <n v="17"/>
    <n v="8"/>
    <n v="4"/>
    <n v="1"/>
    <n v="2"/>
    <n v="0"/>
    <n v="1"/>
    <n v="0"/>
    <n v="7"/>
    <n v="0"/>
    <n v="3"/>
    <n v="4"/>
    <n v="0"/>
    <n v="0"/>
    <n v="2"/>
  </r>
  <r>
    <x v="3"/>
    <x v="28"/>
    <x v="0"/>
    <x v="2"/>
    <x v="20"/>
    <x v="22"/>
    <n v="2"/>
    <n v="0"/>
    <n v="0"/>
    <n v="0"/>
    <n v="0"/>
    <n v="0"/>
    <n v="0"/>
    <n v="0"/>
    <n v="2"/>
    <n v="1"/>
    <n v="0"/>
    <n v="1"/>
    <n v="0"/>
    <n v="0"/>
    <n v="0"/>
  </r>
  <r>
    <x v="3"/>
    <x v="28"/>
    <x v="0"/>
    <x v="2"/>
    <x v="11"/>
    <x v="18"/>
    <n v="17"/>
    <n v="3"/>
    <n v="1"/>
    <n v="1"/>
    <n v="1"/>
    <n v="0"/>
    <n v="0"/>
    <n v="0"/>
    <n v="8"/>
    <n v="2"/>
    <n v="6"/>
    <n v="0"/>
    <n v="0"/>
    <n v="0"/>
    <n v="6"/>
  </r>
  <r>
    <x v="3"/>
    <x v="28"/>
    <x v="0"/>
    <x v="2"/>
    <x v="12"/>
    <x v="18"/>
    <n v="2"/>
    <n v="1"/>
    <n v="1"/>
    <n v="0"/>
    <n v="0"/>
    <n v="0"/>
    <n v="0"/>
    <n v="0"/>
    <n v="1"/>
    <n v="0"/>
    <n v="0"/>
    <n v="1"/>
    <n v="0"/>
    <n v="0"/>
    <n v="0"/>
  </r>
  <r>
    <x v="3"/>
    <x v="28"/>
    <x v="0"/>
    <x v="1"/>
    <x v="24"/>
    <x v="17"/>
    <n v="138"/>
    <n v="129"/>
    <n v="5"/>
    <n v="10"/>
    <n v="23"/>
    <n v="38"/>
    <n v="50"/>
    <n v="3"/>
    <n v="4"/>
    <n v="0"/>
    <n v="1"/>
    <n v="1"/>
    <n v="2"/>
    <n v="0"/>
    <n v="5"/>
  </r>
  <r>
    <x v="3"/>
    <x v="28"/>
    <x v="0"/>
    <x v="2"/>
    <x v="63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28"/>
    <x v="0"/>
    <x v="1"/>
    <x v="72"/>
    <x v="17"/>
    <n v="59"/>
    <n v="48"/>
    <n v="6"/>
    <n v="4"/>
    <n v="17"/>
    <n v="15"/>
    <n v="6"/>
    <n v="0"/>
    <n v="2"/>
    <n v="0"/>
    <n v="0"/>
    <n v="1"/>
    <n v="1"/>
    <n v="0"/>
    <n v="9"/>
  </r>
  <r>
    <x v="3"/>
    <x v="28"/>
    <x v="0"/>
    <x v="2"/>
    <x v="30"/>
    <x v="16"/>
    <n v="4"/>
    <n v="1"/>
    <n v="0"/>
    <n v="0"/>
    <n v="1"/>
    <n v="0"/>
    <n v="0"/>
    <n v="0"/>
    <n v="2"/>
    <n v="0"/>
    <n v="1"/>
    <n v="0"/>
    <n v="1"/>
    <n v="0"/>
    <n v="1"/>
  </r>
  <r>
    <x v="3"/>
    <x v="28"/>
    <x v="0"/>
    <x v="1"/>
    <x v="48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28"/>
    <x v="0"/>
    <x v="2"/>
    <x v="20"/>
    <x v="18"/>
    <n v="72"/>
    <n v="33"/>
    <n v="13"/>
    <n v="6"/>
    <n v="8"/>
    <n v="5"/>
    <n v="1"/>
    <n v="0"/>
    <n v="26"/>
    <n v="4"/>
    <n v="10"/>
    <n v="8"/>
    <n v="4"/>
    <n v="0"/>
    <n v="13"/>
  </r>
  <r>
    <x v="3"/>
    <x v="28"/>
    <x v="0"/>
    <x v="2"/>
    <x v="27"/>
    <x v="18"/>
    <n v="5"/>
    <n v="1"/>
    <n v="0"/>
    <n v="0"/>
    <n v="0"/>
    <n v="0"/>
    <n v="1"/>
    <n v="0"/>
    <n v="2"/>
    <n v="0"/>
    <n v="0"/>
    <n v="1"/>
    <n v="1"/>
    <n v="0"/>
    <n v="2"/>
  </r>
  <r>
    <x v="3"/>
    <x v="28"/>
    <x v="0"/>
    <x v="1"/>
    <x v="72"/>
    <x v="23"/>
    <n v="3"/>
    <n v="3"/>
    <n v="0"/>
    <n v="0"/>
    <n v="1"/>
    <n v="2"/>
    <n v="0"/>
    <n v="0"/>
    <n v="0"/>
    <n v="0"/>
    <n v="0"/>
    <n v="0"/>
    <n v="0"/>
    <n v="0"/>
    <n v="0"/>
  </r>
  <r>
    <x v="3"/>
    <x v="28"/>
    <x v="0"/>
    <x v="2"/>
    <x v="31"/>
    <x v="18"/>
    <n v="21"/>
    <n v="0"/>
    <n v="0"/>
    <n v="0"/>
    <n v="0"/>
    <n v="0"/>
    <n v="0"/>
    <n v="0"/>
    <n v="11"/>
    <n v="0"/>
    <n v="5"/>
    <n v="6"/>
    <n v="0"/>
    <n v="0"/>
    <n v="10"/>
  </r>
  <r>
    <x v="3"/>
    <x v="28"/>
    <x v="0"/>
    <x v="2"/>
    <x v="6"/>
    <x v="20"/>
    <n v="2"/>
    <n v="1"/>
    <n v="1"/>
    <n v="0"/>
    <n v="0"/>
    <n v="0"/>
    <n v="0"/>
    <n v="0"/>
    <n v="1"/>
    <n v="0"/>
    <n v="1"/>
    <n v="0"/>
    <n v="0"/>
    <n v="0"/>
    <n v="0"/>
  </r>
  <r>
    <x v="3"/>
    <x v="28"/>
    <x v="1"/>
    <x v="4"/>
    <x v="39"/>
    <x v="24"/>
    <n v="12"/>
    <n v="12"/>
    <n v="1"/>
    <n v="1"/>
    <n v="3"/>
    <n v="2"/>
    <n v="4"/>
    <n v="1"/>
    <n v="0"/>
    <n v="0"/>
    <n v="0"/>
    <n v="0"/>
    <n v="0"/>
    <n v="0"/>
    <n v="0"/>
  </r>
  <r>
    <x v="3"/>
    <x v="28"/>
    <x v="1"/>
    <x v="4"/>
    <x v="38"/>
    <x v="27"/>
    <n v="40"/>
    <n v="40"/>
    <n v="2"/>
    <n v="4"/>
    <n v="6"/>
    <n v="11"/>
    <n v="16"/>
    <n v="1"/>
    <n v="0"/>
    <n v="0"/>
    <n v="0"/>
    <n v="0"/>
    <n v="0"/>
    <n v="0"/>
    <n v="0"/>
  </r>
  <r>
    <x v="3"/>
    <x v="28"/>
    <x v="1"/>
    <x v="3"/>
    <x v="37"/>
    <x v="23"/>
    <n v="66"/>
    <n v="66"/>
    <n v="1"/>
    <n v="2"/>
    <n v="3"/>
    <n v="12"/>
    <n v="39"/>
    <n v="9"/>
    <n v="0"/>
    <n v="0"/>
    <n v="0"/>
    <n v="0"/>
    <n v="0"/>
    <n v="0"/>
    <n v="0"/>
  </r>
  <r>
    <x v="3"/>
    <x v="28"/>
    <x v="1"/>
    <x v="3"/>
    <x v="37"/>
    <x v="21"/>
    <n v="20"/>
    <n v="20"/>
    <n v="0"/>
    <n v="3"/>
    <n v="5"/>
    <n v="4"/>
    <n v="8"/>
    <n v="0"/>
    <n v="0"/>
    <n v="0"/>
    <n v="0"/>
    <n v="0"/>
    <n v="0"/>
    <n v="0"/>
    <n v="0"/>
  </r>
  <r>
    <x v="3"/>
    <x v="28"/>
    <x v="1"/>
    <x v="4"/>
    <x v="38"/>
    <x v="24"/>
    <n v="97"/>
    <n v="97"/>
    <n v="4"/>
    <n v="10"/>
    <n v="13"/>
    <n v="27"/>
    <n v="41"/>
    <n v="2"/>
    <n v="0"/>
    <n v="0"/>
    <n v="0"/>
    <n v="0"/>
    <n v="0"/>
    <n v="0"/>
    <n v="0"/>
  </r>
  <r>
    <x v="3"/>
    <x v="28"/>
    <x v="1"/>
    <x v="3"/>
    <x v="37"/>
    <x v="25"/>
    <n v="15"/>
    <n v="15"/>
    <n v="0"/>
    <n v="0"/>
    <n v="0"/>
    <n v="7"/>
    <n v="8"/>
    <n v="0"/>
    <n v="0"/>
    <n v="0"/>
    <n v="0"/>
    <n v="0"/>
    <n v="0"/>
    <n v="0"/>
    <n v="0"/>
  </r>
  <r>
    <x v="3"/>
    <x v="28"/>
    <x v="1"/>
    <x v="3"/>
    <x v="36"/>
    <x v="23"/>
    <n v="49"/>
    <n v="48"/>
    <n v="1"/>
    <n v="2"/>
    <n v="11"/>
    <n v="12"/>
    <n v="20"/>
    <n v="2"/>
    <n v="1"/>
    <n v="0"/>
    <n v="0"/>
    <n v="1"/>
    <n v="0"/>
    <n v="0"/>
    <n v="0"/>
  </r>
  <r>
    <x v="3"/>
    <x v="28"/>
    <x v="1"/>
    <x v="4"/>
    <x v="39"/>
    <x v="27"/>
    <n v="32"/>
    <n v="32"/>
    <n v="0"/>
    <n v="3"/>
    <n v="5"/>
    <n v="6"/>
    <n v="12"/>
    <n v="6"/>
    <n v="0"/>
    <n v="0"/>
    <n v="0"/>
    <n v="0"/>
    <n v="0"/>
    <n v="0"/>
    <n v="0"/>
  </r>
  <r>
    <x v="3"/>
    <x v="28"/>
    <x v="1"/>
    <x v="3"/>
    <x v="37"/>
    <x v="29"/>
    <n v="3"/>
    <n v="3"/>
    <n v="1"/>
    <n v="0"/>
    <n v="0"/>
    <n v="1"/>
    <n v="1"/>
    <n v="0"/>
    <n v="0"/>
    <n v="0"/>
    <n v="0"/>
    <n v="0"/>
    <n v="0"/>
    <n v="0"/>
    <n v="0"/>
  </r>
  <r>
    <x v="3"/>
    <x v="28"/>
    <x v="1"/>
    <x v="4"/>
    <x v="39"/>
    <x v="18"/>
    <n v="34"/>
    <n v="15"/>
    <n v="4"/>
    <n v="2"/>
    <n v="3"/>
    <n v="3"/>
    <n v="2"/>
    <n v="1"/>
    <n v="7"/>
    <n v="2"/>
    <n v="2"/>
    <n v="2"/>
    <n v="1"/>
    <n v="0"/>
    <n v="12"/>
  </r>
  <r>
    <x v="3"/>
    <x v="28"/>
    <x v="1"/>
    <x v="3"/>
    <x v="36"/>
    <x v="17"/>
    <n v="331"/>
    <n v="286"/>
    <n v="41"/>
    <n v="50"/>
    <n v="54"/>
    <n v="80"/>
    <n v="58"/>
    <n v="3"/>
    <n v="35"/>
    <n v="0"/>
    <n v="9"/>
    <n v="9"/>
    <n v="17"/>
    <n v="0"/>
    <n v="10"/>
  </r>
  <r>
    <x v="3"/>
    <x v="28"/>
    <x v="1"/>
    <x v="4"/>
    <x v="39"/>
    <x v="30"/>
    <n v="123"/>
    <n v="122"/>
    <n v="4"/>
    <n v="4"/>
    <n v="20"/>
    <n v="36"/>
    <n v="56"/>
    <n v="2"/>
    <n v="1"/>
    <n v="0"/>
    <n v="0"/>
    <n v="1"/>
    <n v="0"/>
    <n v="0"/>
    <n v="0"/>
  </r>
  <r>
    <x v="3"/>
    <x v="28"/>
    <x v="1"/>
    <x v="3"/>
    <x v="37"/>
    <x v="32"/>
    <n v="5"/>
    <n v="5"/>
    <n v="1"/>
    <n v="1"/>
    <n v="0"/>
    <n v="3"/>
    <n v="0"/>
    <n v="0"/>
    <n v="0"/>
    <n v="0"/>
    <n v="0"/>
    <n v="0"/>
    <n v="0"/>
    <n v="0"/>
    <n v="0"/>
  </r>
  <r>
    <x v="3"/>
    <x v="28"/>
    <x v="1"/>
    <x v="4"/>
    <x v="38"/>
    <x v="31"/>
    <n v="11"/>
    <n v="10"/>
    <n v="0"/>
    <n v="1"/>
    <n v="1"/>
    <n v="2"/>
    <n v="6"/>
    <n v="0"/>
    <n v="1"/>
    <n v="0"/>
    <n v="0"/>
    <n v="1"/>
    <n v="0"/>
    <n v="0"/>
    <n v="0"/>
  </r>
  <r>
    <x v="3"/>
    <x v="28"/>
    <x v="1"/>
    <x v="3"/>
    <x v="37"/>
    <x v="17"/>
    <n v="266"/>
    <n v="256"/>
    <n v="4"/>
    <n v="20"/>
    <n v="52"/>
    <n v="97"/>
    <n v="77"/>
    <n v="6"/>
    <n v="3"/>
    <n v="1"/>
    <n v="0"/>
    <n v="0"/>
    <n v="2"/>
    <n v="0"/>
    <n v="7"/>
  </r>
  <r>
    <x v="3"/>
    <x v="28"/>
    <x v="1"/>
    <x v="4"/>
    <x v="38"/>
    <x v="28"/>
    <n v="3"/>
    <n v="3"/>
    <n v="0"/>
    <n v="1"/>
    <n v="1"/>
    <n v="0"/>
    <n v="1"/>
    <n v="0"/>
    <n v="0"/>
    <n v="0"/>
    <n v="0"/>
    <n v="0"/>
    <n v="0"/>
    <n v="0"/>
    <n v="0"/>
  </r>
  <r>
    <x v="3"/>
    <x v="28"/>
    <x v="1"/>
    <x v="3"/>
    <x v="36"/>
    <x v="29"/>
    <n v="2"/>
    <n v="2"/>
    <n v="0"/>
    <n v="0"/>
    <n v="1"/>
    <n v="1"/>
    <n v="0"/>
    <n v="0"/>
    <n v="0"/>
    <n v="0"/>
    <n v="0"/>
    <n v="0"/>
    <n v="0"/>
    <n v="0"/>
    <n v="0"/>
  </r>
  <r>
    <x v="3"/>
    <x v="28"/>
    <x v="1"/>
    <x v="3"/>
    <x v="36"/>
    <x v="21"/>
    <n v="7"/>
    <n v="7"/>
    <n v="1"/>
    <n v="0"/>
    <n v="0"/>
    <n v="6"/>
    <n v="0"/>
    <n v="0"/>
    <n v="0"/>
    <n v="0"/>
    <n v="0"/>
    <n v="0"/>
    <n v="0"/>
    <n v="0"/>
    <n v="0"/>
  </r>
  <r>
    <x v="3"/>
    <x v="28"/>
    <x v="1"/>
    <x v="4"/>
    <x v="38"/>
    <x v="33"/>
    <n v="1"/>
    <n v="1"/>
    <n v="0"/>
    <n v="0"/>
    <n v="0"/>
    <n v="1"/>
    <n v="0"/>
    <n v="0"/>
    <n v="0"/>
    <n v="0"/>
    <n v="0"/>
    <n v="0"/>
    <n v="0"/>
    <n v="0"/>
    <n v="0"/>
  </r>
  <r>
    <x v="3"/>
    <x v="28"/>
    <x v="1"/>
    <x v="3"/>
    <x v="36"/>
    <x v="25"/>
    <n v="9"/>
    <n v="9"/>
    <n v="0"/>
    <n v="0"/>
    <n v="2"/>
    <n v="2"/>
    <n v="5"/>
    <n v="0"/>
    <n v="0"/>
    <n v="0"/>
    <n v="0"/>
    <n v="0"/>
    <n v="0"/>
    <n v="0"/>
    <n v="0"/>
  </r>
  <r>
    <x v="3"/>
    <x v="28"/>
    <x v="1"/>
    <x v="4"/>
    <x v="39"/>
    <x v="26"/>
    <n v="34"/>
    <n v="34"/>
    <n v="1"/>
    <n v="2"/>
    <n v="4"/>
    <n v="14"/>
    <n v="12"/>
    <n v="1"/>
    <n v="0"/>
    <n v="0"/>
    <n v="0"/>
    <n v="0"/>
    <n v="0"/>
    <n v="0"/>
    <n v="0"/>
  </r>
  <r>
    <x v="3"/>
    <x v="28"/>
    <x v="1"/>
    <x v="4"/>
    <x v="39"/>
    <x v="19"/>
    <n v="101"/>
    <n v="96"/>
    <n v="7"/>
    <n v="6"/>
    <n v="13"/>
    <n v="25"/>
    <n v="37"/>
    <n v="8"/>
    <n v="3"/>
    <n v="0"/>
    <n v="0"/>
    <n v="2"/>
    <n v="1"/>
    <n v="0"/>
    <n v="2"/>
  </r>
  <r>
    <x v="3"/>
    <x v="28"/>
    <x v="1"/>
    <x v="4"/>
    <x v="38"/>
    <x v="19"/>
    <n v="485"/>
    <n v="454"/>
    <n v="17"/>
    <n v="35"/>
    <n v="64"/>
    <n v="115"/>
    <n v="198"/>
    <n v="25"/>
    <n v="23"/>
    <n v="1"/>
    <n v="4"/>
    <n v="9"/>
    <n v="9"/>
    <n v="1"/>
    <n v="7"/>
  </r>
  <r>
    <x v="3"/>
    <x v="28"/>
    <x v="1"/>
    <x v="4"/>
    <x v="38"/>
    <x v="18"/>
    <n v="56"/>
    <n v="41"/>
    <n v="8"/>
    <n v="7"/>
    <n v="6"/>
    <n v="12"/>
    <n v="8"/>
    <n v="0"/>
    <n v="5"/>
    <n v="0"/>
    <n v="1"/>
    <n v="3"/>
    <n v="1"/>
    <n v="0"/>
    <n v="10"/>
  </r>
  <r>
    <x v="3"/>
    <x v="28"/>
    <x v="2"/>
    <x v="6"/>
    <x v="41"/>
    <x v="17"/>
    <n v="58"/>
    <n v="55"/>
    <n v="3"/>
    <n v="5"/>
    <n v="16"/>
    <n v="19"/>
    <n v="12"/>
    <n v="0"/>
    <n v="1"/>
    <n v="0"/>
    <n v="0"/>
    <n v="1"/>
    <n v="0"/>
    <n v="0"/>
    <n v="2"/>
  </r>
  <r>
    <x v="3"/>
    <x v="28"/>
    <x v="2"/>
    <x v="9"/>
    <x v="46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28"/>
    <x v="2"/>
    <x v="7"/>
    <x v="66"/>
    <x v="29"/>
    <n v="3"/>
    <n v="3"/>
    <n v="0"/>
    <n v="1"/>
    <n v="1"/>
    <n v="1"/>
    <n v="0"/>
    <n v="0"/>
    <n v="0"/>
    <n v="0"/>
    <n v="0"/>
    <n v="0"/>
    <n v="0"/>
    <n v="0"/>
    <n v="0"/>
  </r>
  <r>
    <x v="3"/>
    <x v="28"/>
    <x v="2"/>
    <x v="7"/>
    <x v="44"/>
    <x v="17"/>
    <n v="11"/>
    <n v="10"/>
    <n v="0"/>
    <n v="2"/>
    <n v="2"/>
    <n v="5"/>
    <n v="1"/>
    <n v="0"/>
    <n v="0"/>
    <n v="0"/>
    <n v="0"/>
    <n v="0"/>
    <n v="0"/>
    <n v="0"/>
    <n v="1"/>
  </r>
  <r>
    <x v="3"/>
    <x v="28"/>
    <x v="2"/>
    <x v="6"/>
    <x v="81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28"/>
    <x v="2"/>
    <x v="7"/>
    <x v="45"/>
    <x v="17"/>
    <n v="5"/>
    <n v="5"/>
    <n v="0"/>
    <n v="1"/>
    <n v="1"/>
    <n v="0"/>
    <n v="3"/>
    <n v="0"/>
    <n v="0"/>
    <n v="0"/>
    <n v="0"/>
    <n v="0"/>
    <n v="0"/>
    <n v="0"/>
    <n v="0"/>
  </r>
  <r>
    <x v="3"/>
    <x v="28"/>
    <x v="2"/>
    <x v="7"/>
    <x v="43"/>
    <x v="17"/>
    <n v="24"/>
    <n v="22"/>
    <n v="0"/>
    <n v="3"/>
    <n v="8"/>
    <n v="7"/>
    <n v="4"/>
    <n v="0"/>
    <n v="0"/>
    <n v="0"/>
    <n v="0"/>
    <n v="0"/>
    <n v="0"/>
    <n v="0"/>
    <n v="2"/>
  </r>
  <r>
    <x v="3"/>
    <x v="28"/>
    <x v="2"/>
    <x v="7"/>
    <x v="66"/>
    <x v="17"/>
    <n v="6"/>
    <n v="5"/>
    <n v="0"/>
    <n v="0"/>
    <n v="4"/>
    <n v="0"/>
    <n v="1"/>
    <n v="0"/>
    <n v="1"/>
    <n v="0"/>
    <n v="0"/>
    <n v="1"/>
    <n v="0"/>
    <n v="0"/>
    <n v="0"/>
  </r>
  <r>
    <x v="3"/>
    <x v="28"/>
    <x v="2"/>
    <x v="6"/>
    <x v="41"/>
    <x v="23"/>
    <n v="3"/>
    <n v="3"/>
    <n v="0"/>
    <n v="0"/>
    <n v="2"/>
    <n v="1"/>
    <n v="0"/>
    <n v="0"/>
    <n v="0"/>
    <n v="0"/>
    <n v="0"/>
    <n v="0"/>
    <n v="0"/>
    <n v="0"/>
    <n v="0"/>
  </r>
  <r>
    <x v="3"/>
    <x v="28"/>
    <x v="2"/>
    <x v="7"/>
    <x v="43"/>
    <x v="23"/>
    <n v="7"/>
    <n v="6"/>
    <n v="0"/>
    <n v="0"/>
    <n v="2"/>
    <n v="3"/>
    <n v="1"/>
    <n v="0"/>
    <n v="1"/>
    <n v="0"/>
    <n v="0"/>
    <n v="1"/>
    <n v="0"/>
    <n v="0"/>
    <n v="0"/>
  </r>
  <r>
    <x v="3"/>
    <x v="28"/>
    <x v="2"/>
    <x v="7"/>
    <x v="45"/>
    <x v="23"/>
    <n v="5"/>
    <n v="5"/>
    <n v="0"/>
    <n v="0"/>
    <n v="0"/>
    <n v="2"/>
    <n v="2"/>
    <n v="1"/>
    <n v="0"/>
    <n v="0"/>
    <n v="0"/>
    <n v="0"/>
    <n v="0"/>
    <n v="0"/>
    <n v="0"/>
  </r>
  <r>
    <x v="3"/>
    <x v="28"/>
    <x v="2"/>
    <x v="6"/>
    <x v="81"/>
    <x v="17"/>
    <n v="24"/>
    <n v="24"/>
    <n v="3"/>
    <n v="7"/>
    <n v="4"/>
    <n v="7"/>
    <n v="3"/>
    <n v="0"/>
    <n v="0"/>
    <n v="0"/>
    <n v="0"/>
    <n v="0"/>
    <n v="0"/>
    <n v="0"/>
    <n v="0"/>
  </r>
  <r>
    <x v="3"/>
    <x v="28"/>
    <x v="2"/>
    <x v="7"/>
    <x v="43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28"/>
    <x v="2"/>
    <x v="7"/>
    <x v="66"/>
    <x v="23"/>
    <n v="6"/>
    <n v="5"/>
    <n v="0"/>
    <n v="0"/>
    <n v="2"/>
    <n v="2"/>
    <n v="1"/>
    <n v="0"/>
    <n v="1"/>
    <n v="0"/>
    <n v="0"/>
    <n v="1"/>
    <n v="0"/>
    <n v="0"/>
    <n v="0"/>
  </r>
  <r>
    <x v="3"/>
    <x v="28"/>
    <x v="2"/>
    <x v="7"/>
    <x v="43"/>
    <x v="29"/>
    <n v="1"/>
    <n v="1"/>
    <n v="0"/>
    <n v="0"/>
    <n v="0"/>
    <n v="1"/>
    <n v="0"/>
    <n v="0"/>
    <n v="0"/>
    <n v="0"/>
    <n v="0"/>
    <n v="0"/>
    <n v="0"/>
    <n v="0"/>
    <n v="0"/>
  </r>
  <r>
    <x v="3"/>
    <x v="28"/>
    <x v="2"/>
    <x v="6"/>
    <x v="81"/>
    <x v="29"/>
    <n v="1"/>
    <n v="1"/>
    <n v="0"/>
    <n v="0"/>
    <n v="0"/>
    <n v="1"/>
    <n v="0"/>
    <n v="0"/>
    <n v="0"/>
    <n v="0"/>
    <n v="0"/>
    <n v="0"/>
    <n v="0"/>
    <n v="0"/>
    <n v="0"/>
  </r>
  <r>
    <x v="3"/>
    <x v="28"/>
    <x v="2"/>
    <x v="5"/>
    <x v="42"/>
    <x v="17"/>
    <n v="19"/>
    <n v="18"/>
    <n v="2"/>
    <n v="4"/>
    <n v="4"/>
    <n v="7"/>
    <n v="1"/>
    <n v="0"/>
    <n v="1"/>
    <n v="0"/>
    <n v="0"/>
    <n v="1"/>
    <n v="0"/>
    <n v="0"/>
    <n v="0"/>
  </r>
  <r>
    <x v="3"/>
    <x v="28"/>
    <x v="2"/>
    <x v="7"/>
    <x v="44"/>
    <x v="23"/>
    <n v="27"/>
    <n v="20"/>
    <n v="1"/>
    <n v="3"/>
    <n v="3"/>
    <n v="2"/>
    <n v="11"/>
    <n v="0"/>
    <n v="7"/>
    <n v="1"/>
    <n v="2"/>
    <n v="2"/>
    <n v="2"/>
    <n v="0"/>
    <n v="0"/>
  </r>
  <r>
    <x v="3"/>
    <x v="28"/>
    <x v="2"/>
    <x v="7"/>
    <x v="44"/>
    <x v="29"/>
    <n v="4"/>
    <n v="4"/>
    <n v="0"/>
    <n v="1"/>
    <n v="1"/>
    <n v="1"/>
    <n v="1"/>
    <n v="0"/>
    <n v="0"/>
    <n v="0"/>
    <n v="0"/>
    <n v="0"/>
    <n v="0"/>
    <n v="0"/>
    <n v="0"/>
  </r>
  <r>
    <x v="3"/>
    <x v="28"/>
    <x v="2"/>
    <x v="6"/>
    <x v="92"/>
    <x v="17"/>
    <n v="24"/>
    <n v="23"/>
    <n v="2"/>
    <n v="5"/>
    <n v="8"/>
    <n v="7"/>
    <n v="1"/>
    <n v="0"/>
    <n v="1"/>
    <n v="0"/>
    <n v="0"/>
    <n v="0"/>
    <n v="1"/>
    <n v="0"/>
    <n v="0"/>
  </r>
  <r>
    <x v="3"/>
    <x v="28"/>
    <x v="2"/>
    <x v="6"/>
    <x v="81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28"/>
    <x v="2"/>
    <x v="5"/>
    <x v="77"/>
    <x v="17"/>
    <n v="25"/>
    <n v="25"/>
    <n v="1"/>
    <n v="3"/>
    <n v="6"/>
    <n v="8"/>
    <n v="7"/>
    <n v="0"/>
    <n v="0"/>
    <n v="0"/>
    <n v="0"/>
    <n v="0"/>
    <n v="0"/>
    <n v="0"/>
    <n v="0"/>
  </r>
  <r>
    <x v="3"/>
    <x v="28"/>
    <x v="2"/>
    <x v="9"/>
    <x v="46"/>
    <x v="21"/>
    <n v="9"/>
    <n v="2"/>
    <n v="1"/>
    <n v="1"/>
    <n v="0"/>
    <n v="0"/>
    <n v="0"/>
    <n v="0"/>
    <n v="5"/>
    <n v="0"/>
    <n v="0"/>
    <n v="0"/>
    <n v="5"/>
    <n v="0"/>
    <n v="2"/>
  </r>
  <r>
    <x v="3"/>
    <x v="28"/>
    <x v="2"/>
    <x v="9"/>
    <x v="46"/>
    <x v="17"/>
    <n v="88"/>
    <n v="77"/>
    <n v="13"/>
    <n v="21"/>
    <n v="19"/>
    <n v="18"/>
    <n v="6"/>
    <n v="0"/>
    <n v="5"/>
    <n v="0"/>
    <n v="0"/>
    <n v="3"/>
    <n v="2"/>
    <n v="0"/>
    <n v="6"/>
  </r>
  <r>
    <x v="3"/>
    <x v="28"/>
    <x v="2"/>
    <x v="6"/>
    <x v="41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29"/>
    <x v="0"/>
    <x v="2"/>
    <x v="5"/>
    <x v="20"/>
    <n v="9"/>
    <n v="9"/>
    <n v="3"/>
    <n v="3"/>
    <n v="2"/>
    <n v="1"/>
    <n v="0"/>
    <n v="0"/>
    <n v="0"/>
    <n v="0"/>
    <n v="0"/>
    <n v="0"/>
    <n v="0"/>
    <n v="0"/>
    <n v="0"/>
  </r>
  <r>
    <x v="3"/>
    <x v="29"/>
    <x v="0"/>
    <x v="1"/>
    <x v="24"/>
    <x v="21"/>
    <n v="12"/>
    <n v="12"/>
    <n v="1"/>
    <n v="3"/>
    <n v="4"/>
    <n v="4"/>
    <n v="0"/>
    <n v="0"/>
    <n v="0"/>
    <n v="0"/>
    <n v="0"/>
    <n v="0"/>
    <n v="0"/>
    <n v="0"/>
    <n v="0"/>
  </r>
  <r>
    <x v="3"/>
    <x v="29"/>
    <x v="0"/>
    <x v="2"/>
    <x v="25"/>
    <x v="20"/>
    <n v="4"/>
    <n v="2"/>
    <n v="0"/>
    <n v="0"/>
    <n v="1"/>
    <n v="1"/>
    <n v="0"/>
    <n v="0"/>
    <n v="1"/>
    <n v="0"/>
    <n v="0"/>
    <n v="1"/>
    <n v="0"/>
    <n v="0"/>
    <n v="1"/>
  </r>
  <r>
    <x v="3"/>
    <x v="29"/>
    <x v="0"/>
    <x v="0"/>
    <x v="8"/>
    <x v="22"/>
    <n v="7"/>
    <n v="3"/>
    <n v="0"/>
    <n v="0"/>
    <n v="0"/>
    <n v="1"/>
    <n v="2"/>
    <n v="0"/>
    <n v="4"/>
    <n v="1"/>
    <n v="2"/>
    <n v="1"/>
    <n v="0"/>
    <n v="0"/>
    <n v="0"/>
  </r>
  <r>
    <x v="3"/>
    <x v="29"/>
    <x v="0"/>
    <x v="0"/>
    <x v="23"/>
    <x v="20"/>
    <n v="3"/>
    <n v="2"/>
    <n v="0"/>
    <n v="2"/>
    <n v="0"/>
    <n v="0"/>
    <n v="0"/>
    <n v="0"/>
    <n v="1"/>
    <n v="0"/>
    <n v="0"/>
    <n v="1"/>
    <n v="0"/>
    <n v="0"/>
    <n v="0"/>
  </r>
  <r>
    <x v="3"/>
    <x v="29"/>
    <x v="0"/>
    <x v="0"/>
    <x v="34"/>
    <x v="19"/>
    <n v="84"/>
    <n v="53"/>
    <n v="15"/>
    <n v="20"/>
    <n v="12"/>
    <n v="4"/>
    <n v="2"/>
    <n v="0"/>
    <n v="16"/>
    <n v="0"/>
    <n v="4"/>
    <n v="7"/>
    <n v="5"/>
    <n v="0"/>
    <n v="15"/>
  </r>
  <r>
    <x v="3"/>
    <x v="29"/>
    <x v="0"/>
    <x v="2"/>
    <x v="31"/>
    <x v="18"/>
    <n v="2"/>
    <n v="1"/>
    <n v="0"/>
    <n v="0"/>
    <n v="1"/>
    <n v="0"/>
    <n v="0"/>
    <n v="0"/>
    <n v="0"/>
    <n v="0"/>
    <n v="0"/>
    <n v="0"/>
    <n v="0"/>
    <n v="0"/>
    <n v="1"/>
  </r>
  <r>
    <x v="3"/>
    <x v="29"/>
    <x v="0"/>
    <x v="1"/>
    <x v="3"/>
    <x v="17"/>
    <n v="5"/>
    <n v="3"/>
    <n v="0"/>
    <n v="0"/>
    <n v="2"/>
    <n v="1"/>
    <n v="0"/>
    <n v="0"/>
    <n v="2"/>
    <n v="0"/>
    <n v="0"/>
    <n v="2"/>
    <n v="0"/>
    <n v="0"/>
    <n v="0"/>
  </r>
  <r>
    <x v="3"/>
    <x v="29"/>
    <x v="0"/>
    <x v="0"/>
    <x v="34"/>
    <x v="20"/>
    <n v="4"/>
    <n v="3"/>
    <n v="2"/>
    <n v="0"/>
    <n v="1"/>
    <n v="0"/>
    <n v="0"/>
    <n v="0"/>
    <n v="1"/>
    <n v="0"/>
    <n v="0"/>
    <n v="0"/>
    <n v="1"/>
    <n v="0"/>
    <n v="0"/>
  </r>
  <r>
    <x v="3"/>
    <x v="29"/>
    <x v="0"/>
    <x v="2"/>
    <x v="15"/>
    <x v="20"/>
    <n v="11"/>
    <n v="0"/>
    <n v="0"/>
    <n v="0"/>
    <n v="0"/>
    <n v="0"/>
    <n v="0"/>
    <n v="0"/>
    <n v="1"/>
    <n v="0"/>
    <n v="0"/>
    <n v="1"/>
    <n v="0"/>
    <n v="0"/>
    <n v="10"/>
  </r>
  <r>
    <x v="3"/>
    <x v="29"/>
    <x v="0"/>
    <x v="0"/>
    <x v="14"/>
    <x v="19"/>
    <n v="16"/>
    <n v="3"/>
    <n v="1"/>
    <n v="0"/>
    <n v="0"/>
    <n v="2"/>
    <n v="0"/>
    <n v="0"/>
    <n v="7"/>
    <n v="1"/>
    <n v="3"/>
    <n v="1"/>
    <n v="2"/>
    <n v="0"/>
    <n v="6"/>
  </r>
  <r>
    <x v="3"/>
    <x v="29"/>
    <x v="0"/>
    <x v="0"/>
    <x v="2"/>
    <x v="19"/>
    <n v="2"/>
    <n v="1"/>
    <n v="1"/>
    <n v="0"/>
    <n v="0"/>
    <n v="0"/>
    <n v="0"/>
    <n v="0"/>
    <n v="1"/>
    <n v="0"/>
    <n v="0"/>
    <n v="0"/>
    <n v="1"/>
    <n v="0"/>
    <n v="0"/>
  </r>
  <r>
    <x v="3"/>
    <x v="29"/>
    <x v="0"/>
    <x v="2"/>
    <x v="19"/>
    <x v="18"/>
    <n v="13"/>
    <n v="6"/>
    <n v="2"/>
    <n v="1"/>
    <n v="0"/>
    <n v="2"/>
    <n v="1"/>
    <n v="0"/>
    <n v="5"/>
    <n v="1"/>
    <n v="3"/>
    <n v="0"/>
    <n v="1"/>
    <n v="0"/>
    <n v="2"/>
  </r>
  <r>
    <x v="3"/>
    <x v="29"/>
    <x v="0"/>
    <x v="1"/>
    <x v="35"/>
    <x v="23"/>
    <n v="60"/>
    <n v="58"/>
    <n v="2"/>
    <n v="7"/>
    <n v="9"/>
    <n v="18"/>
    <n v="21"/>
    <n v="1"/>
    <n v="1"/>
    <n v="0"/>
    <n v="0"/>
    <n v="1"/>
    <n v="0"/>
    <n v="0"/>
    <n v="1"/>
  </r>
  <r>
    <x v="3"/>
    <x v="29"/>
    <x v="0"/>
    <x v="2"/>
    <x v="20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29"/>
    <x v="0"/>
    <x v="1"/>
    <x v="22"/>
    <x v="17"/>
    <n v="23"/>
    <n v="18"/>
    <n v="0"/>
    <n v="4"/>
    <n v="6"/>
    <n v="5"/>
    <n v="3"/>
    <n v="0"/>
    <n v="4"/>
    <n v="0"/>
    <n v="1"/>
    <n v="2"/>
    <n v="1"/>
    <n v="0"/>
    <n v="1"/>
  </r>
  <r>
    <x v="3"/>
    <x v="29"/>
    <x v="0"/>
    <x v="2"/>
    <x v="6"/>
    <x v="20"/>
    <n v="14"/>
    <n v="2"/>
    <n v="1"/>
    <n v="0"/>
    <n v="1"/>
    <n v="0"/>
    <n v="0"/>
    <n v="0"/>
    <n v="2"/>
    <n v="0"/>
    <n v="1"/>
    <n v="0"/>
    <n v="1"/>
    <n v="0"/>
    <n v="10"/>
  </r>
  <r>
    <x v="3"/>
    <x v="29"/>
    <x v="0"/>
    <x v="1"/>
    <x v="48"/>
    <x v="17"/>
    <n v="21"/>
    <n v="19"/>
    <n v="4"/>
    <n v="3"/>
    <n v="5"/>
    <n v="4"/>
    <n v="3"/>
    <n v="0"/>
    <n v="1"/>
    <n v="0"/>
    <n v="0"/>
    <n v="0"/>
    <n v="1"/>
    <n v="0"/>
    <n v="1"/>
  </r>
  <r>
    <x v="3"/>
    <x v="29"/>
    <x v="0"/>
    <x v="1"/>
    <x v="22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29"/>
    <x v="0"/>
    <x v="1"/>
    <x v="26"/>
    <x v="23"/>
    <n v="10"/>
    <n v="9"/>
    <n v="0"/>
    <n v="2"/>
    <n v="0"/>
    <n v="4"/>
    <n v="3"/>
    <n v="0"/>
    <n v="0"/>
    <n v="0"/>
    <n v="0"/>
    <n v="0"/>
    <n v="0"/>
    <n v="0"/>
    <n v="1"/>
  </r>
  <r>
    <x v="3"/>
    <x v="29"/>
    <x v="0"/>
    <x v="1"/>
    <x v="26"/>
    <x v="17"/>
    <n v="13"/>
    <n v="12"/>
    <n v="1"/>
    <n v="3"/>
    <n v="1"/>
    <n v="3"/>
    <n v="4"/>
    <n v="0"/>
    <n v="0"/>
    <n v="0"/>
    <n v="0"/>
    <n v="0"/>
    <n v="0"/>
    <n v="0"/>
    <n v="1"/>
  </r>
  <r>
    <x v="3"/>
    <x v="29"/>
    <x v="0"/>
    <x v="2"/>
    <x v="25"/>
    <x v="18"/>
    <n v="59"/>
    <n v="7"/>
    <n v="2"/>
    <n v="1"/>
    <n v="1"/>
    <n v="3"/>
    <n v="0"/>
    <n v="0"/>
    <n v="28"/>
    <n v="10"/>
    <n v="9"/>
    <n v="5"/>
    <n v="4"/>
    <n v="0"/>
    <n v="24"/>
  </r>
  <r>
    <x v="3"/>
    <x v="29"/>
    <x v="0"/>
    <x v="0"/>
    <x v="17"/>
    <x v="20"/>
    <n v="4"/>
    <n v="0"/>
    <n v="0"/>
    <n v="0"/>
    <n v="0"/>
    <n v="0"/>
    <n v="0"/>
    <n v="0"/>
    <n v="2"/>
    <n v="0"/>
    <n v="1"/>
    <n v="0"/>
    <n v="1"/>
    <n v="0"/>
    <n v="2"/>
  </r>
  <r>
    <x v="3"/>
    <x v="29"/>
    <x v="0"/>
    <x v="2"/>
    <x v="5"/>
    <x v="22"/>
    <n v="5"/>
    <n v="5"/>
    <n v="0"/>
    <n v="0"/>
    <n v="2"/>
    <n v="2"/>
    <n v="1"/>
    <n v="0"/>
    <n v="0"/>
    <n v="0"/>
    <n v="0"/>
    <n v="0"/>
    <n v="0"/>
    <n v="0"/>
    <n v="0"/>
  </r>
  <r>
    <x v="3"/>
    <x v="29"/>
    <x v="0"/>
    <x v="1"/>
    <x v="22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29"/>
    <x v="0"/>
    <x v="2"/>
    <x v="5"/>
    <x v="18"/>
    <n v="93"/>
    <n v="62"/>
    <n v="10"/>
    <n v="12"/>
    <n v="12"/>
    <n v="20"/>
    <n v="8"/>
    <n v="0"/>
    <n v="21"/>
    <n v="4"/>
    <n v="7"/>
    <n v="7"/>
    <n v="3"/>
    <n v="0"/>
    <n v="10"/>
  </r>
  <r>
    <x v="3"/>
    <x v="29"/>
    <x v="0"/>
    <x v="2"/>
    <x v="20"/>
    <x v="18"/>
    <n v="76"/>
    <n v="33"/>
    <n v="6"/>
    <n v="9"/>
    <n v="11"/>
    <n v="4"/>
    <n v="3"/>
    <n v="0"/>
    <n v="35"/>
    <n v="13"/>
    <n v="8"/>
    <n v="12"/>
    <n v="2"/>
    <n v="0"/>
    <n v="8"/>
  </r>
  <r>
    <x v="3"/>
    <x v="29"/>
    <x v="0"/>
    <x v="0"/>
    <x v="16"/>
    <x v="18"/>
    <n v="14"/>
    <n v="1"/>
    <n v="1"/>
    <n v="0"/>
    <n v="0"/>
    <n v="0"/>
    <n v="0"/>
    <n v="0"/>
    <n v="5"/>
    <n v="1"/>
    <n v="2"/>
    <n v="0"/>
    <n v="2"/>
    <n v="0"/>
    <n v="8"/>
  </r>
  <r>
    <x v="3"/>
    <x v="29"/>
    <x v="0"/>
    <x v="1"/>
    <x v="62"/>
    <x v="23"/>
    <n v="1"/>
    <n v="0"/>
    <n v="0"/>
    <n v="0"/>
    <n v="0"/>
    <n v="0"/>
    <n v="0"/>
    <n v="0"/>
    <n v="1"/>
    <n v="0"/>
    <n v="1"/>
    <n v="0"/>
    <n v="0"/>
    <n v="0"/>
    <n v="0"/>
  </r>
  <r>
    <x v="3"/>
    <x v="29"/>
    <x v="0"/>
    <x v="2"/>
    <x v="25"/>
    <x v="16"/>
    <n v="7"/>
    <n v="3"/>
    <n v="1"/>
    <n v="1"/>
    <n v="0"/>
    <n v="1"/>
    <n v="0"/>
    <n v="0"/>
    <n v="3"/>
    <n v="0"/>
    <n v="1"/>
    <n v="2"/>
    <n v="0"/>
    <n v="0"/>
    <n v="1"/>
  </r>
  <r>
    <x v="3"/>
    <x v="29"/>
    <x v="0"/>
    <x v="1"/>
    <x v="4"/>
    <x v="23"/>
    <n v="25"/>
    <n v="13"/>
    <n v="1"/>
    <n v="4"/>
    <n v="3"/>
    <n v="5"/>
    <n v="0"/>
    <n v="0"/>
    <n v="7"/>
    <n v="1"/>
    <n v="1"/>
    <n v="3"/>
    <n v="2"/>
    <n v="0"/>
    <n v="5"/>
  </r>
  <r>
    <x v="3"/>
    <x v="29"/>
    <x v="0"/>
    <x v="0"/>
    <x v="0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9"/>
    <x v="0"/>
    <x v="0"/>
    <x v="76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29"/>
    <x v="0"/>
    <x v="0"/>
    <x v="23"/>
    <x v="19"/>
    <n v="39"/>
    <n v="21"/>
    <n v="7"/>
    <n v="7"/>
    <n v="2"/>
    <n v="5"/>
    <n v="0"/>
    <n v="0"/>
    <n v="9"/>
    <n v="0"/>
    <n v="2"/>
    <n v="7"/>
    <n v="0"/>
    <n v="0"/>
    <n v="9"/>
  </r>
  <r>
    <x v="3"/>
    <x v="29"/>
    <x v="0"/>
    <x v="1"/>
    <x v="35"/>
    <x v="17"/>
    <n v="153"/>
    <n v="118"/>
    <n v="15"/>
    <n v="25"/>
    <n v="28"/>
    <n v="36"/>
    <n v="14"/>
    <n v="0"/>
    <n v="20"/>
    <n v="0"/>
    <n v="5"/>
    <n v="11"/>
    <n v="4"/>
    <n v="0"/>
    <n v="15"/>
  </r>
  <r>
    <x v="3"/>
    <x v="29"/>
    <x v="0"/>
    <x v="2"/>
    <x v="6"/>
    <x v="18"/>
    <n v="29"/>
    <n v="2"/>
    <n v="1"/>
    <n v="1"/>
    <n v="0"/>
    <n v="0"/>
    <n v="0"/>
    <n v="0"/>
    <n v="9"/>
    <n v="5"/>
    <n v="3"/>
    <n v="0"/>
    <n v="1"/>
    <n v="0"/>
    <n v="18"/>
  </r>
  <r>
    <x v="3"/>
    <x v="29"/>
    <x v="0"/>
    <x v="2"/>
    <x v="27"/>
    <x v="18"/>
    <n v="29"/>
    <n v="8"/>
    <n v="4"/>
    <n v="1"/>
    <n v="2"/>
    <n v="1"/>
    <n v="0"/>
    <n v="0"/>
    <n v="7"/>
    <n v="2"/>
    <n v="3"/>
    <n v="1"/>
    <n v="1"/>
    <n v="0"/>
    <n v="14"/>
  </r>
  <r>
    <x v="3"/>
    <x v="29"/>
    <x v="0"/>
    <x v="0"/>
    <x v="8"/>
    <x v="18"/>
    <n v="6"/>
    <n v="3"/>
    <n v="1"/>
    <n v="1"/>
    <n v="0"/>
    <n v="0"/>
    <n v="1"/>
    <n v="0"/>
    <n v="3"/>
    <n v="0"/>
    <n v="0"/>
    <n v="3"/>
    <n v="0"/>
    <n v="0"/>
    <n v="0"/>
  </r>
  <r>
    <x v="3"/>
    <x v="29"/>
    <x v="0"/>
    <x v="2"/>
    <x v="29"/>
    <x v="20"/>
    <n v="5"/>
    <n v="5"/>
    <n v="1"/>
    <n v="1"/>
    <n v="1"/>
    <n v="2"/>
    <n v="0"/>
    <n v="0"/>
    <n v="0"/>
    <n v="0"/>
    <n v="0"/>
    <n v="0"/>
    <n v="0"/>
    <n v="0"/>
    <n v="0"/>
  </r>
  <r>
    <x v="3"/>
    <x v="29"/>
    <x v="0"/>
    <x v="2"/>
    <x v="52"/>
    <x v="16"/>
    <n v="1"/>
    <n v="1"/>
    <n v="0"/>
    <n v="0"/>
    <n v="0"/>
    <n v="1"/>
    <n v="0"/>
    <n v="0"/>
    <n v="0"/>
    <n v="0"/>
    <n v="0"/>
    <n v="0"/>
    <n v="0"/>
    <n v="0"/>
    <n v="0"/>
  </r>
  <r>
    <x v="3"/>
    <x v="29"/>
    <x v="0"/>
    <x v="0"/>
    <x v="23"/>
    <x v="16"/>
    <n v="1"/>
    <n v="1"/>
    <n v="0"/>
    <n v="0"/>
    <n v="0"/>
    <n v="0"/>
    <n v="1"/>
    <n v="0"/>
    <n v="0"/>
    <n v="0"/>
    <n v="0"/>
    <n v="0"/>
    <n v="0"/>
    <n v="0"/>
    <n v="0"/>
  </r>
  <r>
    <x v="3"/>
    <x v="29"/>
    <x v="0"/>
    <x v="1"/>
    <x v="24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29"/>
    <x v="0"/>
    <x v="2"/>
    <x v="15"/>
    <x v="18"/>
    <n v="45"/>
    <n v="2"/>
    <n v="1"/>
    <n v="1"/>
    <n v="0"/>
    <n v="0"/>
    <n v="0"/>
    <n v="0"/>
    <n v="20"/>
    <n v="10"/>
    <n v="9"/>
    <n v="1"/>
    <n v="0"/>
    <n v="0"/>
    <n v="23"/>
  </r>
  <r>
    <x v="3"/>
    <x v="29"/>
    <x v="0"/>
    <x v="1"/>
    <x v="62"/>
    <x v="17"/>
    <n v="33"/>
    <n v="31"/>
    <n v="2"/>
    <n v="8"/>
    <n v="9"/>
    <n v="11"/>
    <n v="1"/>
    <n v="0"/>
    <n v="1"/>
    <n v="0"/>
    <n v="0"/>
    <n v="0"/>
    <n v="1"/>
    <n v="0"/>
    <n v="1"/>
  </r>
  <r>
    <x v="3"/>
    <x v="29"/>
    <x v="0"/>
    <x v="2"/>
    <x v="20"/>
    <x v="16"/>
    <n v="10"/>
    <n v="8"/>
    <n v="2"/>
    <n v="0"/>
    <n v="2"/>
    <n v="1"/>
    <n v="3"/>
    <n v="0"/>
    <n v="2"/>
    <n v="0"/>
    <n v="0"/>
    <n v="2"/>
    <n v="0"/>
    <n v="0"/>
    <n v="0"/>
  </r>
  <r>
    <x v="3"/>
    <x v="29"/>
    <x v="0"/>
    <x v="1"/>
    <x v="24"/>
    <x v="23"/>
    <n v="42"/>
    <n v="42"/>
    <n v="1"/>
    <n v="1"/>
    <n v="4"/>
    <n v="12"/>
    <n v="19"/>
    <n v="5"/>
    <n v="0"/>
    <n v="0"/>
    <n v="0"/>
    <n v="0"/>
    <n v="0"/>
    <n v="0"/>
    <n v="0"/>
  </r>
  <r>
    <x v="3"/>
    <x v="29"/>
    <x v="0"/>
    <x v="0"/>
    <x v="17"/>
    <x v="18"/>
    <n v="16"/>
    <n v="6"/>
    <n v="3"/>
    <n v="1"/>
    <n v="1"/>
    <n v="1"/>
    <n v="0"/>
    <n v="0"/>
    <n v="5"/>
    <n v="1"/>
    <n v="2"/>
    <n v="2"/>
    <n v="0"/>
    <n v="0"/>
    <n v="5"/>
  </r>
  <r>
    <x v="3"/>
    <x v="29"/>
    <x v="0"/>
    <x v="1"/>
    <x v="35"/>
    <x v="21"/>
    <n v="6"/>
    <n v="6"/>
    <n v="0"/>
    <n v="1"/>
    <n v="4"/>
    <n v="0"/>
    <n v="1"/>
    <n v="0"/>
    <n v="0"/>
    <n v="0"/>
    <n v="0"/>
    <n v="0"/>
    <n v="0"/>
    <n v="0"/>
    <n v="0"/>
  </r>
  <r>
    <x v="3"/>
    <x v="29"/>
    <x v="0"/>
    <x v="2"/>
    <x v="18"/>
    <x v="18"/>
    <n v="20"/>
    <n v="8"/>
    <n v="3"/>
    <n v="2"/>
    <n v="2"/>
    <n v="0"/>
    <n v="1"/>
    <n v="0"/>
    <n v="9"/>
    <n v="1"/>
    <n v="5"/>
    <n v="2"/>
    <n v="1"/>
    <n v="0"/>
    <n v="3"/>
  </r>
  <r>
    <x v="3"/>
    <x v="29"/>
    <x v="0"/>
    <x v="2"/>
    <x v="56"/>
    <x v="18"/>
    <n v="9"/>
    <n v="1"/>
    <n v="0"/>
    <n v="1"/>
    <n v="0"/>
    <n v="0"/>
    <n v="0"/>
    <n v="0"/>
    <n v="4"/>
    <n v="0"/>
    <n v="1"/>
    <n v="3"/>
    <n v="0"/>
    <n v="0"/>
    <n v="4"/>
  </r>
  <r>
    <x v="3"/>
    <x v="29"/>
    <x v="0"/>
    <x v="0"/>
    <x v="8"/>
    <x v="19"/>
    <n v="165"/>
    <n v="117"/>
    <n v="34"/>
    <n v="17"/>
    <n v="20"/>
    <n v="24"/>
    <n v="20"/>
    <n v="2"/>
    <n v="24"/>
    <n v="1"/>
    <n v="6"/>
    <n v="10"/>
    <n v="7"/>
    <n v="0"/>
    <n v="24"/>
  </r>
  <r>
    <x v="3"/>
    <x v="29"/>
    <x v="0"/>
    <x v="2"/>
    <x v="15"/>
    <x v="19"/>
    <n v="1"/>
    <n v="1"/>
    <n v="1"/>
    <n v="0"/>
    <n v="0"/>
    <n v="0"/>
    <n v="0"/>
    <n v="0"/>
    <n v="0"/>
    <n v="0"/>
    <n v="0"/>
    <n v="0"/>
    <n v="0"/>
    <n v="0"/>
    <n v="0"/>
  </r>
  <r>
    <x v="3"/>
    <x v="29"/>
    <x v="0"/>
    <x v="0"/>
    <x v="23"/>
    <x v="18"/>
    <n v="9"/>
    <n v="5"/>
    <n v="1"/>
    <n v="0"/>
    <n v="1"/>
    <n v="2"/>
    <n v="1"/>
    <n v="0"/>
    <n v="2"/>
    <n v="0"/>
    <n v="0"/>
    <n v="2"/>
    <n v="0"/>
    <n v="0"/>
    <n v="2"/>
  </r>
  <r>
    <x v="3"/>
    <x v="29"/>
    <x v="0"/>
    <x v="0"/>
    <x v="8"/>
    <x v="16"/>
    <n v="6"/>
    <n v="0"/>
    <n v="0"/>
    <n v="0"/>
    <n v="0"/>
    <n v="0"/>
    <n v="0"/>
    <n v="0"/>
    <n v="2"/>
    <n v="0"/>
    <n v="2"/>
    <n v="0"/>
    <n v="0"/>
    <n v="0"/>
    <n v="4"/>
  </r>
  <r>
    <x v="3"/>
    <x v="29"/>
    <x v="0"/>
    <x v="2"/>
    <x v="19"/>
    <x v="16"/>
    <n v="7"/>
    <n v="1"/>
    <n v="1"/>
    <n v="0"/>
    <n v="0"/>
    <n v="0"/>
    <n v="0"/>
    <n v="0"/>
    <n v="5"/>
    <n v="0"/>
    <n v="1"/>
    <n v="2"/>
    <n v="2"/>
    <n v="0"/>
    <n v="1"/>
  </r>
  <r>
    <x v="3"/>
    <x v="29"/>
    <x v="0"/>
    <x v="2"/>
    <x v="11"/>
    <x v="18"/>
    <n v="27"/>
    <n v="7"/>
    <n v="4"/>
    <n v="2"/>
    <n v="1"/>
    <n v="0"/>
    <n v="0"/>
    <n v="0"/>
    <n v="13"/>
    <n v="1"/>
    <n v="7"/>
    <n v="3"/>
    <n v="2"/>
    <n v="0"/>
    <n v="7"/>
  </r>
  <r>
    <x v="3"/>
    <x v="29"/>
    <x v="0"/>
    <x v="2"/>
    <x v="33"/>
    <x v="18"/>
    <n v="15"/>
    <n v="5"/>
    <n v="0"/>
    <n v="1"/>
    <n v="2"/>
    <n v="1"/>
    <n v="1"/>
    <n v="0"/>
    <n v="5"/>
    <n v="0"/>
    <n v="3"/>
    <n v="2"/>
    <n v="0"/>
    <n v="0"/>
    <n v="5"/>
  </r>
  <r>
    <x v="3"/>
    <x v="29"/>
    <x v="0"/>
    <x v="2"/>
    <x v="52"/>
    <x v="18"/>
    <n v="8"/>
    <n v="2"/>
    <n v="0"/>
    <n v="0"/>
    <n v="0"/>
    <n v="1"/>
    <n v="1"/>
    <n v="0"/>
    <n v="6"/>
    <n v="0"/>
    <n v="2"/>
    <n v="4"/>
    <n v="0"/>
    <n v="0"/>
    <n v="0"/>
  </r>
  <r>
    <x v="3"/>
    <x v="29"/>
    <x v="0"/>
    <x v="0"/>
    <x v="8"/>
    <x v="20"/>
    <n v="8"/>
    <n v="3"/>
    <n v="0"/>
    <n v="2"/>
    <n v="0"/>
    <n v="1"/>
    <n v="0"/>
    <n v="0"/>
    <n v="5"/>
    <n v="0"/>
    <n v="3"/>
    <n v="1"/>
    <n v="1"/>
    <n v="0"/>
    <n v="0"/>
  </r>
  <r>
    <x v="3"/>
    <x v="29"/>
    <x v="0"/>
    <x v="2"/>
    <x v="30"/>
    <x v="16"/>
    <n v="3"/>
    <n v="1"/>
    <n v="1"/>
    <n v="0"/>
    <n v="0"/>
    <n v="0"/>
    <n v="0"/>
    <n v="0"/>
    <n v="1"/>
    <n v="0"/>
    <n v="1"/>
    <n v="0"/>
    <n v="0"/>
    <n v="0"/>
    <n v="1"/>
  </r>
  <r>
    <x v="3"/>
    <x v="29"/>
    <x v="0"/>
    <x v="0"/>
    <x v="23"/>
    <x v="22"/>
    <n v="1"/>
    <n v="1"/>
    <n v="0"/>
    <n v="0"/>
    <n v="1"/>
    <n v="0"/>
    <n v="0"/>
    <n v="0"/>
    <n v="0"/>
    <n v="0"/>
    <n v="0"/>
    <n v="0"/>
    <n v="0"/>
    <n v="0"/>
    <n v="0"/>
  </r>
  <r>
    <x v="3"/>
    <x v="29"/>
    <x v="0"/>
    <x v="2"/>
    <x v="9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9"/>
    <x v="0"/>
    <x v="2"/>
    <x v="30"/>
    <x v="18"/>
    <n v="23"/>
    <n v="2"/>
    <n v="2"/>
    <n v="0"/>
    <n v="0"/>
    <n v="0"/>
    <n v="0"/>
    <n v="0"/>
    <n v="14"/>
    <n v="3"/>
    <n v="8"/>
    <n v="2"/>
    <n v="1"/>
    <n v="0"/>
    <n v="7"/>
  </r>
  <r>
    <x v="3"/>
    <x v="29"/>
    <x v="0"/>
    <x v="2"/>
    <x v="29"/>
    <x v="18"/>
    <n v="27"/>
    <n v="8"/>
    <n v="1"/>
    <n v="2"/>
    <n v="4"/>
    <n v="0"/>
    <n v="1"/>
    <n v="0"/>
    <n v="6"/>
    <n v="3"/>
    <n v="2"/>
    <n v="1"/>
    <n v="0"/>
    <n v="0"/>
    <n v="13"/>
  </r>
  <r>
    <x v="3"/>
    <x v="29"/>
    <x v="0"/>
    <x v="2"/>
    <x v="56"/>
    <x v="16"/>
    <n v="4"/>
    <n v="1"/>
    <n v="0"/>
    <n v="1"/>
    <n v="0"/>
    <n v="0"/>
    <n v="0"/>
    <n v="0"/>
    <n v="3"/>
    <n v="0"/>
    <n v="2"/>
    <n v="0"/>
    <n v="1"/>
    <n v="0"/>
    <n v="0"/>
  </r>
  <r>
    <x v="3"/>
    <x v="29"/>
    <x v="0"/>
    <x v="2"/>
    <x v="18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29"/>
    <x v="0"/>
    <x v="2"/>
    <x v="85"/>
    <x v="18"/>
    <n v="1"/>
    <n v="1"/>
    <n v="0"/>
    <n v="0"/>
    <n v="1"/>
    <n v="0"/>
    <n v="0"/>
    <n v="0"/>
    <n v="0"/>
    <n v="0"/>
    <n v="0"/>
    <n v="0"/>
    <n v="0"/>
    <n v="0"/>
    <n v="0"/>
  </r>
  <r>
    <x v="3"/>
    <x v="29"/>
    <x v="0"/>
    <x v="2"/>
    <x v="5"/>
    <x v="16"/>
    <n v="45"/>
    <n v="34"/>
    <n v="2"/>
    <n v="4"/>
    <n v="6"/>
    <n v="8"/>
    <n v="14"/>
    <n v="0"/>
    <n v="9"/>
    <n v="0"/>
    <n v="3"/>
    <n v="5"/>
    <n v="1"/>
    <n v="0"/>
    <n v="2"/>
  </r>
  <r>
    <x v="3"/>
    <x v="29"/>
    <x v="0"/>
    <x v="0"/>
    <x v="0"/>
    <x v="19"/>
    <n v="17"/>
    <n v="9"/>
    <n v="2"/>
    <n v="5"/>
    <n v="2"/>
    <n v="0"/>
    <n v="0"/>
    <n v="0"/>
    <n v="6"/>
    <n v="0"/>
    <n v="1"/>
    <n v="2"/>
    <n v="3"/>
    <n v="0"/>
    <n v="2"/>
  </r>
  <r>
    <x v="3"/>
    <x v="29"/>
    <x v="0"/>
    <x v="1"/>
    <x v="3"/>
    <x v="23"/>
    <n v="3"/>
    <n v="1"/>
    <n v="0"/>
    <n v="0"/>
    <n v="0"/>
    <n v="1"/>
    <n v="0"/>
    <n v="0"/>
    <n v="1"/>
    <n v="0"/>
    <n v="0"/>
    <n v="1"/>
    <n v="0"/>
    <n v="0"/>
    <n v="1"/>
  </r>
  <r>
    <x v="3"/>
    <x v="29"/>
    <x v="0"/>
    <x v="0"/>
    <x v="64"/>
    <x v="19"/>
    <n v="13"/>
    <n v="7"/>
    <n v="4"/>
    <n v="0"/>
    <n v="1"/>
    <n v="0"/>
    <n v="2"/>
    <n v="0"/>
    <n v="3"/>
    <n v="0"/>
    <n v="0"/>
    <n v="1"/>
    <n v="2"/>
    <n v="0"/>
    <n v="3"/>
  </r>
  <r>
    <x v="3"/>
    <x v="29"/>
    <x v="0"/>
    <x v="1"/>
    <x v="24"/>
    <x v="17"/>
    <n v="242"/>
    <n v="227"/>
    <n v="25"/>
    <n v="30"/>
    <n v="67"/>
    <n v="52"/>
    <n v="50"/>
    <n v="3"/>
    <n v="9"/>
    <n v="1"/>
    <n v="0"/>
    <n v="3"/>
    <n v="5"/>
    <n v="0"/>
    <n v="6"/>
  </r>
  <r>
    <x v="3"/>
    <x v="29"/>
    <x v="0"/>
    <x v="1"/>
    <x v="4"/>
    <x v="17"/>
    <n v="15"/>
    <n v="12"/>
    <n v="1"/>
    <n v="0"/>
    <n v="6"/>
    <n v="5"/>
    <n v="0"/>
    <n v="0"/>
    <n v="3"/>
    <n v="0"/>
    <n v="1"/>
    <n v="2"/>
    <n v="0"/>
    <n v="0"/>
    <n v="0"/>
  </r>
  <r>
    <x v="3"/>
    <x v="29"/>
    <x v="1"/>
    <x v="3"/>
    <x v="36"/>
    <x v="23"/>
    <n v="112"/>
    <n v="109"/>
    <n v="3"/>
    <n v="6"/>
    <n v="5"/>
    <n v="34"/>
    <n v="50"/>
    <n v="11"/>
    <n v="2"/>
    <n v="0"/>
    <n v="1"/>
    <n v="0"/>
    <n v="1"/>
    <n v="0"/>
    <n v="1"/>
  </r>
  <r>
    <x v="3"/>
    <x v="29"/>
    <x v="1"/>
    <x v="4"/>
    <x v="38"/>
    <x v="31"/>
    <n v="3"/>
    <n v="3"/>
    <n v="0"/>
    <n v="0"/>
    <n v="0"/>
    <n v="3"/>
    <n v="0"/>
    <n v="0"/>
    <n v="0"/>
    <n v="0"/>
    <n v="0"/>
    <n v="0"/>
    <n v="0"/>
    <n v="0"/>
    <n v="0"/>
  </r>
  <r>
    <x v="3"/>
    <x v="29"/>
    <x v="1"/>
    <x v="4"/>
    <x v="38"/>
    <x v="28"/>
    <n v="3"/>
    <n v="3"/>
    <n v="1"/>
    <n v="1"/>
    <n v="0"/>
    <n v="0"/>
    <n v="0"/>
    <n v="1"/>
    <n v="0"/>
    <n v="0"/>
    <n v="0"/>
    <n v="0"/>
    <n v="0"/>
    <n v="0"/>
    <n v="0"/>
  </r>
  <r>
    <x v="3"/>
    <x v="29"/>
    <x v="1"/>
    <x v="3"/>
    <x v="37"/>
    <x v="25"/>
    <n v="38"/>
    <n v="34"/>
    <n v="5"/>
    <n v="7"/>
    <n v="1"/>
    <n v="9"/>
    <n v="7"/>
    <n v="5"/>
    <n v="4"/>
    <n v="0"/>
    <n v="0"/>
    <n v="3"/>
    <n v="1"/>
    <n v="0"/>
    <n v="0"/>
  </r>
  <r>
    <x v="3"/>
    <x v="29"/>
    <x v="1"/>
    <x v="3"/>
    <x v="36"/>
    <x v="17"/>
    <n v="146"/>
    <n v="129"/>
    <n v="11"/>
    <n v="14"/>
    <n v="26"/>
    <n v="38"/>
    <n v="38"/>
    <n v="2"/>
    <n v="12"/>
    <n v="2"/>
    <n v="0"/>
    <n v="4"/>
    <n v="6"/>
    <n v="0"/>
    <n v="5"/>
  </r>
  <r>
    <x v="3"/>
    <x v="29"/>
    <x v="1"/>
    <x v="4"/>
    <x v="38"/>
    <x v="19"/>
    <n v="202"/>
    <n v="196"/>
    <n v="5"/>
    <n v="10"/>
    <n v="20"/>
    <n v="50"/>
    <n v="91"/>
    <n v="20"/>
    <n v="3"/>
    <n v="0"/>
    <n v="2"/>
    <n v="1"/>
    <n v="0"/>
    <n v="0"/>
    <n v="3"/>
  </r>
  <r>
    <x v="3"/>
    <x v="29"/>
    <x v="1"/>
    <x v="3"/>
    <x v="36"/>
    <x v="25"/>
    <n v="40"/>
    <n v="35"/>
    <n v="4"/>
    <n v="5"/>
    <n v="3"/>
    <n v="4"/>
    <n v="19"/>
    <n v="0"/>
    <n v="1"/>
    <n v="0"/>
    <n v="0"/>
    <n v="1"/>
    <n v="0"/>
    <n v="0"/>
    <n v="4"/>
  </r>
  <r>
    <x v="3"/>
    <x v="29"/>
    <x v="1"/>
    <x v="4"/>
    <x v="39"/>
    <x v="19"/>
    <n v="270"/>
    <n v="259"/>
    <n v="17"/>
    <n v="20"/>
    <n v="36"/>
    <n v="65"/>
    <n v="99"/>
    <n v="22"/>
    <n v="5"/>
    <n v="0"/>
    <n v="1"/>
    <n v="4"/>
    <n v="0"/>
    <n v="0"/>
    <n v="6"/>
  </r>
  <r>
    <x v="3"/>
    <x v="29"/>
    <x v="1"/>
    <x v="3"/>
    <x v="37"/>
    <x v="32"/>
    <n v="6"/>
    <n v="6"/>
    <n v="0"/>
    <n v="0"/>
    <n v="0"/>
    <n v="2"/>
    <n v="3"/>
    <n v="1"/>
    <n v="0"/>
    <n v="0"/>
    <n v="0"/>
    <n v="0"/>
    <n v="0"/>
    <n v="0"/>
    <n v="0"/>
  </r>
  <r>
    <x v="3"/>
    <x v="29"/>
    <x v="1"/>
    <x v="4"/>
    <x v="39"/>
    <x v="28"/>
    <n v="4"/>
    <n v="3"/>
    <n v="0"/>
    <n v="3"/>
    <n v="0"/>
    <n v="0"/>
    <n v="0"/>
    <n v="0"/>
    <n v="1"/>
    <n v="0"/>
    <n v="0"/>
    <n v="1"/>
    <n v="0"/>
    <n v="0"/>
    <n v="0"/>
  </r>
  <r>
    <x v="3"/>
    <x v="29"/>
    <x v="1"/>
    <x v="3"/>
    <x v="37"/>
    <x v="29"/>
    <n v="5"/>
    <n v="5"/>
    <n v="0"/>
    <n v="0"/>
    <n v="0"/>
    <n v="0"/>
    <n v="4"/>
    <n v="1"/>
    <n v="0"/>
    <n v="0"/>
    <n v="0"/>
    <n v="0"/>
    <n v="0"/>
    <n v="0"/>
    <n v="0"/>
  </r>
  <r>
    <x v="3"/>
    <x v="29"/>
    <x v="1"/>
    <x v="4"/>
    <x v="39"/>
    <x v="18"/>
    <n v="5"/>
    <n v="4"/>
    <n v="0"/>
    <n v="0"/>
    <n v="1"/>
    <n v="1"/>
    <n v="1"/>
    <n v="1"/>
    <n v="0"/>
    <n v="0"/>
    <n v="0"/>
    <n v="0"/>
    <n v="0"/>
    <n v="0"/>
    <n v="1"/>
  </r>
  <r>
    <x v="3"/>
    <x v="29"/>
    <x v="1"/>
    <x v="4"/>
    <x v="38"/>
    <x v="27"/>
    <n v="21"/>
    <n v="21"/>
    <n v="0"/>
    <n v="4"/>
    <n v="4"/>
    <n v="6"/>
    <n v="7"/>
    <n v="0"/>
    <n v="0"/>
    <n v="0"/>
    <n v="0"/>
    <n v="0"/>
    <n v="0"/>
    <n v="0"/>
    <n v="0"/>
  </r>
  <r>
    <x v="3"/>
    <x v="29"/>
    <x v="1"/>
    <x v="4"/>
    <x v="38"/>
    <x v="18"/>
    <n v="5"/>
    <n v="4"/>
    <n v="2"/>
    <n v="0"/>
    <n v="0"/>
    <n v="2"/>
    <n v="0"/>
    <n v="0"/>
    <n v="0"/>
    <n v="0"/>
    <n v="0"/>
    <n v="0"/>
    <n v="0"/>
    <n v="0"/>
    <n v="1"/>
  </r>
  <r>
    <x v="3"/>
    <x v="29"/>
    <x v="1"/>
    <x v="3"/>
    <x v="37"/>
    <x v="21"/>
    <n v="10"/>
    <n v="10"/>
    <n v="0"/>
    <n v="0"/>
    <n v="2"/>
    <n v="3"/>
    <n v="3"/>
    <n v="2"/>
    <n v="0"/>
    <n v="0"/>
    <n v="0"/>
    <n v="0"/>
    <n v="0"/>
    <n v="0"/>
    <n v="0"/>
  </r>
  <r>
    <x v="3"/>
    <x v="29"/>
    <x v="1"/>
    <x v="4"/>
    <x v="39"/>
    <x v="24"/>
    <n v="21"/>
    <n v="20"/>
    <n v="0"/>
    <n v="1"/>
    <n v="1"/>
    <n v="7"/>
    <n v="10"/>
    <n v="1"/>
    <n v="1"/>
    <n v="0"/>
    <n v="1"/>
    <n v="0"/>
    <n v="0"/>
    <n v="0"/>
    <n v="0"/>
  </r>
  <r>
    <x v="3"/>
    <x v="29"/>
    <x v="1"/>
    <x v="4"/>
    <x v="39"/>
    <x v="30"/>
    <n v="229"/>
    <n v="227"/>
    <n v="9"/>
    <n v="14"/>
    <n v="36"/>
    <n v="71"/>
    <n v="84"/>
    <n v="13"/>
    <n v="2"/>
    <n v="1"/>
    <n v="0"/>
    <n v="1"/>
    <n v="0"/>
    <n v="0"/>
    <n v="0"/>
  </r>
  <r>
    <x v="3"/>
    <x v="29"/>
    <x v="1"/>
    <x v="3"/>
    <x v="37"/>
    <x v="17"/>
    <n v="136"/>
    <n v="128"/>
    <n v="3"/>
    <n v="9"/>
    <n v="14"/>
    <n v="31"/>
    <n v="61"/>
    <n v="10"/>
    <n v="7"/>
    <n v="0"/>
    <n v="2"/>
    <n v="3"/>
    <n v="2"/>
    <n v="0"/>
    <n v="1"/>
  </r>
  <r>
    <x v="3"/>
    <x v="29"/>
    <x v="1"/>
    <x v="3"/>
    <x v="36"/>
    <x v="32"/>
    <n v="5"/>
    <n v="5"/>
    <n v="0"/>
    <n v="0"/>
    <n v="0"/>
    <n v="3"/>
    <n v="2"/>
    <n v="0"/>
    <n v="0"/>
    <n v="0"/>
    <n v="0"/>
    <n v="0"/>
    <n v="0"/>
    <n v="0"/>
    <n v="0"/>
  </r>
  <r>
    <x v="3"/>
    <x v="29"/>
    <x v="1"/>
    <x v="4"/>
    <x v="38"/>
    <x v="24"/>
    <n v="55"/>
    <n v="55"/>
    <n v="0"/>
    <n v="1"/>
    <n v="4"/>
    <n v="9"/>
    <n v="36"/>
    <n v="5"/>
    <n v="0"/>
    <n v="0"/>
    <n v="0"/>
    <n v="0"/>
    <n v="0"/>
    <n v="0"/>
    <n v="0"/>
  </r>
  <r>
    <x v="3"/>
    <x v="29"/>
    <x v="1"/>
    <x v="4"/>
    <x v="39"/>
    <x v="27"/>
    <n v="98"/>
    <n v="95"/>
    <n v="6"/>
    <n v="12"/>
    <n v="11"/>
    <n v="22"/>
    <n v="35"/>
    <n v="9"/>
    <n v="3"/>
    <n v="0"/>
    <n v="1"/>
    <n v="1"/>
    <n v="1"/>
    <n v="0"/>
    <n v="0"/>
  </r>
  <r>
    <x v="3"/>
    <x v="29"/>
    <x v="1"/>
    <x v="3"/>
    <x v="37"/>
    <x v="23"/>
    <n v="108"/>
    <n v="105"/>
    <n v="1"/>
    <n v="2"/>
    <n v="3"/>
    <n v="24"/>
    <n v="54"/>
    <n v="21"/>
    <n v="1"/>
    <n v="1"/>
    <n v="0"/>
    <n v="0"/>
    <n v="0"/>
    <n v="0"/>
    <n v="2"/>
  </r>
  <r>
    <x v="3"/>
    <x v="29"/>
    <x v="1"/>
    <x v="3"/>
    <x v="36"/>
    <x v="21"/>
    <n v="7"/>
    <n v="7"/>
    <n v="0"/>
    <n v="0"/>
    <n v="0"/>
    <n v="4"/>
    <n v="3"/>
    <n v="0"/>
    <n v="0"/>
    <n v="0"/>
    <n v="0"/>
    <n v="0"/>
    <n v="0"/>
    <n v="0"/>
    <n v="0"/>
  </r>
  <r>
    <x v="3"/>
    <x v="29"/>
    <x v="2"/>
    <x v="6"/>
    <x v="41"/>
    <x v="21"/>
    <n v="5"/>
    <n v="5"/>
    <n v="0"/>
    <n v="0"/>
    <n v="0"/>
    <n v="1"/>
    <n v="4"/>
    <n v="0"/>
    <n v="0"/>
    <n v="0"/>
    <n v="0"/>
    <n v="0"/>
    <n v="0"/>
    <n v="0"/>
    <n v="0"/>
  </r>
  <r>
    <x v="3"/>
    <x v="29"/>
    <x v="2"/>
    <x v="5"/>
    <x v="47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29"/>
    <x v="2"/>
    <x v="6"/>
    <x v="41"/>
    <x v="23"/>
    <n v="52"/>
    <n v="50"/>
    <n v="0"/>
    <n v="0"/>
    <n v="7"/>
    <n v="11"/>
    <n v="26"/>
    <n v="6"/>
    <n v="2"/>
    <n v="0"/>
    <n v="0"/>
    <n v="1"/>
    <n v="1"/>
    <n v="0"/>
    <n v="0"/>
  </r>
  <r>
    <x v="3"/>
    <x v="29"/>
    <x v="2"/>
    <x v="6"/>
    <x v="41"/>
    <x v="17"/>
    <n v="35"/>
    <n v="35"/>
    <n v="3"/>
    <n v="2"/>
    <n v="9"/>
    <n v="12"/>
    <n v="9"/>
    <n v="0"/>
    <n v="0"/>
    <n v="0"/>
    <n v="0"/>
    <n v="0"/>
    <n v="0"/>
    <n v="0"/>
    <n v="0"/>
  </r>
  <r>
    <x v="3"/>
    <x v="29"/>
    <x v="2"/>
    <x v="7"/>
    <x v="44"/>
    <x v="17"/>
    <n v="8"/>
    <n v="8"/>
    <n v="2"/>
    <n v="0"/>
    <n v="1"/>
    <n v="2"/>
    <n v="3"/>
    <n v="0"/>
    <n v="0"/>
    <n v="0"/>
    <n v="0"/>
    <n v="0"/>
    <n v="0"/>
    <n v="0"/>
    <n v="0"/>
  </r>
  <r>
    <x v="3"/>
    <x v="29"/>
    <x v="2"/>
    <x v="9"/>
    <x v="46"/>
    <x v="17"/>
    <n v="137"/>
    <n v="108"/>
    <n v="22"/>
    <n v="24"/>
    <n v="30"/>
    <n v="19"/>
    <n v="12"/>
    <n v="1"/>
    <n v="18"/>
    <n v="2"/>
    <n v="4"/>
    <n v="7"/>
    <n v="5"/>
    <n v="1"/>
    <n v="10"/>
  </r>
  <r>
    <x v="3"/>
    <x v="29"/>
    <x v="2"/>
    <x v="5"/>
    <x v="58"/>
    <x v="17"/>
    <n v="13"/>
    <n v="11"/>
    <n v="3"/>
    <n v="1"/>
    <n v="5"/>
    <n v="2"/>
    <n v="0"/>
    <n v="0"/>
    <n v="2"/>
    <n v="0"/>
    <n v="0"/>
    <n v="1"/>
    <n v="1"/>
    <n v="0"/>
    <n v="0"/>
  </r>
  <r>
    <x v="3"/>
    <x v="29"/>
    <x v="2"/>
    <x v="7"/>
    <x v="44"/>
    <x v="23"/>
    <n v="20"/>
    <n v="13"/>
    <n v="2"/>
    <n v="1"/>
    <n v="1"/>
    <n v="2"/>
    <n v="6"/>
    <n v="1"/>
    <n v="5"/>
    <n v="1"/>
    <n v="2"/>
    <n v="1"/>
    <n v="1"/>
    <n v="0"/>
    <n v="2"/>
  </r>
  <r>
    <x v="3"/>
    <x v="29"/>
    <x v="2"/>
    <x v="7"/>
    <x v="43"/>
    <x v="17"/>
    <n v="11"/>
    <n v="9"/>
    <n v="2"/>
    <n v="2"/>
    <n v="1"/>
    <n v="2"/>
    <n v="2"/>
    <n v="0"/>
    <n v="1"/>
    <n v="0"/>
    <n v="1"/>
    <n v="0"/>
    <n v="0"/>
    <n v="0"/>
    <n v="1"/>
  </r>
  <r>
    <x v="3"/>
    <x v="29"/>
    <x v="2"/>
    <x v="7"/>
    <x v="43"/>
    <x v="23"/>
    <n v="21"/>
    <n v="15"/>
    <n v="2"/>
    <n v="2"/>
    <n v="2"/>
    <n v="3"/>
    <n v="6"/>
    <n v="0"/>
    <n v="6"/>
    <n v="3"/>
    <n v="2"/>
    <n v="0"/>
    <n v="1"/>
    <n v="0"/>
    <n v="0"/>
  </r>
  <r>
    <x v="3"/>
    <x v="29"/>
    <x v="2"/>
    <x v="9"/>
    <x v="46"/>
    <x v="21"/>
    <n v="3"/>
    <n v="3"/>
    <n v="1"/>
    <n v="0"/>
    <n v="1"/>
    <n v="1"/>
    <n v="0"/>
    <n v="0"/>
    <n v="0"/>
    <n v="0"/>
    <n v="0"/>
    <n v="0"/>
    <n v="0"/>
    <n v="0"/>
    <n v="0"/>
  </r>
  <r>
    <x v="3"/>
    <x v="29"/>
    <x v="2"/>
    <x v="5"/>
    <x v="47"/>
    <x v="17"/>
    <n v="59"/>
    <n v="56"/>
    <n v="5"/>
    <n v="7"/>
    <n v="12"/>
    <n v="16"/>
    <n v="15"/>
    <n v="1"/>
    <n v="0"/>
    <n v="0"/>
    <n v="0"/>
    <n v="0"/>
    <n v="0"/>
    <n v="0"/>
    <n v="3"/>
  </r>
  <r>
    <x v="3"/>
    <x v="29"/>
    <x v="2"/>
    <x v="5"/>
    <x v="47"/>
    <x v="23"/>
    <n v="3"/>
    <n v="2"/>
    <n v="0"/>
    <n v="0"/>
    <n v="0"/>
    <n v="1"/>
    <n v="1"/>
    <n v="0"/>
    <n v="0"/>
    <n v="0"/>
    <n v="0"/>
    <n v="0"/>
    <n v="0"/>
    <n v="0"/>
    <n v="1"/>
  </r>
  <r>
    <x v="3"/>
    <x v="29"/>
    <x v="2"/>
    <x v="7"/>
    <x v="44"/>
    <x v="21"/>
    <n v="1"/>
    <n v="1"/>
    <n v="0"/>
    <n v="0"/>
    <n v="0"/>
    <n v="0"/>
    <n v="0"/>
    <n v="1"/>
    <n v="0"/>
    <n v="0"/>
    <n v="0"/>
    <n v="0"/>
    <n v="0"/>
    <n v="0"/>
    <n v="0"/>
  </r>
  <r>
    <x v="3"/>
    <x v="29"/>
    <x v="2"/>
    <x v="5"/>
    <x v="42"/>
    <x v="17"/>
    <n v="25"/>
    <n v="25"/>
    <n v="2"/>
    <n v="4"/>
    <n v="3"/>
    <n v="8"/>
    <n v="7"/>
    <n v="1"/>
    <n v="0"/>
    <n v="0"/>
    <n v="0"/>
    <n v="0"/>
    <n v="0"/>
    <n v="0"/>
    <n v="0"/>
  </r>
  <r>
    <x v="3"/>
    <x v="29"/>
    <x v="2"/>
    <x v="5"/>
    <x v="47"/>
    <x v="29"/>
    <n v="2"/>
    <n v="2"/>
    <n v="0"/>
    <n v="1"/>
    <n v="0"/>
    <n v="0"/>
    <n v="0"/>
    <n v="1"/>
    <n v="0"/>
    <n v="0"/>
    <n v="0"/>
    <n v="0"/>
    <n v="0"/>
    <n v="0"/>
    <n v="0"/>
  </r>
  <r>
    <x v="3"/>
    <x v="29"/>
    <x v="2"/>
    <x v="5"/>
    <x v="93"/>
    <x v="29"/>
    <n v="2"/>
    <n v="2"/>
    <n v="1"/>
    <n v="0"/>
    <n v="0"/>
    <n v="1"/>
    <n v="0"/>
    <n v="0"/>
    <n v="0"/>
    <n v="0"/>
    <n v="0"/>
    <n v="0"/>
    <n v="0"/>
    <n v="0"/>
    <n v="0"/>
  </r>
  <r>
    <x v="3"/>
    <x v="29"/>
    <x v="2"/>
    <x v="7"/>
    <x v="43"/>
    <x v="29"/>
    <n v="1"/>
    <n v="0"/>
    <n v="0"/>
    <n v="0"/>
    <n v="0"/>
    <n v="0"/>
    <n v="0"/>
    <n v="0"/>
    <n v="0"/>
    <n v="0"/>
    <n v="0"/>
    <n v="0"/>
    <n v="0"/>
    <n v="0"/>
    <n v="1"/>
  </r>
  <r>
    <x v="3"/>
    <x v="29"/>
    <x v="2"/>
    <x v="9"/>
    <x v="46"/>
    <x v="23"/>
    <n v="25"/>
    <n v="17"/>
    <n v="1"/>
    <n v="1"/>
    <n v="6"/>
    <n v="5"/>
    <n v="4"/>
    <n v="0"/>
    <n v="5"/>
    <n v="1"/>
    <n v="4"/>
    <n v="0"/>
    <n v="0"/>
    <n v="0"/>
    <n v="3"/>
  </r>
  <r>
    <x v="3"/>
    <x v="29"/>
    <x v="2"/>
    <x v="5"/>
    <x v="93"/>
    <x v="17"/>
    <n v="25"/>
    <n v="24"/>
    <n v="3"/>
    <n v="4"/>
    <n v="5"/>
    <n v="7"/>
    <n v="4"/>
    <n v="1"/>
    <n v="1"/>
    <n v="0"/>
    <n v="0"/>
    <n v="1"/>
    <n v="0"/>
    <n v="0"/>
    <n v="0"/>
  </r>
  <r>
    <x v="3"/>
    <x v="30"/>
    <x v="0"/>
    <x v="2"/>
    <x v="19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0"/>
    <x v="0"/>
    <x v="2"/>
    <x v="18"/>
    <x v="18"/>
    <n v="5"/>
    <n v="2"/>
    <n v="0"/>
    <n v="0"/>
    <n v="1"/>
    <n v="1"/>
    <n v="0"/>
    <n v="0"/>
    <n v="2"/>
    <n v="1"/>
    <n v="1"/>
    <n v="0"/>
    <n v="0"/>
    <n v="0"/>
    <n v="1"/>
  </r>
  <r>
    <x v="3"/>
    <x v="30"/>
    <x v="0"/>
    <x v="1"/>
    <x v="62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30"/>
    <x v="0"/>
    <x v="1"/>
    <x v="26"/>
    <x v="32"/>
    <n v="1"/>
    <n v="0"/>
    <n v="0"/>
    <n v="0"/>
    <n v="0"/>
    <n v="0"/>
    <n v="0"/>
    <n v="0"/>
    <n v="0"/>
    <n v="0"/>
    <n v="0"/>
    <n v="0"/>
    <n v="0"/>
    <n v="0"/>
    <n v="1"/>
  </r>
  <r>
    <x v="3"/>
    <x v="30"/>
    <x v="0"/>
    <x v="0"/>
    <x v="61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30"/>
    <x v="0"/>
    <x v="0"/>
    <x v="61"/>
    <x v="19"/>
    <n v="24"/>
    <n v="12"/>
    <n v="3"/>
    <n v="3"/>
    <n v="4"/>
    <n v="2"/>
    <n v="0"/>
    <n v="0"/>
    <n v="7"/>
    <n v="0"/>
    <n v="3"/>
    <n v="4"/>
    <n v="0"/>
    <n v="0"/>
    <n v="5"/>
  </r>
  <r>
    <x v="3"/>
    <x v="30"/>
    <x v="0"/>
    <x v="2"/>
    <x v="9"/>
    <x v="16"/>
    <n v="2"/>
    <n v="2"/>
    <n v="2"/>
    <n v="0"/>
    <n v="0"/>
    <n v="0"/>
    <n v="0"/>
    <n v="0"/>
    <n v="0"/>
    <n v="0"/>
    <n v="0"/>
    <n v="0"/>
    <n v="0"/>
    <n v="0"/>
    <n v="0"/>
  </r>
  <r>
    <x v="3"/>
    <x v="30"/>
    <x v="0"/>
    <x v="2"/>
    <x v="11"/>
    <x v="18"/>
    <n v="11"/>
    <n v="1"/>
    <n v="0"/>
    <n v="1"/>
    <n v="0"/>
    <n v="0"/>
    <n v="0"/>
    <n v="0"/>
    <n v="4"/>
    <n v="2"/>
    <n v="2"/>
    <n v="0"/>
    <n v="0"/>
    <n v="0"/>
    <n v="6"/>
  </r>
  <r>
    <x v="3"/>
    <x v="30"/>
    <x v="0"/>
    <x v="2"/>
    <x v="25"/>
    <x v="19"/>
    <n v="4"/>
    <n v="1"/>
    <n v="0"/>
    <n v="0"/>
    <n v="0"/>
    <n v="1"/>
    <n v="0"/>
    <n v="0"/>
    <n v="2"/>
    <n v="0"/>
    <n v="1"/>
    <n v="1"/>
    <n v="0"/>
    <n v="0"/>
    <n v="1"/>
  </r>
  <r>
    <x v="3"/>
    <x v="30"/>
    <x v="0"/>
    <x v="2"/>
    <x v="29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30"/>
    <x v="0"/>
    <x v="2"/>
    <x v="18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30"/>
    <x v="0"/>
    <x v="0"/>
    <x v="0"/>
    <x v="18"/>
    <n v="2"/>
    <n v="1"/>
    <n v="0"/>
    <n v="0"/>
    <n v="0"/>
    <n v="1"/>
    <n v="0"/>
    <n v="0"/>
    <n v="1"/>
    <n v="1"/>
    <n v="0"/>
    <n v="0"/>
    <n v="0"/>
    <n v="0"/>
    <n v="0"/>
  </r>
  <r>
    <x v="3"/>
    <x v="30"/>
    <x v="0"/>
    <x v="2"/>
    <x v="5"/>
    <x v="18"/>
    <n v="18"/>
    <n v="11"/>
    <n v="1"/>
    <n v="3"/>
    <n v="2"/>
    <n v="5"/>
    <n v="0"/>
    <n v="0"/>
    <n v="4"/>
    <n v="1"/>
    <n v="1"/>
    <n v="0"/>
    <n v="2"/>
    <n v="0"/>
    <n v="3"/>
  </r>
  <r>
    <x v="3"/>
    <x v="30"/>
    <x v="0"/>
    <x v="0"/>
    <x v="14"/>
    <x v="19"/>
    <n v="27"/>
    <n v="24"/>
    <n v="4"/>
    <n v="5"/>
    <n v="6"/>
    <n v="8"/>
    <n v="1"/>
    <n v="0"/>
    <n v="2"/>
    <n v="0"/>
    <n v="0"/>
    <n v="2"/>
    <n v="0"/>
    <n v="0"/>
    <n v="1"/>
  </r>
  <r>
    <x v="3"/>
    <x v="30"/>
    <x v="0"/>
    <x v="2"/>
    <x v="20"/>
    <x v="18"/>
    <n v="54"/>
    <n v="9"/>
    <n v="5"/>
    <n v="2"/>
    <n v="2"/>
    <n v="0"/>
    <n v="0"/>
    <n v="0"/>
    <n v="35"/>
    <n v="13"/>
    <n v="17"/>
    <n v="4"/>
    <n v="1"/>
    <n v="0"/>
    <n v="10"/>
  </r>
  <r>
    <x v="3"/>
    <x v="30"/>
    <x v="0"/>
    <x v="2"/>
    <x v="54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0"/>
    <x v="0"/>
    <x v="1"/>
    <x v="22"/>
    <x v="17"/>
    <n v="76"/>
    <n v="44"/>
    <n v="7"/>
    <n v="14"/>
    <n v="12"/>
    <n v="7"/>
    <n v="4"/>
    <n v="0"/>
    <n v="25"/>
    <n v="1"/>
    <n v="4"/>
    <n v="12"/>
    <n v="8"/>
    <n v="0"/>
    <n v="7"/>
  </r>
  <r>
    <x v="3"/>
    <x v="30"/>
    <x v="0"/>
    <x v="1"/>
    <x v="24"/>
    <x v="23"/>
    <n v="2"/>
    <n v="2"/>
    <n v="0"/>
    <n v="0"/>
    <n v="0"/>
    <n v="0"/>
    <n v="2"/>
    <n v="0"/>
    <n v="0"/>
    <n v="0"/>
    <n v="0"/>
    <n v="0"/>
    <n v="0"/>
    <n v="0"/>
    <n v="0"/>
  </r>
  <r>
    <x v="3"/>
    <x v="30"/>
    <x v="0"/>
    <x v="2"/>
    <x v="21"/>
    <x v="18"/>
    <n v="4"/>
    <n v="0"/>
    <n v="0"/>
    <n v="0"/>
    <n v="0"/>
    <n v="0"/>
    <n v="0"/>
    <n v="0"/>
    <n v="1"/>
    <n v="0"/>
    <n v="0"/>
    <n v="1"/>
    <n v="0"/>
    <n v="0"/>
    <n v="3"/>
  </r>
  <r>
    <x v="3"/>
    <x v="30"/>
    <x v="0"/>
    <x v="2"/>
    <x v="11"/>
    <x v="16"/>
    <n v="4"/>
    <n v="0"/>
    <n v="0"/>
    <n v="0"/>
    <n v="0"/>
    <n v="0"/>
    <n v="0"/>
    <n v="0"/>
    <n v="1"/>
    <n v="0"/>
    <n v="1"/>
    <n v="0"/>
    <n v="0"/>
    <n v="0"/>
    <n v="3"/>
  </r>
  <r>
    <x v="3"/>
    <x v="30"/>
    <x v="0"/>
    <x v="0"/>
    <x v="8"/>
    <x v="19"/>
    <n v="34"/>
    <n v="10"/>
    <n v="5"/>
    <n v="3"/>
    <n v="2"/>
    <n v="0"/>
    <n v="0"/>
    <n v="0"/>
    <n v="17"/>
    <n v="2"/>
    <n v="6"/>
    <n v="8"/>
    <n v="1"/>
    <n v="0"/>
    <n v="7"/>
  </r>
  <r>
    <x v="3"/>
    <x v="30"/>
    <x v="0"/>
    <x v="1"/>
    <x v="72"/>
    <x v="17"/>
    <n v="18"/>
    <n v="14"/>
    <n v="4"/>
    <n v="2"/>
    <n v="4"/>
    <n v="3"/>
    <n v="1"/>
    <n v="0"/>
    <n v="3"/>
    <n v="0"/>
    <n v="0"/>
    <n v="1"/>
    <n v="2"/>
    <n v="0"/>
    <n v="1"/>
  </r>
  <r>
    <x v="3"/>
    <x v="30"/>
    <x v="0"/>
    <x v="2"/>
    <x v="25"/>
    <x v="16"/>
    <n v="3"/>
    <n v="0"/>
    <n v="0"/>
    <n v="0"/>
    <n v="0"/>
    <n v="0"/>
    <n v="0"/>
    <n v="0"/>
    <n v="1"/>
    <n v="0"/>
    <n v="1"/>
    <n v="0"/>
    <n v="0"/>
    <n v="0"/>
    <n v="2"/>
  </r>
  <r>
    <x v="3"/>
    <x v="30"/>
    <x v="0"/>
    <x v="2"/>
    <x v="27"/>
    <x v="18"/>
    <n v="43"/>
    <n v="13"/>
    <n v="1"/>
    <n v="3"/>
    <n v="7"/>
    <n v="2"/>
    <n v="0"/>
    <n v="0"/>
    <n v="24"/>
    <n v="6"/>
    <n v="14"/>
    <n v="3"/>
    <n v="1"/>
    <n v="0"/>
    <n v="6"/>
  </r>
  <r>
    <x v="3"/>
    <x v="30"/>
    <x v="0"/>
    <x v="1"/>
    <x v="24"/>
    <x v="32"/>
    <n v="2"/>
    <n v="2"/>
    <n v="0"/>
    <n v="1"/>
    <n v="0"/>
    <n v="0"/>
    <n v="1"/>
    <n v="0"/>
    <n v="0"/>
    <n v="0"/>
    <n v="0"/>
    <n v="0"/>
    <n v="0"/>
    <n v="0"/>
    <n v="0"/>
  </r>
  <r>
    <x v="3"/>
    <x v="30"/>
    <x v="0"/>
    <x v="1"/>
    <x v="48"/>
    <x v="17"/>
    <n v="1"/>
    <n v="1"/>
    <n v="0"/>
    <n v="0"/>
    <n v="0"/>
    <n v="0"/>
    <n v="1"/>
    <n v="0"/>
    <n v="0"/>
    <n v="0"/>
    <n v="0"/>
    <n v="0"/>
    <n v="0"/>
    <n v="0"/>
    <n v="0"/>
  </r>
  <r>
    <x v="3"/>
    <x v="30"/>
    <x v="0"/>
    <x v="2"/>
    <x v="25"/>
    <x v="18"/>
    <n v="52"/>
    <n v="6"/>
    <n v="2"/>
    <n v="0"/>
    <n v="3"/>
    <n v="1"/>
    <n v="0"/>
    <n v="0"/>
    <n v="26"/>
    <n v="9"/>
    <n v="8"/>
    <n v="8"/>
    <n v="1"/>
    <n v="0"/>
    <n v="20"/>
  </r>
  <r>
    <x v="3"/>
    <x v="30"/>
    <x v="0"/>
    <x v="2"/>
    <x v="6"/>
    <x v="18"/>
    <n v="21"/>
    <n v="6"/>
    <n v="0"/>
    <n v="1"/>
    <n v="1"/>
    <n v="2"/>
    <n v="1"/>
    <n v="1"/>
    <n v="4"/>
    <n v="1"/>
    <n v="1"/>
    <n v="1"/>
    <n v="1"/>
    <n v="0"/>
    <n v="11"/>
  </r>
  <r>
    <x v="3"/>
    <x v="30"/>
    <x v="0"/>
    <x v="0"/>
    <x v="16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30"/>
    <x v="0"/>
    <x v="1"/>
    <x v="24"/>
    <x v="17"/>
    <n v="184"/>
    <n v="145"/>
    <n v="25"/>
    <n v="22"/>
    <n v="24"/>
    <n v="34"/>
    <n v="39"/>
    <n v="1"/>
    <n v="24"/>
    <n v="3"/>
    <n v="5"/>
    <n v="8"/>
    <n v="8"/>
    <n v="0"/>
    <n v="15"/>
  </r>
  <r>
    <x v="3"/>
    <x v="30"/>
    <x v="0"/>
    <x v="0"/>
    <x v="0"/>
    <x v="19"/>
    <n v="52"/>
    <n v="8"/>
    <n v="0"/>
    <n v="2"/>
    <n v="3"/>
    <n v="3"/>
    <n v="0"/>
    <n v="0"/>
    <n v="23"/>
    <n v="1"/>
    <n v="10"/>
    <n v="5"/>
    <n v="7"/>
    <n v="0"/>
    <n v="21"/>
  </r>
  <r>
    <x v="3"/>
    <x v="30"/>
    <x v="0"/>
    <x v="2"/>
    <x v="21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0"/>
    <x v="0"/>
    <x v="1"/>
    <x v="26"/>
    <x v="17"/>
    <n v="34"/>
    <n v="19"/>
    <n v="5"/>
    <n v="3"/>
    <n v="4"/>
    <n v="4"/>
    <n v="3"/>
    <n v="0"/>
    <n v="10"/>
    <n v="1"/>
    <n v="2"/>
    <n v="4"/>
    <n v="3"/>
    <n v="0"/>
    <n v="5"/>
  </r>
  <r>
    <x v="3"/>
    <x v="30"/>
    <x v="0"/>
    <x v="2"/>
    <x v="30"/>
    <x v="18"/>
    <n v="52"/>
    <n v="17"/>
    <n v="6"/>
    <n v="4"/>
    <n v="5"/>
    <n v="0"/>
    <n v="2"/>
    <n v="0"/>
    <n v="26"/>
    <n v="13"/>
    <n v="5"/>
    <n v="6"/>
    <n v="2"/>
    <n v="0"/>
    <n v="9"/>
  </r>
  <r>
    <x v="3"/>
    <x v="30"/>
    <x v="0"/>
    <x v="2"/>
    <x v="10"/>
    <x v="18"/>
    <n v="12"/>
    <n v="1"/>
    <n v="0"/>
    <n v="0"/>
    <n v="1"/>
    <n v="0"/>
    <n v="0"/>
    <n v="0"/>
    <n v="6"/>
    <n v="3"/>
    <n v="2"/>
    <n v="0"/>
    <n v="1"/>
    <n v="0"/>
    <n v="5"/>
  </r>
  <r>
    <x v="3"/>
    <x v="30"/>
    <x v="0"/>
    <x v="2"/>
    <x v="56"/>
    <x v="18"/>
    <n v="42"/>
    <n v="3"/>
    <n v="0"/>
    <n v="0"/>
    <n v="2"/>
    <n v="0"/>
    <n v="1"/>
    <n v="0"/>
    <n v="24"/>
    <n v="9"/>
    <n v="10"/>
    <n v="3"/>
    <n v="2"/>
    <n v="0"/>
    <n v="15"/>
  </r>
  <r>
    <x v="3"/>
    <x v="30"/>
    <x v="0"/>
    <x v="1"/>
    <x v="4"/>
    <x v="17"/>
    <n v="52"/>
    <n v="40"/>
    <n v="3"/>
    <n v="7"/>
    <n v="12"/>
    <n v="7"/>
    <n v="10"/>
    <n v="1"/>
    <n v="7"/>
    <n v="1"/>
    <n v="3"/>
    <n v="1"/>
    <n v="2"/>
    <n v="0"/>
    <n v="5"/>
  </r>
  <r>
    <x v="3"/>
    <x v="30"/>
    <x v="0"/>
    <x v="2"/>
    <x v="9"/>
    <x v="18"/>
    <n v="6"/>
    <n v="0"/>
    <n v="0"/>
    <n v="0"/>
    <n v="0"/>
    <n v="0"/>
    <n v="0"/>
    <n v="0"/>
    <n v="0"/>
    <n v="0"/>
    <n v="0"/>
    <n v="0"/>
    <n v="0"/>
    <n v="0"/>
    <n v="6"/>
  </r>
  <r>
    <x v="3"/>
    <x v="30"/>
    <x v="0"/>
    <x v="0"/>
    <x v="14"/>
    <x v="18"/>
    <n v="4"/>
    <n v="0"/>
    <n v="0"/>
    <n v="0"/>
    <n v="0"/>
    <n v="0"/>
    <n v="0"/>
    <n v="0"/>
    <n v="1"/>
    <n v="0"/>
    <n v="0"/>
    <n v="0"/>
    <n v="1"/>
    <n v="0"/>
    <n v="3"/>
  </r>
  <r>
    <x v="3"/>
    <x v="30"/>
    <x v="0"/>
    <x v="2"/>
    <x v="15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0"/>
    <x v="0"/>
    <x v="0"/>
    <x v="8"/>
    <x v="18"/>
    <n v="3"/>
    <n v="0"/>
    <n v="0"/>
    <n v="0"/>
    <n v="0"/>
    <n v="0"/>
    <n v="0"/>
    <n v="0"/>
    <n v="2"/>
    <n v="1"/>
    <n v="0"/>
    <n v="1"/>
    <n v="0"/>
    <n v="0"/>
    <n v="1"/>
  </r>
  <r>
    <x v="3"/>
    <x v="30"/>
    <x v="0"/>
    <x v="0"/>
    <x v="76"/>
    <x v="19"/>
    <n v="8"/>
    <n v="5"/>
    <n v="1"/>
    <n v="2"/>
    <n v="1"/>
    <n v="1"/>
    <n v="0"/>
    <n v="0"/>
    <n v="1"/>
    <n v="0"/>
    <n v="1"/>
    <n v="0"/>
    <n v="0"/>
    <n v="0"/>
    <n v="2"/>
  </r>
  <r>
    <x v="3"/>
    <x v="30"/>
    <x v="0"/>
    <x v="2"/>
    <x v="9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30"/>
    <x v="1"/>
    <x v="4"/>
    <x v="38"/>
    <x v="19"/>
    <n v="233"/>
    <n v="214"/>
    <n v="17"/>
    <n v="35"/>
    <n v="35"/>
    <n v="55"/>
    <n v="58"/>
    <n v="14"/>
    <n v="15"/>
    <n v="2"/>
    <n v="2"/>
    <n v="6"/>
    <n v="5"/>
    <n v="0"/>
    <n v="4"/>
  </r>
  <r>
    <x v="3"/>
    <x v="30"/>
    <x v="1"/>
    <x v="4"/>
    <x v="39"/>
    <x v="27"/>
    <n v="179"/>
    <n v="169"/>
    <n v="9"/>
    <n v="9"/>
    <n v="27"/>
    <n v="34"/>
    <n v="83"/>
    <n v="7"/>
    <n v="7"/>
    <n v="1"/>
    <n v="2"/>
    <n v="3"/>
    <n v="1"/>
    <n v="0"/>
    <n v="3"/>
  </r>
  <r>
    <x v="3"/>
    <x v="30"/>
    <x v="1"/>
    <x v="4"/>
    <x v="38"/>
    <x v="27"/>
    <n v="32"/>
    <n v="31"/>
    <n v="4"/>
    <n v="3"/>
    <n v="5"/>
    <n v="11"/>
    <n v="7"/>
    <n v="1"/>
    <n v="1"/>
    <n v="0"/>
    <n v="0"/>
    <n v="1"/>
    <n v="0"/>
    <n v="0"/>
    <n v="0"/>
  </r>
  <r>
    <x v="3"/>
    <x v="30"/>
    <x v="1"/>
    <x v="3"/>
    <x v="36"/>
    <x v="23"/>
    <n v="216"/>
    <n v="199"/>
    <n v="13"/>
    <n v="15"/>
    <n v="29"/>
    <n v="58"/>
    <n v="72"/>
    <n v="12"/>
    <n v="13"/>
    <n v="2"/>
    <n v="4"/>
    <n v="3"/>
    <n v="4"/>
    <n v="0"/>
    <n v="4"/>
  </r>
  <r>
    <x v="3"/>
    <x v="30"/>
    <x v="1"/>
    <x v="4"/>
    <x v="39"/>
    <x v="24"/>
    <n v="10"/>
    <n v="10"/>
    <n v="0"/>
    <n v="0"/>
    <n v="2"/>
    <n v="2"/>
    <n v="4"/>
    <n v="2"/>
    <n v="0"/>
    <n v="0"/>
    <n v="0"/>
    <n v="0"/>
    <n v="0"/>
    <n v="0"/>
    <n v="0"/>
  </r>
  <r>
    <x v="3"/>
    <x v="30"/>
    <x v="1"/>
    <x v="3"/>
    <x v="36"/>
    <x v="29"/>
    <n v="1"/>
    <n v="1"/>
    <n v="0"/>
    <n v="1"/>
    <n v="0"/>
    <n v="0"/>
    <n v="0"/>
    <n v="0"/>
    <n v="0"/>
    <n v="0"/>
    <n v="0"/>
    <n v="0"/>
    <n v="0"/>
    <n v="0"/>
    <n v="0"/>
  </r>
  <r>
    <x v="3"/>
    <x v="30"/>
    <x v="1"/>
    <x v="4"/>
    <x v="38"/>
    <x v="31"/>
    <n v="1"/>
    <n v="1"/>
    <n v="0"/>
    <n v="0"/>
    <n v="0"/>
    <n v="0"/>
    <n v="1"/>
    <n v="0"/>
    <n v="0"/>
    <n v="0"/>
    <n v="0"/>
    <n v="0"/>
    <n v="0"/>
    <n v="0"/>
    <n v="0"/>
  </r>
  <r>
    <x v="3"/>
    <x v="30"/>
    <x v="1"/>
    <x v="3"/>
    <x v="36"/>
    <x v="17"/>
    <n v="419"/>
    <n v="396"/>
    <n v="31"/>
    <n v="46"/>
    <n v="48"/>
    <n v="101"/>
    <n v="153"/>
    <n v="17"/>
    <n v="15"/>
    <n v="0"/>
    <n v="4"/>
    <n v="5"/>
    <n v="6"/>
    <n v="0"/>
    <n v="8"/>
  </r>
  <r>
    <x v="3"/>
    <x v="30"/>
    <x v="1"/>
    <x v="4"/>
    <x v="39"/>
    <x v="30"/>
    <n v="62"/>
    <n v="62"/>
    <n v="3"/>
    <n v="5"/>
    <n v="12"/>
    <n v="11"/>
    <n v="30"/>
    <n v="1"/>
    <n v="0"/>
    <n v="0"/>
    <n v="0"/>
    <n v="0"/>
    <n v="0"/>
    <n v="0"/>
    <n v="0"/>
  </r>
  <r>
    <x v="3"/>
    <x v="30"/>
    <x v="1"/>
    <x v="4"/>
    <x v="39"/>
    <x v="18"/>
    <n v="18"/>
    <n v="14"/>
    <n v="0"/>
    <n v="4"/>
    <n v="2"/>
    <n v="6"/>
    <n v="2"/>
    <n v="0"/>
    <n v="3"/>
    <n v="0"/>
    <n v="1"/>
    <n v="1"/>
    <n v="1"/>
    <n v="0"/>
    <n v="1"/>
  </r>
  <r>
    <x v="3"/>
    <x v="30"/>
    <x v="1"/>
    <x v="4"/>
    <x v="38"/>
    <x v="24"/>
    <n v="17"/>
    <n v="16"/>
    <n v="1"/>
    <n v="0"/>
    <n v="0"/>
    <n v="7"/>
    <n v="8"/>
    <n v="0"/>
    <n v="1"/>
    <n v="0"/>
    <n v="0"/>
    <n v="1"/>
    <n v="0"/>
    <n v="0"/>
    <n v="0"/>
  </r>
  <r>
    <x v="3"/>
    <x v="30"/>
    <x v="1"/>
    <x v="4"/>
    <x v="39"/>
    <x v="26"/>
    <n v="17"/>
    <n v="15"/>
    <n v="3"/>
    <n v="4"/>
    <n v="6"/>
    <n v="2"/>
    <n v="0"/>
    <n v="0"/>
    <n v="2"/>
    <n v="0"/>
    <n v="0"/>
    <n v="1"/>
    <n v="1"/>
    <n v="0"/>
    <n v="0"/>
  </r>
  <r>
    <x v="3"/>
    <x v="30"/>
    <x v="1"/>
    <x v="3"/>
    <x v="37"/>
    <x v="17"/>
    <n v="160"/>
    <n v="146"/>
    <n v="3"/>
    <n v="11"/>
    <n v="23"/>
    <n v="52"/>
    <n v="49"/>
    <n v="8"/>
    <n v="4"/>
    <n v="0"/>
    <n v="2"/>
    <n v="2"/>
    <n v="0"/>
    <n v="0"/>
    <n v="10"/>
  </r>
  <r>
    <x v="3"/>
    <x v="30"/>
    <x v="1"/>
    <x v="4"/>
    <x v="38"/>
    <x v="28"/>
    <n v="1"/>
    <n v="0"/>
    <n v="0"/>
    <n v="0"/>
    <n v="0"/>
    <n v="0"/>
    <n v="0"/>
    <n v="0"/>
    <n v="0"/>
    <n v="0"/>
    <n v="0"/>
    <n v="0"/>
    <n v="0"/>
    <n v="0"/>
    <n v="1"/>
  </r>
  <r>
    <x v="3"/>
    <x v="30"/>
    <x v="1"/>
    <x v="4"/>
    <x v="39"/>
    <x v="19"/>
    <n v="201"/>
    <n v="172"/>
    <n v="18"/>
    <n v="12"/>
    <n v="28"/>
    <n v="42"/>
    <n v="58"/>
    <n v="14"/>
    <n v="22"/>
    <n v="3"/>
    <n v="6"/>
    <n v="10"/>
    <n v="3"/>
    <n v="0"/>
    <n v="7"/>
  </r>
  <r>
    <x v="3"/>
    <x v="30"/>
    <x v="1"/>
    <x v="3"/>
    <x v="36"/>
    <x v="25"/>
    <n v="18"/>
    <n v="17"/>
    <n v="0"/>
    <n v="0"/>
    <n v="4"/>
    <n v="2"/>
    <n v="9"/>
    <n v="2"/>
    <n v="0"/>
    <n v="0"/>
    <n v="0"/>
    <n v="0"/>
    <n v="0"/>
    <n v="0"/>
    <n v="1"/>
  </r>
  <r>
    <x v="3"/>
    <x v="30"/>
    <x v="1"/>
    <x v="3"/>
    <x v="36"/>
    <x v="32"/>
    <n v="20"/>
    <n v="19"/>
    <n v="0"/>
    <n v="3"/>
    <n v="4"/>
    <n v="5"/>
    <n v="6"/>
    <n v="1"/>
    <n v="1"/>
    <n v="0"/>
    <n v="0"/>
    <n v="1"/>
    <n v="0"/>
    <n v="0"/>
    <n v="0"/>
  </r>
  <r>
    <x v="3"/>
    <x v="30"/>
    <x v="1"/>
    <x v="3"/>
    <x v="37"/>
    <x v="21"/>
    <n v="3"/>
    <n v="3"/>
    <n v="0"/>
    <n v="1"/>
    <n v="1"/>
    <n v="0"/>
    <n v="1"/>
    <n v="0"/>
    <n v="0"/>
    <n v="0"/>
    <n v="0"/>
    <n v="0"/>
    <n v="0"/>
    <n v="0"/>
    <n v="0"/>
  </r>
  <r>
    <x v="3"/>
    <x v="30"/>
    <x v="1"/>
    <x v="3"/>
    <x v="37"/>
    <x v="23"/>
    <n v="64"/>
    <n v="49"/>
    <n v="2"/>
    <n v="8"/>
    <n v="8"/>
    <n v="9"/>
    <n v="21"/>
    <n v="1"/>
    <n v="6"/>
    <n v="1"/>
    <n v="2"/>
    <n v="1"/>
    <n v="2"/>
    <n v="0"/>
    <n v="9"/>
  </r>
  <r>
    <x v="3"/>
    <x v="30"/>
    <x v="1"/>
    <x v="3"/>
    <x v="37"/>
    <x v="25"/>
    <n v="2"/>
    <n v="2"/>
    <n v="0"/>
    <n v="0"/>
    <n v="0"/>
    <n v="1"/>
    <n v="1"/>
    <n v="0"/>
    <n v="0"/>
    <n v="0"/>
    <n v="0"/>
    <n v="0"/>
    <n v="0"/>
    <n v="0"/>
    <n v="0"/>
  </r>
  <r>
    <x v="3"/>
    <x v="30"/>
    <x v="1"/>
    <x v="4"/>
    <x v="38"/>
    <x v="18"/>
    <n v="18"/>
    <n v="18"/>
    <n v="3"/>
    <n v="2"/>
    <n v="5"/>
    <n v="3"/>
    <n v="5"/>
    <n v="0"/>
    <n v="0"/>
    <n v="0"/>
    <n v="0"/>
    <n v="0"/>
    <n v="0"/>
    <n v="0"/>
    <n v="0"/>
  </r>
  <r>
    <x v="3"/>
    <x v="30"/>
    <x v="1"/>
    <x v="3"/>
    <x v="36"/>
    <x v="21"/>
    <n v="19"/>
    <n v="19"/>
    <n v="1"/>
    <n v="1"/>
    <n v="3"/>
    <n v="7"/>
    <n v="6"/>
    <n v="1"/>
    <n v="0"/>
    <n v="0"/>
    <n v="0"/>
    <n v="0"/>
    <n v="0"/>
    <n v="0"/>
    <n v="0"/>
  </r>
  <r>
    <x v="3"/>
    <x v="30"/>
    <x v="1"/>
    <x v="3"/>
    <x v="37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30"/>
    <x v="2"/>
    <x v="7"/>
    <x v="44"/>
    <x v="17"/>
    <n v="11"/>
    <n v="9"/>
    <n v="2"/>
    <n v="1"/>
    <n v="2"/>
    <n v="3"/>
    <n v="1"/>
    <n v="0"/>
    <n v="0"/>
    <n v="0"/>
    <n v="0"/>
    <n v="0"/>
    <n v="0"/>
    <n v="0"/>
    <n v="2"/>
  </r>
  <r>
    <x v="3"/>
    <x v="30"/>
    <x v="2"/>
    <x v="7"/>
    <x v="44"/>
    <x v="23"/>
    <n v="10"/>
    <n v="7"/>
    <n v="2"/>
    <n v="3"/>
    <n v="2"/>
    <n v="0"/>
    <n v="0"/>
    <n v="0"/>
    <n v="2"/>
    <n v="0"/>
    <n v="1"/>
    <n v="0"/>
    <n v="1"/>
    <n v="0"/>
    <n v="1"/>
  </r>
  <r>
    <x v="3"/>
    <x v="30"/>
    <x v="2"/>
    <x v="9"/>
    <x v="46"/>
    <x v="23"/>
    <n v="4"/>
    <n v="1"/>
    <n v="0"/>
    <n v="0"/>
    <n v="1"/>
    <n v="0"/>
    <n v="0"/>
    <n v="0"/>
    <n v="3"/>
    <n v="2"/>
    <n v="1"/>
    <n v="0"/>
    <n v="0"/>
    <n v="0"/>
    <n v="0"/>
  </r>
  <r>
    <x v="3"/>
    <x v="30"/>
    <x v="2"/>
    <x v="6"/>
    <x v="41"/>
    <x v="23"/>
    <n v="3"/>
    <n v="2"/>
    <n v="0"/>
    <n v="0"/>
    <n v="0"/>
    <n v="1"/>
    <n v="1"/>
    <n v="0"/>
    <n v="1"/>
    <n v="0"/>
    <n v="0"/>
    <n v="0"/>
    <n v="1"/>
    <n v="0"/>
    <n v="0"/>
  </r>
  <r>
    <x v="3"/>
    <x v="30"/>
    <x v="2"/>
    <x v="9"/>
    <x v="46"/>
    <x v="21"/>
    <n v="3"/>
    <n v="3"/>
    <n v="0"/>
    <n v="1"/>
    <n v="0"/>
    <n v="2"/>
    <n v="0"/>
    <n v="0"/>
    <n v="0"/>
    <n v="0"/>
    <n v="0"/>
    <n v="0"/>
    <n v="0"/>
    <n v="0"/>
    <n v="0"/>
  </r>
  <r>
    <x v="3"/>
    <x v="30"/>
    <x v="2"/>
    <x v="6"/>
    <x v="41"/>
    <x v="17"/>
    <n v="54"/>
    <n v="54"/>
    <n v="0"/>
    <n v="0"/>
    <n v="4"/>
    <n v="19"/>
    <n v="25"/>
    <n v="6"/>
    <n v="0"/>
    <n v="0"/>
    <n v="0"/>
    <n v="0"/>
    <n v="0"/>
    <n v="0"/>
    <n v="0"/>
  </r>
  <r>
    <x v="3"/>
    <x v="30"/>
    <x v="2"/>
    <x v="7"/>
    <x v="44"/>
    <x v="29"/>
    <n v="2"/>
    <n v="2"/>
    <n v="0"/>
    <n v="1"/>
    <n v="0"/>
    <n v="1"/>
    <n v="0"/>
    <n v="0"/>
    <n v="0"/>
    <n v="0"/>
    <n v="0"/>
    <n v="0"/>
    <n v="0"/>
    <n v="0"/>
    <n v="0"/>
  </r>
  <r>
    <x v="3"/>
    <x v="30"/>
    <x v="2"/>
    <x v="9"/>
    <x v="46"/>
    <x v="17"/>
    <n v="71"/>
    <n v="53"/>
    <n v="2"/>
    <n v="9"/>
    <n v="8"/>
    <n v="21"/>
    <n v="12"/>
    <n v="1"/>
    <n v="10"/>
    <n v="3"/>
    <n v="1"/>
    <n v="1"/>
    <n v="5"/>
    <n v="0"/>
    <n v="8"/>
  </r>
  <r>
    <x v="3"/>
    <x v="31"/>
    <x v="0"/>
    <x v="1"/>
    <x v="72"/>
    <x v="17"/>
    <n v="1"/>
    <n v="0"/>
    <n v="0"/>
    <n v="0"/>
    <n v="0"/>
    <n v="0"/>
    <n v="0"/>
    <n v="0"/>
    <n v="0"/>
    <n v="0"/>
    <n v="0"/>
    <n v="0"/>
    <n v="0"/>
    <n v="0"/>
    <n v="1"/>
  </r>
  <r>
    <x v="3"/>
    <x v="31"/>
    <x v="0"/>
    <x v="2"/>
    <x v="25"/>
    <x v="16"/>
    <n v="12"/>
    <n v="1"/>
    <n v="1"/>
    <n v="0"/>
    <n v="0"/>
    <n v="0"/>
    <n v="0"/>
    <n v="0"/>
    <n v="4"/>
    <n v="1"/>
    <n v="1"/>
    <n v="1"/>
    <n v="1"/>
    <n v="0"/>
    <n v="7"/>
  </r>
  <r>
    <x v="3"/>
    <x v="31"/>
    <x v="0"/>
    <x v="2"/>
    <x v="18"/>
    <x v="20"/>
    <n v="3"/>
    <n v="0"/>
    <n v="0"/>
    <n v="0"/>
    <n v="0"/>
    <n v="0"/>
    <n v="0"/>
    <n v="0"/>
    <n v="1"/>
    <n v="0"/>
    <n v="0"/>
    <n v="1"/>
    <n v="0"/>
    <n v="0"/>
    <n v="2"/>
  </r>
  <r>
    <x v="3"/>
    <x v="31"/>
    <x v="0"/>
    <x v="2"/>
    <x v="27"/>
    <x v="18"/>
    <n v="5"/>
    <n v="2"/>
    <n v="2"/>
    <n v="0"/>
    <n v="0"/>
    <n v="0"/>
    <n v="0"/>
    <n v="0"/>
    <n v="2"/>
    <n v="0"/>
    <n v="0"/>
    <n v="2"/>
    <n v="0"/>
    <n v="0"/>
    <n v="1"/>
  </r>
  <r>
    <x v="3"/>
    <x v="31"/>
    <x v="0"/>
    <x v="0"/>
    <x v="17"/>
    <x v="18"/>
    <n v="17"/>
    <n v="5"/>
    <n v="3"/>
    <n v="2"/>
    <n v="0"/>
    <n v="0"/>
    <n v="0"/>
    <n v="0"/>
    <n v="11"/>
    <n v="2"/>
    <n v="7"/>
    <n v="2"/>
    <n v="0"/>
    <n v="0"/>
    <n v="1"/>
  </r>
  <r>
    <x v="3"/>
    <x v="31"/>
    <x v="0"/>
    <x v="2"/>
    <x v="18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31"/>
    <x v="0"/>
    <x v="1"/>
    <x v="24"/>
    <x v="32"/>
    <n v="5"/>
    <n v="5"/>
    <n v="1"/>
    <n v="1"/>
    <n v="1"/>
    <n v="2"/>
    <n v="0"/>
    <n v="0"/>
    <n v="0"/>
    <n v="0"/>
    <n v="0"/>
    <n v="0"/>
    <n v="0"/>
    <n v="0"/>
    <n v="0"/>
  </r>
  <r>
    <x v="3"/>
    <x v="31"/>
    <x v="0"/>
    <x v="1"/>
    <x v="35"/>
    <x v="21"/>
    <n v="6"/>
    <n v="5"/>
    <n v="0"/>
    <n v="2"/>
    <n v="2"/>
    <n v="1"/>
    <n v="0"/>
    <n v="0"/>
    <n v="0"/>
    <n v="0"/>
    <n v="0"/>
    <n v="0"/>
    <n v="0"/>
    <n v="0"/>
    <n v="1"/>
  </r>
  <r>
    <x v="3"/>
    <x v="31"/>
    <x v="0"/>
    <x v="2"/>
    <x v="30"/>
    <x v="22"/>
    <n v="1"/>
    <n v="0"/>
    <n v="0"/>
    <n v="0"/>
    <n v="0"/>
    <n v="0"/>
    <n v="0"/>
    <n v="0"/>
    <n v="1"/>
    <n v="0"/>
    <n v="0"/>
    <n v="1"/>
    <n v="0"/>
    <n v="0"/>
    <n v="0"/>
  </r>
  <r>
    <x v="3"/>
    <x v="31"/>
    <x v="0"/>
    <x v="1"/>
    <x v="26"/>
    <x v="23"/>
    <n v="97"/>
    <n v="89"/>
    <n v="3"/>
    <n v="13"/>
    <n v="13"/>
    <n v="34"/>
    <n v="26"/>
    <n v="0"/>
    <n v="4"/>
    <n v="0"/>
    <n v="0"/>
    <n v="2"/>
    <n v="2"/>
    <n v="0"/>
    <n v="4"/>
  </r>
  <r>
    <x v="3"/>
    <x v="31"/>
    <x v="0"/>
    <x v="2"/>
    <x v="28"/>
    <x v="18"/>
    <n v="2"/>
    <n v="1"/>
    <n v="0"/>
    <n v="1"/>
    <n v="0"/>
    <n v="0"/>
    <n v="0"/>
    <n v="0"/>
    <n v="0"/>
    <n v="0"/>
    <n v="0"/>
    <n v="0"/>
    <n v="0"/>
    <n v="0"/>
    <n v="1"/>
  </r>
  <r>
    <x v="3"/>
    <x v="31"/>
    <x v="0"/>
    <x v="0"/>
    <x v="0"/>
    <x v="18"/>
    <n v="2"/>
    <n v="0"/>
    <n v="0"/>
    <n v="0"/>
    <n v="0"/>
    <n v="0"/>
    <n v="0"/>
    <n v="0"/>
    <n v="1"/>
    <n v="0"/>
    <n v="0"/>
    <n v="0"/>
    <n v="1"/>
    <n v="0"/>
    <n v="1"/>
  </r>
  <r>
    <x v="3"/>
    <x v="31"/>
    <x v="0"/>
    <x v="2"/>
    <x v="11"/>
    <x v="20"/>
    <n v="2"/>
    <n v="0"/>
    <n v="0"/>
    <n v="0"/>
    <n v="0"/>
    <n v="0"/>
    <n v="0"/>
    <n v="0"/>
    <n v="1"/>
    <n v="0"/>
    <n v="0"/>
    <n v="1"/>
    <n v="0"/>
    <n v="0"/>
    <n v="1"/>
  </r>
  <r>
    <x v="3"/>
    <x v="31"/>
    <x v="0"/>
    <x v="1"/>
    <x v="22"/>
    <x v="21"/>
    <n v="5"/>
    <n v="5"/>
    <n v="3"/>
    <n v="0"/>
    <n v="1"/>
    <n v="1"/>
    <n v="0"/>
    <n v="0"/>
    <n v="0"/>
    <n v="0"/>
    <n v="0"/>
    <n v="0"/>
    <n v="0"/>
    <n v="0"/>
    <n v="0"/>
  </r>
  <r>
    <x v="3"/>
    <x v="31"/>
    <x v="0"/>
    <x v="2"/>
    <x v="30"/>
    <x v="20"/>
    <n v="2"/>
    <n v="2"/>
    <n v="0"/>
    <n v="1"/>
    <n v="1"/>
    <n v="0"/>
    <n v="0"/>
    <n v="0"/>
    <n v="0"/>
    <n v="0"/>
    <n v="0"/>
    <n v="0"/>
    <n v="0"/>
    <n v="0"/>
    <n v="0"/>
  </r>
  <r>
    <x v="3"/>
    <x v="31"/>
    <x v="0"/>
    <x v="1"/>
    <x v="4"/>
    <x v="21"/>
    <n v="3"/>
    <n v="3"/>
    <n v="1"/>
    <n v="2"/>
    <n v="0"/>
    <n v="0"/>
    <n v="0"/>
    <n v="0"/>
    <n v="0"/>
    <n v="0"/>
    <n v="0"/>
    <n v="0"/>
    <n v="0"/>
    <n v="0"/>
    <n v="0"/>
  </r>
  <r>
    <x v="3"/>
    <x v="31"/>
    <x v="0"/>
    <x v="2"/>
    <x v="85"/>
    <x v="18"/>
    <n v="18"/>
    <n v="2"/>
    <n v="1"/>
    <n v="1"/>
    <n v="0"/>
    <n v="0"/>
    <n v="0"/>
    <n v="0"/>
    <n v="13"/>
    <n v="2"/>
    <n v="10"/>
    <n v="0"/>
    <n v="1"/>
    <n v="0"/>
    <n v="3"/>
  </r>
  <r>
    <x v="3"/>
    <x v="31"/>
    <x v="0"/>
    <x v="2"/>
    <x v="19"/>
    <x v="16"/>
    <n v="5"/>
    <n v="4"/>
    <n v="0"/>
    <n v="1"/>
    <n v="1"/>
    <n v="1"/>
    <n v="1"/>
    <n v="0"/>
    <n v="1"/>
    <n v="0"/>
    <n v="0"/>
    <n v="0"/>
    <n v="1"/>
    <n v="0"/>
    <n v="0"/>
  </r>
  <r>
    <x v="3"/>
    <x v="31"/>
    <x v="0"/>
    <x v="0"/>
    <x v="8"/>
    <x v="20"/>
    <n v="8"/>
    <n v="5"/>
    <n v="1"/>
    <n v="1"/>
    <n v="1"/>
    <n v="2"/>
    <n v="0"/>
    <n v="0"/>
    <n v="3"/>
    <n v="0"/>
    <n v="0"/>
    <n v="2"/>
    <n v="1"/>
    <n v="0"/>
    <n v="0"/>
  </r>
  <r>
    <x v="3"/>
    <x v="31"/>
    <x v="0"/>
    <x v="0"/>
    <x v="17"/>
    <x v="20"/>
    <n v="2"/>
    <n v="1"/>
    <n v="1"/>
    <n v="0"/>
    <n v="0"/>
    <n v="0"/>
    <n v="0"/>
    <n v="0"/>
    <n v="1"/>
    <n v="0"/>
    <n v="0"/>
    <n v="1"/>
    <n v="0"/>
    <n v="0"/>
    <n v="0"/>
  </r>
  <r>
    <x v="3"/>
    <x v="31"/>
    <x v="0"/>
    <x v="0"/>
    <x v="14"/>
    <x v="20"/>
    <n v="3"/>
    <n v="0"/>
    <n v="0"/>
    <n v="0"/>
    <n v="0"/>
    <n v="0"/>
    <n v="0"/>
    <n v="0"/>
    <n v="2"/>
    <n v="0"/>
    <n v="0"/>
    <n v="1"/>
    <n v="1"/>
    <n v="0"/>
    <n v="1"/>
  </r>
  <r>
    <x v="3"/>
    <x v="31"/>
    <x v="0"/>
    <x v="0"/>
    <x v="8"/>
    <x v="19"/>
    <n v="26"/>
    <n v="15"/>
    <n v="3"/>
    <n v="7"/>
    <n v="2"/>
    <n v="2"/>
    <n v="1"/>
    <n v="0"/>
    <n v="9"/>
    <n v="0"/>
    <n v="5"/>
    <n v="2"/>
    <n v="2"/>
    <n v="0"/>
    <n v="2"/>
  </r>
  <r>
    <x v="3"/>
    <x v="31"/>
    <x v="0"/>
    <x v="0"/>
    <x v="8"/>
    <x v="18"/>
    <n v="81"/>
    <n v="45"/>
    <n v="10"/>
    <n v="10"/>
    <n v="13"/>
    <n v="10"/>
    <n v="2"/>
    <n v="0"/>
    <n v="22"/>
    <n v="0"/>
    <n v="6"/>
    <n v="6"/>
    <n v="10"/>
    <n v="0"/>
    <n v="14"/>
  </r>
  <r>
    <x v="3"/>
    <x v="31"/>
    <x v="0"/>
    <x v="2"/>
    <x v="21"/>
    <x v="16"/>
    <n v="14"/>
    <n v="10"/>
    <n v="3"/>
    <n v="1"/>
    <n v="2"/>
    <n v="2"/>
    <n v="2"/>
    <n v="0"/>
    <n v="3"/>
    <n v="0"/>
    <n v="0"/>
    <n v="0"/>
    <n v="3"/>
    <n v="0"/>
    <n v="1"/>
  </r>
  <r>
    <x v="3"/>
    <x v="31"/>
    <x v="0"/>
    <x v="2"/>
    <x v="54"/>
    <x v="18"/>
    <n v="27"/>
    <n v="7"/>
    <n v="6"/>
    <n v="1"/>
    <n v="0"/>
    <n v="0"/>
    <n v="0"/>
    <n v="0"/>
    <n v="14"/>
    <n v="4"/>
    <n v="6"/>
    <n v="4"/>
    <n v="0"/>
    <n v="0"/>
    <n v="6"/>
  </r>
  <r>
    <x v="3"/>
    <x v="31"/>
    <x v="0"/>
    <x v="2"/>
    <x v="90"/>
    <x v="18"/>
    <n v="16"/>
    <n v="4"/>
    <n v="1"/>
    <n v="0"/>
    <n v="2"/>
    <n v="1"/>
    <n v="0"/>
    <n v="0"/>
    <n v="6"/>
    <n v="1"/>
    <n v="3"/>
    <n v="1"/>
    <n v="1"/>
    <n v="0"/>
    <n v="6"/>
  </r>
  <r>
    <x v="3"/>
    <x v="31"/>
    <x v="0"/>
    <x v="2"/>
    <x v="6"/>
    <x v="16"/>
    <n v="5"/>
    <n v="0"/>
    <n v="0"/>
    <n v="0"/>
    <n v="0"/>
    <n v="0"/>
    <n v="0"/>
    <n v="0"/>
    <n v="1"/>
    <n v="0"/>
    <n v="1"/>
    <n v="0"/>
    <n v="0"/>
    <n v="0"/>
    <n v="4"/>
  </r>
  <r>
    <x v="3"/>
    <x v="31"/>
    <x v="0"/>
    <x v="0"/>
    <x v="23"/>
    <x v="18"/>
    <n v="44"/>
    <n v="17"/>
    <n v="8"/>
    <n v="4"/>
    <n v="5"/>
    <n v="0"/>
    <n v="0"/>
    <n v="0"/>
    <n v="23"/>
    <n v="4"/>
    <n v="7"/>
    <n v="9"/>
    <n v="3"/>
    <n v="0"/>
    <n v="4"/>
  </r>
  <r>
    <x v="3"/>
    <x v="31"/>
    <x v="0"/>
    <x v="2"/>
    <x v="5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1"/>
    <x v="0"/>
    <x v="2"/>
    <x v="88"/>
    <x v="18"/>
    <n v="26"/>
    <n v="10"/>
    <n v="3"/>
    <n v="6"/>
    <n v="1"/>
    <n v="0"/>
    <n v="0"/>
    <n v="0"/>
    <n v="9"/>
    <n v="0"/>
    <n v="3"/>
    <n v="5"/>
    <n v="1"/>
    <n v="0"/>
    <n v="7"/>
  </r>
  <r>
    <x v="3"/>
    <x v="31"/>
    <x v="0"/>
    <x v="2"/>
    <x v="19"/>
    <x v="18"/>
    <n v="21"/>
    <n v="14"/>
    <n v="9"/>
    <n v="4"/>
    <n v="1"/>
    <n v="0"/>
    <n v="0"/>
    <n v="0"/>
    <n v="6"/>
    <n v="0"/>
    <n v="2"/>
    <n v="2"/>
    <n v="2"/>
    <n v="0"/>
    <n v="1"/>
  </r>
  <r>
    <x v="3"/>
    <x v="31"/>
    <x v="0"/>
    <x v="2"/>
    <x v="31"/>
    <x v="18"/>
    <n v="24"/>
    <n v="14"/>
    <n v="4"/>
    <n v="3"/>
    <n v="5"/>
    <n v="2"/>
    <n v="0"/>
    <n v="0"/>
    <n v="7"/>
    <n v="0"/>
    <n v="3"/>
    <n v="2"/>
    <n v="2"/>
    <n v="0"/>
    <n v="3"/>
  </r>
  <r>
    <x v="3"/>
    <x v="31"/>
    <x v="0"/>
    <x v="1"/>
    <x v="24"/>
    <x v="21"/>
    <n v="3"/>
    <n v="3"/>
    <n v="0"/>
    <n v="0"/>
    <n v="2"/>
    <n v="1"/>
    <n v="0"/>
    <n v="0"/>
    <n v="0"/>
    <n v="0"/>
    <n v="0"/>
    <n v="0"/>
    <n v="0"/>
    <n v="0"/>
    <n v="0"/>
  </r>
  <r>
    <x v="3"/>
    <x v="31"/>
    <x v="0"/>
    <x v="1"/>
    <x v="26"/>
    <x v="21"/>
    <n v="4"/>
    <n v="4"/>
    <n v="0"/>
    <n v="0"/>
    <n v="2"/>
    <n v="2"/>
    <n v="0"/>
    <n v="0"/>
    <n v="0"/>
    <n v="0"/>
    <n v="0"/>
    <n v="0"/>
    <n v="0"/>
    <n v="0"/>
    <n v="0"/>
  </r>
  <r>
    <x v="3"/>
    <x v="31"/>
    <x v="0"/>
    <x v="0"/>
    <x v="8"/>
    <x v="22"/>
    <n v="3"/>
    <n v="2"/>
    <n v="2"/>
    <n v="0"/>
    <n v="0"/>
    <n v="0"/>
    <n v="0"/>
    <n v="0"/>
    <n v="1"/>
    <n v="0"/>
    <n v="0"/>
    <n v="1"/>
    <n v="0"/>
    <n v="0"/>
    <n v="0"/>
  </r>
  <r>
    <x v="3"/>
    <x v="31"/>
    <x v="0"/>
    <x v="2"/>
    <x v="29"/>
    <x v="16"/>
    <n v="1"/>
    <n v="0"/>
    <n v="0"/>
    <n v="0"/>
    <n v="0"/>
    <n v="0"/>
    <n v="0"/>
    <n v="0"/>
    <n v="1"/>
    <n v="0"/>
    <n v="0"/>
    <n v="1"/>
    <n v="0"/>
    <n v="0"/>
    <n v="0"/>
  </r>
  <r>
    <x v="3"/>
    <x v="31"/>
    <x v="0"/>
    <x v="2"/>
    <x v="54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31"/>
    <x v="0"/>
    <x v="2"/>
    <x v="31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31"/>
    <x v="0"/>
    <x v="2"/>
    <x v="33"/>
    <x v="19"/>
    <n v="1"/>
    <n v="1"/>
    <n v="0"/>
    <n v="1"/>
    <n v="0"/>
    <n v="0"/>
    <n v="0"/>
    <n v="0"/>
    <n v="0"/>
    <n v="0"/>
    <n v="0"/>
    <n v="0"/>
    <n v="0"/>
    <n v="0"/>
    <n v="0"/>
  </r>
  <r>
    <x v="3"/>
    <x v="31"/>
    <x v="0"/>
    <x v="0"/>
    <x v="64"/>
    <x v="18"/>
    <n v="4"/>
    <n v="3"/>
    <n v="1"/>
    <n v="2"/>
    <n v="0"/>
    <n v="0"/>
    <n v="0"/>
    <n v="0"/>
    <n v="1"/>
    <n v="0"/>
    <n v="0"/>
    <n v="0"/>
    <n v="1"/>
    <n v="0"/>
    <n v="0"/>
  </r>
  <r>
    <x v="3"/>
    <x v="31"/>
    <x v="0"/>
    <x v="0"/>
    <x v="32"/>
    <x v="18"/>
    <n v="2"/>
    <n v="1"/>
    <n v="0"/>
    <n v="1"/>
    <n v="0"/>
    <n v="0"/>
    <n v="0"/>
    <n v="0"/>
    <n v="0"/>
    <n v="0"/>
    <n v="0"/>
    <n v="0"/>
    <n v="0"/>
    <n v="0"/>
    <n v="1"/>
  </r>
  <r>
    <x v="3"/>
    <x v="31"/>
    <x v="0"/>
    <x v="2"/>
    <x v="15"/>
    <x v="22"/>
    <n v="5"/>
    <n v="0"/>
    <n v="0"/>
    <n v="0"/>
    <n v="0"/>
    <n v="0"/>
    <n v="0"/>
    <n v="0"/>
    <n v="3"/>
    <n v="1"/>
    <n v="1"/>
    <n v="1"/>
    <n v="0"/>
    <n v="0"/>
    <n v="2"/>
  </r>
  <r>
    <x v="3"/>
    <x v="31"/>
    <x v="0"/>
    <x v="2"/>
    <x v="9"/>
    <x v="20"/>
    <n v="2"/>
    <n v="0"/>
    <n v="0"/>
    <n v="0"/>
    <n v="0"/>
    <n v="0"/>
    <n v="0"/>
    <n v="0"/>
    <n v="0"/>
    <n v="0"/>
    <n v="0"/>
    <n v="0"/>
    <n v="0"/>
    <n v="0"/>
    <n v="2"/>
  </r>
  <r>
    <x v="3"/>
    <x v="31"/>
    <x v="0"/>
    <x v="0"/>
    <x v="34"/>
    <x v="19"/>
    <n v="34"/>
    <n v="27"/>
    <n v="11"/>
    <n v="5"/>
    <n v="6"/>
    <n v="3"/>
    <n v="2"/>
    <n v="0"/>
    <n v="6"/>
    <n v="0"/>
    <n v="1"/>
    <n v="2"/>
    <n v="3"/>
    <n v="0"/>
    <n v="1"/>
  </r>
  <r>
    <x v="3"/>
    <x v="31"/>
    <x v="0"/>
    <x v="2"/>
    <x v="10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31"/>
    <x v="0"/>
    <x v="2"/>
    <x v="19"/>
    <x v="22"/>
    <n v="2"/>
    <n v="1"/>
    <n v="0"/>
    <n v="0"/>
    <n v="1"/>
    <n v="0"/>
    <n v="0"/>
    <n v="0"/>
    <n v="1"/>
    <n v="1"/>
    <n v="0"/>
    <n v="0"/>
    <n v="0"/>
    <n v="0"/>
    <n v="0"/>
  </r>
  <r>
    <x v="3"/>
    <x v="31"/>
    <x v="0"/>
    <x v="1"/>
    <x v="26"/>
    <x v="17"/>
    <n v="47"/>
    <n v="35"/>
    <n v="3"/>
    <n v="6"/>
    <n v="4"/>
    <n v="14"/>
    <n v="7"/>
    <n v="1"/>
    <n v="3"/>
    <n v="1"/>
    <n v="2"/>
    <n v="0"/>
    <n v="0"/>
    <n v="0"/>
    <n v="9"/>
  </r>
  <r>
    <x v="3"/>
    <x v="31"/>
    <x v="0"/>
    <x v="2"/>
    <x v="49"/>
    <x v="22"/>
    <n v="5"/>
    <n v="3"/>
    <n v="2"/>
    <n v="1"/>
    <n v="0"/>
    <n v="0"/>
    <n v="0"/>
    <n v="0"/>
    <n v="1"/>
    <n v="0"/>
    <n v="0"/>
    <n v="0"/>
    <n v="1"/>
    <n v="0"/>
    <n v="1"/>
  </r>
  <r>
    <x v="3"/>
    <x v="31"/>
    <x v="0"/>
    <x v="2"/>
    <x v="55"/>
    <x v="18"/>
    <n v="26"/>
    <n v="15"/>
    <n v="4"/>
    <n v="6"/>
    <n v="2"/>
    <n v="1"/>
    <n v="2"/>
    <n v="0"/>
    <n v="8"/>
    <n v="2"/>
    <n v="3"/>
    <n v="3"/>
    <n v="0"/>
    <n v="0"/>
    <n v="3"/>
  </r>
  <r>
    <x v="3"/>
    <x v="31"/>
    <x v="0"/>
    <x v="2"/>
    <x v="21"/>
    <x v="20"/>
    <n v="11"/>
    <n v="10"/>
    <n v="6"/>
    <n v="3"/>
    <n v="1"/>
    <n v="0"/>
    <n v="0"/>
    <n v="0"/>
    <n v="1"/>
    <n v="0"/>
    <n v="0"/>
    <n v="1"/>
    <n v="0"/>
    <n v="0"/>
    <n v="0"/>
  </r>
  <r>
    <x v="3"/>
    <x v="31"/>
    <x v="0"/>
    <x v="2"/>
    <x v="10"/>
    <x v="16"/>
    <n v="2"/>
    <n v="2"/>
    <n v="1"/>
    <n v="1"/>
    <n v="0"/>
    <n v="0"/>
    <n v="0"/>
    <n v="0"/>
    <n v="0"/>
    <n v="0"/>
    <n v="0"/>
    <n v="0"/>
    <n v="0"/>
    <n v="0"/>
    <n v="0"/>
  </r>
  <r>
    <x v="3"/>
    <x v="31"/>
    <x v="0"/>
    <x v="2"/>
    <x v="33"/>
    <x v="18"/>
    <n v="6"/>
    <n v="0"/>
    <n v="0"/>
    <n v="0"/>
    <n v="0"/>
    <n v="0"/>
    <n v="0"/>
    <n v="0"/>
    <n v="2"/>
    <n v="1"/>
    <n v="0"/>
    <n v="0"/>
    <n v="1"/>
    <n v="0"/>
    <n v="4"/>
  </r>
  <r>
    <x v="3"/>
    <x v="31"/>
    <x v="0"/>
    <x v="2"/>
    <x v="25"/>
    <x v="18"/>
    <n v="72"/>
    <n v="25"/>
    <n v="10"/>
    <n v="9"/>
    <n v="4"/>
    <n v="2"/>
    <n v="0"/>
    <n v="0"/>
    <n v="25"/>
    <n v="5"/>
    <n v="11"/>
    <n v="5"/>
    <n v="4"/>
    <n v="0"/>
    <n v="22"/>
  </r>
  <r>
    <x v="3"/>
    <x v="31"/>
    <x v="0"/>
    <x v="2"/>
    <x v="6"/>
    <x v="18"/>
    <n v="32"/>
    <n v="11"/>
    <n v="2"/>
    <n v="2"/>
    <n v="2"/>
    <n v="1"/>
    <n v="3"/>
    <n v="1"/>
    <n v="11"/>
    <n v="2"/>
    <n v="2"/>
    <n v="5"/>
    <n v="2"/>
    <n v="0"/>
    <n v="10"/>
  </r>
  <r>
    <x v="3"/>
    <x v="31"/>
    <x v="0"/>
    <x v="1"/>
    <x v="3"/>
    <x v="17"/>
    <n v="8"/>
    <n v="4"/>
    <n v="0"/>
    <n v="2"/>
    <n v="1"/>
    <n v="0"/>
    <n v="1"/>
    <n v="0"/>
    <n v="1"/>
    <n v="0"/>
    <n v="0"/>
    <n v="1"/>
    <n v="0"/>
    <n v="0"/>
    <n v="3"/>
  </r>
  <r>
    <x v="3"/>
    <x v="31"/>
    <x v="0"/>
    <x v="1"/>
    <x v="24"/>
    <x v="17"/>
    <n v="98"/>
    <n v="88"/>
    <n v="9"/>
    <n v="16"/>
    <n v="23"/>
    <n v="20"/>
    <n v="19"/>
    <n v="1"/>
    <n v="2"/>
    <n v="0"/>
    <n v="0"/>
    <n v="0"/>
    <n v="2"/>
    <n v="0"/>
    <n v="8"/>
  </r>
  <r>
    <x v="3"/>
    <x v="31"/>
    <x v="0"/>
    <x v="2"/>
    <x v="56"/>
    <x v="18"/>
    <n v="13"/>
    <n v="4"/>
    <n v="1"/>
    <n v="1"/>
    <n v="2"/>
    <n v="0"/>
    <n v="0"/>
    <n v="0"/>
    <n v="5"/>
    <n v="1"/>
    <n v="3"/>
    <n v="0"/>
    <n v="1"/>
    <n v="0"/>
    <n v="4"/>
  </r>
  <r>
    <x v="3"/>
    <x v="31"/>
    <x v="0"/>
    <x v="1"/>
    <x v="48"/>
    <x v="23"/>
    <n v="26"/>
    <n v="24"/>
    <n v="1"/>
    <n v="0"/>
    <n v="1"/>
    <n v="13"/>
    <n v="9"/>
    <n v="0"/>
    <n v="2"/>
    <n v="0"/>
    <n v="1"/>
    <n v="1"/>
    <n v="0"/>
    <n v="0"/>
    <n v="0"/>
  </r>
  <r>
    <x v="3"/>
    <x v="31"/>
    <x v="0"/>
    <x v="1"/>
    <x v="48"/>
    <x v="21"/>
    <n v="3"/>
    <n v="3"/>
    <n v="1"/>
    <n v="1"/>
    <n v="1"/>
    <n v="0"/>
    <n v="0"/>
    <n v="0"/>
    <n v="0"/>
    <n v="0"/>
    <n v="0"/>
    <n v="0"/>
    <n v="0"/>
    <n v="0"/>
    <n v="0"/>
  </r>
  <r>
    <x v="3"/>
    <x v="31"/>
    <x v="0"/>
    <x v="2"/>
    <x v="55"/>
    <x v="20"/>
    <n v="1"/>
    <n v="1"/>
    <n v="0"/>
    <n v="0"/>
    <n v="0"/>
    <n v="1"/>
    <n v="0"/>
    <n v="0"/>
    <n v="0"/>
    <n v="0"/>
    <n v="0"/>
    <n v="0"/>
    <n v="0"/>
    <n v="0"/>
    <n v="0"/>
  </r>
  <r>
    <x v="3"/>
    <x v="31"/>
    <x v="0"/>
    <x v="0"/>
    <x v="78"/>
    <x v="18"/>
    <n v="16"/>
    <n v="2"/>
    <n v="1"/>
    <n v="1"/>
    <n v="0"/>
    <n v="0"/>
    <n v="0"/>
    <n v="0"/>
    <n v="3"/>
    <n v="0"/>
    <n v="1"/>
    <n v="0"/>
    <n v="2"/>
    <n v="0"/>
    <n v="11"/>
  </r>
  <r>
    <x v="3"/>
    <x v="31"/>
    <x v="0"/>
    <x v="2"/>
    <x v="20"/>
    <x v="16"/>
    <n v="3"/>
    <n v="1"/>
    <n v="0"/>
    <n v="0"/>
    <n v="1"/>
    <n v="0"/>
    <n v="0"/>
    <n v="0"/>
    <n v="2"/>
    <n v="0"/>
    <n v="1"/>
    <n v="1"/>
    <n v="0"/>
    <n v="0"/>
    <n v="0"/>
  </r>
  <r>
    <x v="3"/>
    <x v="31"/>
    <x v="0"/>
    <x v="2"/>
    <x v="54"/>
    <x v="16"/>
    <n v="3"/>
    <n v="0"/>
    <n v="0"/>
    <n v="0"/>
    <n v="0"/>
    <n v="0"/>
    <n v="0"/>
    <n v="0"/>
    <n v="3"/>
    <n v="0"/>
    <n v="0"/>
    <n v="3"/>
    <n v="0"/>
    <n v="0"/>
    <n v="0"/>
  </r>
  <r>
    <x v="3"/>
    <x v="31"/>
    <x v="0"/>
    <x v="0"/>
    <x v="8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31"/>
    <x v="0"/>
    <x v="1"/>
    <x v="62"/>
    <x v="17"/>
    <n v="10"/>
    <n v="10"/>
    <n v="0"/>
    <n v="1"/>
    <n v="3"/>
    <n v="5"/>
    <n v="1"/>
    <n v="0"/>
    <n v="0"/>
    <n v="0"/>
    <n v="0"/>
    <n v="0"/>
    <n v="0"/>
    <n v="0"/>
    <n v="0"/>
  </r>
  <r>
    <x v="3"/>
    <x v="31"/>
    <x v="0"/>
    <x v="2"/>
    <x v="10"/>
    <x v="18"/>
    <n v="26"/>
    <n v="15"/>
    <n v="7"/>
    <n v="4"/>
    <n v="4"/>
    <n v="0"/>
    <n v="0"/>
    <n v="0"/>
    <n v="7"/>
    <n v="0"/>
    <n v="4"/>
    <n v="3"/>
    <n v="0"/>
    <n v="0"/>
    <n v="4"/>
  </r>
  <r>
    <x v="3"/>
    <x v="31"/>
    <x v="0"/>
    <x v="1"/>
    <x v="48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31"/>
    <x v="0"/>
    <x v="0"/>
    <x v="2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1"/>
    <x v="0"/>
    <x v="2"/>
    <x v="55"/>
    <x v="16"/>
    <n v="2"/>
    <n v="2"/>
    <n v="1"/>
    <n v="1"/>
    <n v="0"/>
    <n v="0"/>
    <n v="0"/>
    <n v="0"/>
    <n v="0"/>
    <n v="0"/>
    <n v="0"/>
    <n v="0"/>
    <n v="0"/>
    <n v="0"/>
    <n v="0"/>
  </r>
  <r>
    <x v="3"/>
    <x v="31"/>
    <x v="0"/>
    <x v="1"/>
    <x v="35"/>
    <x v="17"/>
    <n v="95"/>
    <n v="74"/>
    <n v="12"/>
    <n v="17"/>
    <n v="21"/>
    <n v="17"/>
    <n v="7"/>
    <n v="0"/>
    <n v="11"/>
    <n v="0"/>
    <n v="2"/>
    <n v="3"/>
    <n v="6"/>
    <n v="0"/>
    <n v="10"/>
  </r>
  <r>
    <x v="3"/>
    <x v="31"/>
    <x v="0"/>
    <x v="2"/>
    <x v="29"/>
    <x v="18"/>
    <n v="29"/>
    <n v="5"/>
    <n v="2"/>
    <n v="2"/>
    <n v="1"/>
    <n v="0"/>
    <n v="0"/>
    <n v="0"/>
    <n v="14"/>
    <n v="4"/>
    <n v="7"/>
    <n v="0"/>
    <n v="3"/>
    <n v="0"/>
    <n v="10"/>
  </r>
  <r>
    <x v="3"/>
    <x v="31"/>
    <x v="0"/>
    <x v="2"/>
    <x v="31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31"/>
    <x v="0"/>
    <x v="0"/>
    <x v="1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31"/>
    <x v="0"/>
    <x v="2"/>
    <x v="25"/>
    <x v="20"/>
    <n v="2"/>
    <n v="1"/>
    <n v="1"/>
    <n v="0"/>
    <n v="0"/>
    <n v="0"/>
    <n v="0"/>
    <n v="0"/>
    <n v="0"/>
    <n v="0"/>
    <n v="0"/>
    <n v="0"/>
    <n v="0"/>
    <n v="0"/>
    <n v="1"/>
  </r>
  <r>
    <x v="3"/>
    <x v="31"/>
    <x v="0"/>
    <x v="2"/>
    <x v="50"/>
    <x v="16"/>
    <n v="2"/>
    <n v="1"/>
    <n v="0"/>
    <n v="0"/>
    <n v="1"/>
    <n v="0"/>
    <n v="0"/>
    <n v="0"/>
    <n v="1"/>
    <n v="0"/>
    <n v="0"/>
    <n v="0"/>
    <n v="1"/>
    <n v="0"/>
    <n v="0"/>
  </r>
  <r>
    <x v="3"/>
    <x v="31"/>
    <x v="0"/>
    <x v="2"/>
    <x v="15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31"/>
    <x v="0"/>
    <x v="2"/>
    <x v="15"/>
    <x v="18"/>
    <n v="15"/>
    <n v="3"/>
    <n v="0"/>
    <n v="1"/>
    <n v="0"/>
    <n v="0"/>
    <n v="2"/>
    <n v="0"/>
    <n v="7"/>
    <n v="0"/>
    <n v="2"/>
    <n v="4"/>
    <n v="1"/>
    <n v="0"/>
    <n v="5"/>
  </r>
  <r>
    <x v="3"/>
    <x v="31"/>
    <x v="0"/>
    <x v="2"/>
    <x v="5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31"/>
    <x v="0"/>
    <x v="1"/>
    <x v="48"/>
    <x v="17"/>
    <n v="27"/>
    <n v="25"/>
    <n v="2"/>
    <n v="3"/>
    <n v="6"/>
    <n v="9"/>
    <n v="5"/>
    <n v="0"/>
    <n v="2"/>
    <n v="0"/>
    <n v="0"/>
    <n v="1"/>
    <n v="1"/>
    <n v="0"/>
    <n v="0"/>
  </r>
  <r>
    <x v="3"/>
    <x v="31"/>
    <x v="0"/>
    <x v="2"/>
    <x v="88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31"/>
    <x v="0"/>
    <x v="2"/>
    <x v="21"/>
    <x v="19"/>
    <n v="1"/>
    <n v="1"/>
    <n v="0"/>
    <n v="0"/>
    <n v="0"/>
    <n v="1"/>
    <n v="0"/>
    <n v="0"/>
    <n v="0"/>
    <n v="0"/>
    <n v="0"/>
    <n v="0"/>
    <n v="0"/>
    <n v="0"/>
    <n v="0"/>
  </r>
  <r>
    <x v="3"/>
    <x v="31"/>
    <x v="0"/>
    <x v="2"/>
    <x v="25"/>
    <x v="22"/>
    <n v="4"/>
    <n v="1"/>
    <n v="0"/>
    <n v="1"/>
    <n v="0"/>
    <n v="0"/>
    <n v="0"/>
    <n v="0"/>
    <n v="2"/>
    <n v="0"/>
    <n v="0"/>
    <n v="2"/>
    <n v="0"/>
    <n v="0"/>
    <n v="1"/>
  </r>
  <r>
    <x v="3"/>
    <x v="31"/>
    <x v="0"/>
    <x v="2"/>
    <x v="30"/>
    <x v="18"/>
    <n v="106"/>
    <n v="39"/>
    <n v="18"/>
    <n v="6"/>
    <n v="9"/>
    <n v="5"/>
    <n v="1"/>
    <n v="0"/>
    <n v="50"/>
    <n v="10"/>
    <n v="11"/>
    <n v="17"/>
    <n v="12"/>
    <n v="0"/>
    <n v="17"/>
  </r>
  <r>
    <x v="3"/>
    <x v="31"/>
    <x v="0"/>
    <x v="1"/>
    <x v="4"/>
    <x v="23"/>
    <n v="48"/>
    <n v="35"/>
    <n v="2"/>
    <n v="7"/>
    <n v="9"/>
    <n v="8"/>
    <n v="8"/>
    <n v="1"/>
    <n v="8"/>
    <n v="1"/>
    <n v="3"/>
    <n v="2"/>
    <n v="2"/>
    <n v="0"/>
    <n v="5"/>
  </r>
  <r>
    <x v="3"/>
    <x v="31"/>
    <x v="0"/>
    <x v="1"/>
    <x v="26"/>
    <x v="32"/>
    <n v="2"/>
    <n v="2"/>
    <n v="1"/>
    <n v="0"/>
    <n v="1"/>
    <n v="0"/>
    <n v="0"/>
    <n v="0"/>
    <n v="0"/>
    <n v="0"/>
    <n v="0"/>
    <n v="0"/>
    <n v="0"/>
    <n v="0"/>
    <n v="0"/>
  </r>
  <r>
    <x v="3"/>
    <x v="31"/>
    <x v="0"/>
    <x v="2"/>
    <x v="18"/>
    <x v="18"/>
    <n v="26"/>
    <n v="4"/>
    <n v="2"/>
    <n v="0"/>
    <n v="1"/>
    <n v="1"/>
    <n v="0"/>
    <n v="0"/>
    <n v="12"/>
    <n v="2"/>
    <n v="5"/>
    <n v="4"/>
    <n v="1"/>
    <n v="0"/>
    <n v="10"/>
  </r>
  <r>
    <x v="3"/>
    <x v="31"/>
    <x v="0"/>
    <x v="1"/>
    <x v="62"/>
    <x v="23"/>
    <n v="53"/>
    <n v="52"/>
    <n v="1"/>
    <n v="4"/>
    <n v="7"/>
    <n v="8"/>
    <n v="29"/>
    <n v="3"/>
    <n v="0"/>
    <n v="0"/>
    <n v="0"/>
    <n v="0"/>
    <n v="0"/>
    <n v="0"/>
    <n v="1"/>
  </r>
  <r>
    <x v="3"/>
    <x v="31"/>
    <x v="0"/>
    <x v="2"/>
    <x v="55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31"/>
    <x v="0"/>
    <x v="2"/>
    <x v="49"/>
    <x v="18"/>
    <n v="14"/>
    <n v="2"/>
    <n v="1"/>
    <n v="0"/>
    <n v="1"/>
    <n v="0"/>
    <n v="0"/>
    <n v="0"/>
    <n v="11"/>
    <n v="4"/>
    <n v="3"/>
    <n v="2"/>
    <n v="2"/>
    <n v="0"/>
    <n v="1"/>
  </r>
  <r>
    <x v="3"/>
    <x v="31"/>
    <x v="0"/>
    <x v="2"/>
    <x v="11"/>
    <x v="18"/>
    <n v="22"/>
    <n v="0"/>
    <n v="0"/>
    <n v="0"/>
    <n v="0"/>
    <n v="0"/>
    <n v="0"/>
    <n v="0"/>
    <n v="6"/>
    <n v="1"/>
    <n v="3"/>
    <n v="2"/>
    <n v="0"/>
    <n v="0"/>
    <n v="16"/>
  </r>
  <r>
    <x v="3"/>
    <x v="31"/>
    <x v="0"/>
    <x v="2"/>
    <x v="56"/>
    <x v="16"/>
    <n v="1"/>
    <n v="0"/>
    <n v="0"/>
    <n v="0"/>
    <n v="0"/>
    <n v="0"/>
    <n v="0"/>
    <n v="0"/>
    <n v="1"/>
    <n v="0"/>
    <n v="0"/>
    <n v="0"/>
    <n v="1"/>
    <n v="0"/>
    <n v="0"/>
  </r>
  <r>
    <x v="3"/>
    <x v="31"/>
    <x v="0"/>
    <x v="0"/>
    <x v="34"/>
    <x v="18"/>
    <n v="11"/>
    <n v="5"/>
    <n v="3"/>
    <n v="0"/>
    <n v="2"/>
    <n v="0"/>
    <n v="0"/>
    <n v="0"/>
    <n v="5"/>
    <n v="1"/>
    <n v="4"/>
    <n v="0"/>
    <n v="0"/>
    <n v="0"/>
    <n v="1"/>
  </r>
  <r>
    <x v="3"/>
    <x v="31"/>
    <x v="0"/>
    <x v="2"/>
    <x v="21"/>
    <x v="18"/>
    <n v="60"/>
    <n v="30"/>
    <n v="7"/>
    <n v="14"/>
    <n v="5"/>
    <n v="3"/>
    <n v="1"/>
    <n v="0"/>
    <n v="26"/>
    <n v="3"/>
    <n v="10"/>
    <n v="8"/>
    <n v="5"/>
    <n v="0"/>
    <n v="4"/>
  </r>
  <r>
    <x v="3"/>
    <x v="31"/>
    <x v="0"/>
    <x v="0"/>
    <x v="53"/>
    <x v="18"/>
    <n v="20"/>
    <n v="17"/>
    <n v="6"/>
    <n v="10"/>
    <n v="1"/>
    <n v="0"/>
    <n v="0"/>
    <n v="0"/>
    <n v="2"/>
    <n v="0"/>
    <n v="1"/>
    <n v="1"/>
    <n v="0"/>
    <n v="0"/>
    <n v="1"/>
  </r>
  <r>
    <x v="3"/>
    <x v="31"/>
    <x v="0"/>
    <x v="2"/>
    <x v="50"/>
    <x v="18"/>
    <n v="53"/>
    <n v="20"/>
    <n v="5"/>
    <n v="6"/>
    <n v="7"/>
    <n v="1"/>
    <n v="1"/>
    <n v="0"/>
    <n v="24"/>
    <n v="2"/>
    <n v="8"/>
    <n v="11"/>
    <n v="3"/>
    <n v="0"/>
    <n v="9"/>
  </r>
  <r>
    <x v="3"/>
    <x v="31"/>
    <x v="0"/>
    <x v="1"/>
    <x v="22"/>
    <x v="17"/>
    <n v="31"/>
    <n v="15"/>
    <n v="4"/>
    <n v="4"/>
    <n v="5"/>
    <n v="1"/>
    <n v="1"/>
    <n v="0"/>
    <n v="10"/>
    <n v="1"/>
    <n v="5"/>
    <n v="2"/>
    <n v="2"/>
    <n v="0"/>
    <n v="6"/>
  </r>
  <r>
    <x v="3"/>
    <x v="31"/>
    <x v="0"/>
    <x v="2"/>
    <x v="9"/>
    <x v="18"/>
    <n v="59"/>
    <n v="20"/>
    <n v="5"/>
    <n v="5"/>
    <n v="6"/>
    <n v="4"/>
    <n v="0"/>
    <n v="0"/>
    <n v="26"/>
    <n v="5"/>
    <n v="6"/>
    <n v="9"/>
    <n v="6"/>
    <n v="0"/>
    <n v="13"/>
  </r>
  <r>
    <x v="3"/>
    <x v="31"/>
    <x v="0"/>
    <x v="1"/>
    <x v="22"/>
    <x v="23"/>
    <n v="13"/>
    <n v="10"/>
    <n v="1"/>
    <n v="2"/>
    <n v="2"/>
    <n v="4"/>
    <n v="1"/>
    <n v="0"/>
    <n v="2"/>
    <n v="0"/>
    <n v="0"/>
    <n v="0"/>
    <n v="2"/>
    <n v="0"/>
    <n v="1"/>
  </r>
  <r>
    <x v="3"/>
    <x v="31"/>
    <x v="0"/>
    <x v="1"/>
    <x v="4"/>
    <x v="32"/>
    <n v="2"/>
    <n v="2"/>
    <n v="2"/>
    <n v="0"/>
    <n v="0"/>
    <n v="0"/>
    <n v="0"/>
    <n v="0"/>
    <n v="0"/>
    <n v="0"/>
    <n v="0"/>
    <n v="0"/>
    <n v="0"/>
    <n v="0"/>
    <n v="0"/>
  </r>
  <r>
    <x v="3"/>
    <x v="31"/>
    <x v="0"/>
    <x v="1"/>
    <x v="35"/>
    <x v="23"/>
    <n v="133"/>
    <n v="128"/>
    <n v="7"/>
    <n v="13"/>
    <n v="14"/>
    <n v="42"/>
    <n v="48"/>
    <n v="4"/>
    <n v="3"/>
    <n v="1"/>
    <n v="2"/>
    <n v="0"/>
    <n v="0"/>
    <n v="0"/>
    <n v="2"/>
  </r>
  <r>
    <x v="3"/>
    <x v="31"/>
    <x v="0"/>
    <x v="2"/>
    <x v="20"/>
    <x v="18"/>
    <n v="25"/>
    <n v="11"/>
    <n v="5"/>
    <n v="1"/>
    <n v="3"/>
    <n v="2"/>
    <n v="0"/>
    <n v="0"/>
    <n v="12"/>
    <n v="6"/>
    <n v="2"/>
    <n v="3"/>
    <n v="1"/>
    <n v="0"/>
    <n v="2"/>
  </r>
  <r>
    <x v="3"/>
    <x v="31"/>
    <x v="0"/>
    <x v="2"/>
    <x v="9"/>
    <x v="16"/>
    <n v="8"/>
    <n v="2"/>
    <n v="2"/>
    <n v="0"/>
    <n v="0"/>
    <n v="0"/>
    <n v="0"/>
    <n v="0"/>
    <n v="5"/>
    <n v="0"/>
    <n v="1"/>
    <n v="1"/>
    <n v="3"/>
    <n v="0"/>
    <n v="1"/>
  </r>
  <r>
    <x v="3"/>
    <x v="31"/>
    <x v="0"/>
    <x v="0"/>
    <x v="14"/>
    <x v="18"/>
    <n v="42"/>
    <n v="16"/>
    <n v="6"/>
    <n v="2"/>
    <n v="4"/>
    <n v="4"/>
    <n v="0"/>
    <n v="0"/>
    <n v="15"/>
    <n v="2"/>
    <n v="3"/>
    <n v="4"/>
    <n v="6"/>
    <n v="0"/>
    <n v="11"/>
  </r>
  <r>
    <x v="3"/>
    <x v="31"/>
    <x v="0"/>
    <x v="1"/>
    <x v="4"/>
    <x v="17"/>
    <n v="27"/>
    <n v="22"/>
    <n v="2"/>
    <n v="5"/>
    <n v="9"/>
    <n v="6"/>
    <n v="0"/>
    <n v="0"/>
    <n v="1"/>
    <n v="0"/>
    <n v="0"/>
    <n v="0"/>
    <n v="1"/>
    <n v="0"/>
    <n v="4"/>
  </r>
  <r>
    <x v="3"/>
    <x v="31"/>
    <x v="0"/>
    <x v="1"/>
    <x v="24"/>
    <x v="23"/>
    <n v="205"/>
    <n v="198"/>
    <n v="7"/>
    <n v="12"/>
    <n v="26"/>
    <n v="47"/>
    <n v="86"/>
    <n v="20"/>
    <n v="4"/>
    <n v="1"/>
    <n v="1"/>
    <n v="0"/>
    <n v="2"/>
    <n v="0"/>
    <n v="3"/>
  </r>
  <r>
    <x v="3"/>
    <x v="31"/>
    <x v="0"/>
    <x v="2"/>
    <x v="30"/>
    <x v="16"/>
    <n v="6"/>
    <n v="2"/>
    <n v="1"/>
    <n v="1"/>
    <n v="0"/>
    <n v="0"/>
    <n v="0"/>
    <n v="0"/>
    <n v="4"/>
    <n v="0"/>
    <n v="0"/>
    <n v="0"/>
    <n v="4"/>
    <n v="0"/>
    <n v="0"/>
  </r>
  <r>
    <x v="3"/>
    <x v="31"/>
    <x v="1"/>
    <x v="4"/>
    <x v="39"/>
    <x v="28"/>
    <n v="55"/>
    <n v="54"/>
    <n v="9"/>
    <n v="11"/>
    <n v="15"/>
    <n v="11"/>
    <n v="6"/>
    <n v="2"/>
    <n v="1"/>
    <n v="0"/>
    <n v="1"/>
    <n v="0"/>
    <n v="0"/>
    <n v="0"/>
    <n v="0"/>
  </r>
  <r>
    <x v="3"/>
    <x v="31"/>
    <x v="1"/>
    <x v="3"/>
    <x v="36"/>
    <x v="29"/>
    <n v="6"/>
    <n v="4"/>
    <n v="0"/>
    <n v="1"/>
    <n v="0"/>
    <n v="0"/>
    <n v="3"/>
    <n v="0"/>
    <n v="2"/>
    <n v="0"/>
    <n v="0"/>
    <n v="1"/>
    <n v="1"/>
    <n v="0"/>
    <n v="0"/>
  </r>
  <r>
    <x v="3"/>
    <x v="31"/>
    <x v="1"/>
    <x v="4"/>
    <x v="38"/>
    <x v="24"/>
    <n v="149"/>
    <n v="149"/>
    <n v="4"/>
    <n v="7"/>
    <n v="17"/>
    <n v="32"/>
    <n v="76"/>
    <n v="13"/>
    <n v="0"/>
    <n v="0"/>
    <n v="0"/>
    <n v="0"/>
    <n v="0"/>
    <n v="0"/>
    <n v="0"/>
  </r>
  <r>
    <x v="3"/>
    <x v="31"/>
    <x v="1"/>
    <x v="4"/>
    <x v="38"/>
    <x v="31"/>
    <n v="10"/>
    <n v="10"/>
    <n v="1"/>
    <n v="1"/>
    <n v="0"/>
    <n v="7"/>
    <n v="1"/>
    <n v="0"/>
    <n v="0"/>
    <n v="0"/>
    <n v="0"/>
    <n v="0"/>
    <n v="0"/>
    <n v="0"/>
    <n v="0"/>
  </r>
  <r>
    <x v="3"/>
    <x v="31"/>
    <x v="1"/>
    <x v="4"/>
    <x v="39"/>
    <x v="26"/>
    <n v="26"/>
    <n v="24"/>
    <n v="4"/>
    <n v="1"/>
    <n v="3"/>
    <n v="7"/>
    <n v="9"/>
    <n v="0"/>
    <n v="2"/>
    <n v="0"/>
    <n v="0"/>
    <n v="0"/>
    <n v="2"/>
    <n v="0"/>
    <n v="0"/>
  </r>
  <r>
    <x v="3"/>
    <x v="31"/>
    <x v="1"/>
    <x v="4"/>
    <x v="38"/>
    <x v="27"/>
    <n v="54"/>
    <n v="50"/>
    <n v="7"/>
    <n v="5"/>
    <n v="10"/>
    <n v="14"/>
    <n v="11"/>
    <n v="3"/>
    <n v="4"/>
    <n v="0"/>
    <n v="1"/>
    <n v="1"/>
    <n v="2"/>
    <n v="0"/>
    <n v="0"/>
  </r>
  <r>
    <x v="3"/>
    <x v="31"/>
    <x v="1"/>
    <x v="4"/>
    <x v="39"/>
    <x v="19"/>
    <n v="145"/>
    <n v="137"/>
    <n v="10"/>
    <n v="21"/>
    <n v="22"/>
    <n v="42"/>
    <n v="37"/>
    <n v="5"/>
    <n v="6"/>
    <n v="0"/>
    <n v="1"/>
    <n v="2"/>
    <n v="3"/>
    <n v="0"/>
    <n v="2"/>
  </r>
  <r>
    <x v="3"/>
    <x v="31"/>
    <x v="1"/>
    <x v="4"/>
    <x v="38"/>
    <x v="28"/>
    <n v="17"/>
    <n v="17"/>
    <n v="4"/>
    <n v="2"/>
    <n v="3"/>
    <n v="4"/>
    <n v="4"/>
    <n v="0"/>
    <n v="0"/>
    <n v="0"/>
    <n v="0"/>
    <n v="0"/>
    <n v="0"/>
    <n v="0"/>
    <n v="0"/>
  </r>
  <r>
    <x v="3"/>
    <x v="31"/>
    <x v="1"/>
    <x v="4"/>
    <x v="38"/>
    <x v="19"/>
    <n v="129"/>
    <n v="126"/>
    <n v="3"/>
    <n v="11"/>
    <n v="19"/>
    <n v="35"/>
    <n v="50"/>
    <n v="8"/>
    <n v="2"/>
    <n v="0"/>
    <n v="0"/>
    <n v="1"/>
    <n v="1"/>
    <n v="0"/>
    <n v="1"/>
  </r>
  <r>
    <x v="3"/>
    <x v="31"/>
    <x v="1"/>
    <x v="3"/>
    <x v="37"/>
    <x v="23"/>
    <n v="183"/>
    <n v="169"/>
    <n v="0"/>
    <n v="3"/>
    <n v="8"/>
    <n v="33"/>
    <n v="96"/>
    <n v="29"/>
    <n v="8"/>
    <n v="1"/>
    <n v="2"/>
    <n v="3"/>
    <n v="2"/>
    <n v="0"/>
    <n v="6"/>
  </r>
  <r>
    <x v="3"/>
    <x v="31"/>
    <x v="1"/>
    <x v="4"/>
    <x v="39"/>
    <x v="27"/>
    <n v="298"/>
    <n v="288"/>
    <n v="15"/>
    <n v="37"/>
    <n v="50"/>
    <n v="69"/>
    <n v="96"/>
    <n v="21"/>
    <n v="10"/>
    <n v="0"/>
    <n v="2"/>
    <n v="3"/>
    <n v="5"/>
    <n v="0"/>
    <n v="0"/>
  </r>
  <r>
    <x v="3"/>
    <x v="31"/>
    <x v="1"/>
    <x v="4"/>
    <x v="38"/>
    <x v="33"/>
    <n v="1"/>
    <n v="1"/>
    <n v="0"/>
    <n v="0"/>
    <n v="0"/>
    <n v="1"/>
    <n v="0"/>
    <n v="0"/>
    <n v="0"/>
    <n v="0"/>
    <n v="0"/>
    <n v="0"/>
    <n v="0"/>
    <n v="0"/>
    <n v="0"/>
  </r>
  <r>
    <x v="3"/>
    <x v="31"/>
    <x v="1"/>
    <x v="3"/>
    <x v="37"/>
    <x v="17"/>
    <n v="23"/>
    <n v="23"/>
    <n v="0"/>
    <n v="3"/>
    <n v="5"/>
    <n v="5"/>
    <n v="10"/>
    <n v="0"/>
    <n v="0"/>
    <n v="0"/>
    <n v="0"/>
    <n v="0"/>
    <n v="0"/>
    <n v="0"/>
    <n v="0"/>
  </r>
  <r>
    <x v="3"/>
    <x v="31"/>
    <x v="1"/>
    <x v="4"/>
    <x v="39"/>
    <x v="18"/>
    <n v="232"/>
    <n v="185"/>
    <n v="25"/>
    <n v="31"/>
    <n v="22"/>
    <n v="48"/>
    <n v="54"/>
    <n v="5"/>
    <n v="32"/>
    <n v="2"/>
    <n v="14"/>
    <n v="7"/>
    <n v="9"/>
    <n v="0"/>
    <n v="15"/>
  </r>
  <r>
    <x v="3"/>
    <x v="31"/>
    <x v="1"/>
    <x v="4"/>
    <x v="39"/>
    <x v="24"/>
    <n v="105"/>
    <n v="103"/>
    <n v="5"/>
    <n v="4"/>
    <n v="12"/>
    <n v="29"/>
    <n v="50"/>
    <n v="3"/>
    <n v="2"/>
    <n v="0"/>
    <n v="0"/>
    <n v="0"/>
    <n v="2"/>
    <n v="0"/>
    <n v="0"/>
  </r>
  <r>
    <x v="3"/>
    <x v="31"/>
    <x v="1"/>
    <x v="3"/>
    <x v="36"/>
    <x v="25"/>
    <n v="66"/>
    <n v="55"/>
    <n v="13"/>
    <n v="12"/>
    <n v="9"/>
    <n v="10"/>
    <n v="9"/>
    <n v="2"/>
    <n v="11"/>
    <n v="0"/>
    <n v="4"/>
    <n v="2"/>
    <n v="5"/>
    <n v="0"/>
    <n v="0"/>
  </r>
  <r>
    <x v="3"/>
    <x v="31"/>
    <x v="1"/>
    <x v="4"/>
    <x v="38"/>
    <x v="18"/>
    <n v="150"/>
    <n v="115"/>
    <n v="16"/>
    <n v="29"/>
    <n v="27"/>
    <n v="21"/>
    <n v="20"/>
    <n v="2"/>
    <n v="25"/>
    <n v="0"/>
    <n v="5"/>
    <n v="7"/>
    <n v="13"/>
    <n v="1"/>
    <n v="9"/>
  </r>
  <r>
    <x v="3"/>
    <x v="31"/>
    <x v="1"/>
    <x v="3"/>
    <x v="37"/>
    <x v="21"/>
    <n v="11"/>
    <n v="11"/>
    <n v="0"/>
    <n v="1"/>
    <n v="1"/>
    <n v="4"/>
    <n v="4"/>
    <n v="1"/>
    <n v="0"/>
    <n v="0"/>
    <n v="0"/>
    <n v="0"/>
    <n v="0"/>
    <n v="0"/>
    <n v="0"/>
  </r>
  <r>
    <x v="3"/>
    <x v="31"/>
    <x v="1"/>
    <x v="4"/>
    <x v="39"/>
    <x v="30"/>
    <n v="198"/>
    <n v="183"/>
    <n v="19"/>
    <n v="24"/>
    <n v="32"/>
    <n v="46"/>
    <n v="59"/>
    <n v="3"/>
    <n v="15"/>
    <n v="0"/>
    <n v="2"/>
    <n v="7"/>
    <n v="6"/>
    <n v="0"/>
    <n v="0"/>
  </r>
  <r>
    <x v="3"/>
    <x v="31"/>
    <x v="1"/>
    <x v="3"/>
    <x v="37"/>
    <x v="32"/>
    <n v="9"/>
    <n v="9"/>
    <n v="0"/>
    <n v="0"/>
    <n v="1"/>
    <n v="5"/>
    <n v="3"/>
    <n v="0"/>
    <n v="0"/>
    <n v="0"/>
    <n v="0"/>
    <n v="0"/>
    <n v="0"/>
    <n v="0"/>
    <n v="0"/>
  </r>
  <r>
    <x v="3"/>
    <x v="31"/>
    <x v="1"/>
    <x v="3"/>
    <x v="36"/>
    <x v="32"/>
    <n v="24"/>
    <n v="24"/>
    <n v="0"/>
    <n v="4"/>
    <n v="6"/>
    <n v="5"/>
    <n v="8"/>
    <n v="1"/>
    <n v="0"/>
    <n v="0"/>
    <n v="0"/>
    <n v="0"/>
    <n v="0"/>
    <n v="0"/>
    <n v="0"/>
  </r>
  <r>
    <x v="3"/>
    <x v="31"/>
    <x v="1"/>
    <x v="3"/>
    <x v="36"/>
    <x v="21"/>
    <n v="27"/>
    <n v="27"/>
    <n v="1"/>
    <n v="0"/>
    <n v="1"/>
    <n v="9"/>
    <n v="16"/>
    <n v="0"/>
    <n v="0"/>
    <n v="0"/>
    <n v="0"/>
    <n v="0"/>
    <n v="0"/>
    <n v="0"/>
    <n v="0"/>
  </r>
  <r>
    <x v="3"/>
    <x v="31"/>
    <x v="1"/>
    <x v="3"/>
    <x v="36"/>
    <x v="23"/>
    <n v="469"/>
    <n v="437"/>
    <n v="17"/>
    <n v="18"/>
    <n v="36"/>
    <n v="108"/>
    <n v="199"/>
    <n v="59"/>
    <n v="23"/>
    <n v="1"/>
    <n v="7"/>
    <n v="8"/>
    <n v="7"/>
    <n v="0"/>
    <n v="9"/>
  </r>
  <r>
    <x v="3"/>
    <x v="31"/>
    <x v="1"/>
    <x v="3"/>
    <x v="36"/>
    <x v="17"/>
    <n v="198"/>
    <n v="175"/>
    <n v="14"/>
    <n v="16"/>
    <n v="49"/>
    <n v="49"/>
    <n v="44"/>
    <n v="3"/>
    <n v="7"/>
    <n v="1"/>
    <n v="0"/>
    <n v="2"/>
    <n v="4"/>
    <n v="0"/>
    <n v="16"/>
  </r>
  <r>
    <x v="3"/>
    <x v="31"/>
    <x v="2"/>
    <x v="8"/>
    <x v="39"/>
    <x v="30"/>
    <n v="5"/>
    <n v="5"/>
    <n v="0"/>
    <n v="0"/>
    <n v="2"/>
    <n v="2"/>
    <n v="1"/>
    <n v="0"/>
    <n v="0"/>
    <n v="0"/>
    <n v="0"/>
    <n v="0"/>
    <n v="0"/>
    <n v="0"/>
    <n v="0"/>
  </r>
  <r>
    <x v="3"/>
    <x v="31"/>
    <x v="2"/>
    <x v="7"/>
    <x v="44"/>
    <x v="23"/>
    <n v="17"/>
    <n v="16"/>
    <n v="0"/>
    <n v="0"/>
    <n v="2"/>
    <n v="2"/>
    <n v="11"/>
    <n v="1"/>
    <n v="1"/>
    <n v="0"/>
    <n v="0"/>
    <n v="1"/>
    <n v="0"/>
    <n v="0"/>
    <n v="0"/>
  </r>
  <r>
    <x v="3"/>
    <x v="31"/>
    <x v="2"/>
    <x v="7"/>
    <x v="45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31"/>
    <x v="2"/>
    <x v="9"/>
    <x v="46"/>
    <x v="23"/>
    <n v="41"/>
    <n v="30"/>
    <n v="4"/>
    <n v="1"/>
    <n v="3"/>
    <n v="8"/>
    <n v="12"/>
    <n v="2"/>
    <n v="10"/>
    <n v="0"/>
    <n v="5"/>
    <n v="2"/>
    <n v="3"/>
    <n v="0"/>
    <n v="1"/>
  </r>
  <r>
    <x v="3"/>
    <x v="31"/>
    <x v="2"/>
    <x v="9"/>
    <x v="46"/>
    <x v="17"/>
    <n v="13"/>
    <n v="10"/>
    <n v="2"/>
    <n v="1"/>
    <n v="3"/>
    <n v="2"/>
    <n v="2"/>
    <n v="0"/>
    <n v="2"/>
    <n v="0"/>
    <n v="0"/>
    <n v="1"/>
    <n v="1"/>
    <n v="0"/>
    <n v="1"/>
  </r>
  <r>
    <x v="3"/>
    <x v="31"/>
    <x v="2"/>
    <x v="7"/>
    <x v="45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31"/>
    <x v="2"/>
    <x v="8"/>
    <x v="39"/>
    <x v="24"/>
    <n v="3"/>
    <n v="3"/>
    <n v="0"/>
    <n v="0"/>
    <n v="0"/>
    <n v="0"/>
    <n v="3"/>
    <n v="0"/>
    <n v="0"/>
    <n v="0"/>
    <n v="0"/>
    <n v="0"/>
    <n v="0"/>
    <n v="0"/>
    <n v="0"/>
  </r>
  <r>
    <x v="3"/>
    <x v="31"/>
    <x v="2"/>
    <x v="7"/>
    <x v="44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31"/>
    <x v="2"/>
    <x v="7"/>
    <x v="44"/>
    <x v="17"/>
    <n v="6"/>
    <n v="6"/>
    <n v="0"/>
    <n v="0"/>
    <n v="0"/>
    <n v="3"/>
    <n v="3"/>
    <n v="0"/>
    <n v="0"/>
    <n v="0"/>
    <n v="0"/>
    <n v="0"/>
    <n v="0"/>
    <n v="0"/>
    <n v="0"/>
  </r>
  <r>
    <x v="3"/>
    <x v="31"/>
    <x v="2"/>
    <x v="7"/>
    <x v="45"/>
    <x v="23"/>
    <n v="23"/>
    <n v="23"/>
    <n v="0"/>
    <n v="0"/>
    <n v="3"/>
    <n v="6"/>
    <n v="12"/>
    <n v="2"/>
    <n v="0"/>
    <n v="0"/>
    <n v="0"/>
    <n v="0"/>
    <n v="0"/>
    <n v="0"/>
    <n v="0"/>
  </r>
  <r>
    <x v="3"/>
    <x v="31"/>
    <x v="2"/>
    <x v="7"/>
    <x v="45"/>
    <x v="17"/>
    <n v="4"/>
    <n v="4"/>
    <n v="0"/>
    <n v="1"/>
    <n v="0"/>
    <n v="2"/>
    <n v="1"/>
    <n v="0"/>
    <n v="0"/>
    <n v="0"/>
    <n v="0"/>
    <n v="0"/>
    <n v="0"/>
    <n v="0"/>
    <n v="0"/>
  </r>
  <r>
    <x v="3"/>
    <x v="31"/>
    <x v="2"/>
    <x v="7"/>
    <x v="43"/>
    <x v="23"/>
    <n v="14"/>
    <n v="14"/>
    <n v="2"/>
    <n v="0"/>
    <n v="1"/>
    <n v="1"/>
    <n v="8"/>
    <n v="2"/>
    <n v="0"/>
    <n v="0"/>
    <n v="0"/>
    <n v="0"/>
    <n v="0"/>
    <n v="0"/>
    <n v="0"/>
  </r>
  <r>
    <x v="3"/>
    <x v="31"/>
    <x v="2"/>
    <x v="8"/>
    <x v="39"/>
    <x v="18"/>
    <n v="17"/>
    <n v="17"/>
    <n v="0"/>
    <n v="0"/>
    <n v="2"/>
    <n v="4"/>
    <n v="10"/>
    <n v="1"/>
    <n v="0"/>
    <n v="0"/>
    <n v="0"/>
    <n v="0"/>
    <n v="0"/>
    <n v="0"/>
    <n v="0"/>
  </r>
  <r>
    <x v="3"/>
    <x v="31"/>
    <x v="2"/>
    <x v="8"/>
    <x v="39"/>
    <x v="27"/>
    <n v="82"/>
    <n v="82"/>
    <n v="2"/>
    <n v="4"/>
    <n v="11"/>
    <n v="22"/>
    <n v="40"/>
    <n v="3"/>
    <n v="0"/>
    <n v="0"/>
    <n v="0"/>
    <n v="0"/>
    <n v="0"/>
    <n v="0"/>
    <n v="0"/>
  </r>
  <r>
    <x v="3"/>
    <x v="31"/>
    <x v="2"/>
    <x v="6"/>
    <x v="41"/>
    <x v="23"/>
    <n v="44"/>
    <n v="44"/>
    <n v="0"/>
    <n v="0"/>
    <n v="0"/>
    <n v="7"/>
    <n v="21"/>
    <n v="16"/>
    <n v="0"/>
    <n v="0"/>
    <n v="0"/>
    <n v="0"/>
    <n v="0"/>
    <n v="0"/>
    <n v="0"/>
  </r>
  <r>
    <x v="3"/>
    <x v="31"/>
    <x v="2"/>
    <x v="7"/>
    <x v="43"/>
    <x v="17"/>
    <n v="11"/>
    <n v="11"/>
    <n v="1"/>
    <n v="3"/>
    <n v="2"/>
    <n v="1"/>
    <n v="4"/>
    <n v="0"/>
    <n v="0"/>
    <n v="0"/>
    <n v="0"/>
    <n v="0"/>
    <n v="0"/>
    <n v="0"/>
    <n v="0"/>
  </r>
  <r>
    <x v="3"/>
    <x v="31"/>
    <x v="2"/>
    <x v="6"/>
    <x v="41"/>
    <x v="17"/>
    <n v="7"/>
    <n v="7"/>
    <n v="0"/>
    <n v="3"/>
    <n v="0"/>
    <n v="3"/>
    <n v="1"/>
    <n v="0"/>
    <n v="0"/>
    <n v="0"/>
    <n v="0"/>
    <n v="0"/>
    <n v="0"/>
    <n v="0"/>
    <n v="0"/>
  </r>
  <r>
    <x v="3"/>
    <x v="31"/>
    <x v="2"/>
    <x v="6"/>
    <x v="41"/>
    <x v="21"/>
    <n v="3"/>
    <n v="3"/>
    <n v="0"/>
    <n v="0"/>
    <n v="0"/>
    <n v="0"/>
    <n v="3"/>
    <n v="0"/>
    <n v="0"/>
    <n v="0"/>
    <n v="0"/>
    <n v="0"/>
    <n v="0"/>
    <n v="0"/>
    <n v="0"/>
  </r>
  <r>
    <x v="3"/>
    <x v="32"/>
    <x v="0"/>
    <x v="2"/>
    <x v="11"/>
    <x v="20"/>
    <n v="1"/>
    <n v="0"/>
    <n v="0"/>
    <n v="0"/>
    <n v="0"/>
    <n v="0"/>
    <n v="0"/>
    <n v="0"/>
    <n v="1"/>
    <n v="0"/>
    <n v="0"/>
    <n v="0"/>
    <n v="1"/>
    <n v="0"/>
    <n v="0"/>
  </r>
  <r>
    <x v="3"/>
    <x v="32"/>
    <x v="0"/>
    <x v="2"/>
    <x v="56"/>
    <x v="18"/>
    <n v="19"/>
    <n v="3"/>
    <n v="1"/>
    <n v="0"/>
    <n v="0"/>
    <n v="1"/>
    <n v="1"/>
    <n v="0"/>
    <n v="10"/>
    <n v="2"/>
    <n v="5"/>
    <n v="3"/>
    <n v="0"/>
    <n v="0"/>
    <n v="6"/>
  </r>
  <r>
    <x v="3"/>
    <x v="32"/>
    <x v="0"/>
    <x v="2"/>
    <x v="20"/>
    <x v="16"/>
    <n v="1"/>
    <n v="0"/>
    <n v="0"/>
    <n v="0"/>
    <n v="0"/>
    <n v="0"/>
    <n v="0"/>
    <n v="0"/>
    <n v="1"/>
    <n v="0"/>
    <n v="0"/>
    <n v="0"/>
    <n v="1"/>
    <n v="0"/>
    <n v="0"/>
  </r>
  <r>
    <x v="3"/>
    <x v="32"/>
    <x v="0"/>
    <x v="1"/>
    <x v="35"/>
    <x v="23"/>
    <n v="8"/>
    <n v="7"/>
    <n v="1"/>
    <n v="1"/>
    <n v="1"/>
    <n v="2"/>
    <n v="2"/>
    <n v="0"/>
    <n v="1"/>
    <n v="0"/>
    <n v="0"/>
    <n v="0"/>
    <n v="1"/>
    <n v="0"/>
    <n v="0"/>
  </r>
  <r>
    <x v="3"/>
    <x v="32"/>
    <x v="0"/>
    <x v="2"/>
    <x v="55"/>
    <x v="18"/>
    <n v="24"/>
    <n v="13"/>
    <n v="3"/>
    <n v="3"/>
    <n v="4"/>
    <n v="1"/>
    <n v="2"/>
    <n v="0"/>
    <n v="7"/>
    <n v="0"/>
    <n v="2"/>
    <n v="2"/>
    <n v="3"/>
    <n v="0"/>
    <n v="4"/>
  </r>
  <r>
    <x v="3"/>
    <x v="32"/>
    <x v="0"/>
    <x v="0"/>
    <x v="8"/>
    <x v="18"/>
    <n v="46"/>
    <n v="38"/>
    <n v="11"/>
    <n v="6"/>
    <n v="8"/>
    <n v="9"/>
    <n v="4"/>
    <n v="0"/>
    <n v="6"/>
    <n v="0"/>
    <n v="3"/>
    <n v="0"/>
    <n v="3"/>
    <n v="0"/>
    <n v="2"/>
  </r>
  <r>
    <x v="3"/>
    <x v="32"/>
    <x v="0"/>
    <x v="2"/>
    <x v="29"/>
    <x v="18"/>
    <n v="9"/>
    <n v="2"/>
    <n v="1"/>
    <n v="1"/>
    <n v="0"/>
    <n v="0"/>
    <n v="0"/>
    <n v="0"/>
    <n v="1"/>
    <n v="0"/>
    <n v="1"/>
    <n v="0"/>
    <n v="0"/>
    <n v="0"/>
    <n v="6"/>
  </r>
  <r>
    <x v="3"/>
    <x v="32"/>
    <x v="0"/>
    <x v="0"/>
    <x v="23"/>
    <x v="18"/>
    <n v="18"/>
    <n v="5"/>
    <n v="3"/>
    <n v="1"/>
    <n v="0"/>
    <n v="1"/>
    <n v="0"/>
    <n v="0"/>
    <n v="6"/>
    <n v="1"/>
    <n v="2"/>
    <n v="1"/>
    <n v="2"/>
    <n v="0"/>
    <n v="7"/>
  </r>
  <r>
    <x v="3"/>
    <x v="32"/>
    <x v="0"/>
    <x v="1"/>
    <x v="24"/>
    <x v="17"/>
    <n v="150"/>
    <n v="139"/>
    <n v="6"/>
    <n v="8"/>
    <n v="14"/>
    <n v="29"/>
    <n v="66"/>
    <n v="16"/>
    <n v="6"/>
    <n v="0"/>
    <n v="0"/>
    <n v="1"/>
    <n v="5"/>
    <n v="0"/>
    <n v="5"/>
  </r>
  <r>
    <x v="3"/>
    <x v="32"/>
    <x v="0"/>
    <x v="1"/>
    <x v="26"/>
    <x v="17"/>
    <n v="83"/>
    <n v="43"/>
    <n v="7"/>
    <n v="4"/>
    <n v="4"/>
    <n v="10"/>
    <n v="17"/>
    <n v="1"/>
    <n v="2"/>
    <n v="0"/>
    <n v="0"/>
    <n v="1"/>
    <n v="1"/>
    <n v="0"/>
    <n v="38"/>
  </r>
  <r>
    <x v="3"/>
    <x v="32"/>
    <x v="0"/>
    <x v="1"/>
    <x v="4"/>
    <x v="17"/>
    <n v="42"/>
    <n v="29"/>
    <n v="5"/>
    <n v="5"/>
    <n v="4"/>
    <n v="12"/>
    <n v="2"/>
    <n v="1"/>
    <n v="8"/>
    <n v="0"/>
    <n v="2"/>
    <n v="2"/>
    <n v="4"/>
    <n v="0"/>
    <n v="5"/>
  </r>
  <r>
    <x v="3"/>
    <x v="32"/>
    <x v="0"/>
    <x v="2"/>
    <x v="25"/>
    <x v="16"/>
    <n v="1"/>
    <n v="0"/>
    <n v="0"/>
    <n v="0"/>
    <n v="0"/>
    <n v="0"/>
    <n v="0"/>
    <n v="0"/>
    <n v="1"/>
    <n v="0"/>
    <n v="0"/>
    <n v="0"/>
    <n v="1"/>
    <n v="0"/>
    <n v="0"/>
  </r>
  <r>
    <x v="3"/>
    <x v="32"/>
    <x v="0"/>
    <x v="1"/>
    <x v="35"/>
    <x v="17"/>
    <n v="90"/>
    <n v="82"/>
    <n v="5"/>
    <n v="10"/>
    <n v="20"/>
    <n v="18"/>
    <n v="27"/>
    <n v="2"/>
    <n v="5"/>
    <n v="0"/>
    <n v="0"/>
    <n v="4"/>
    <n v="1"/>
    <n v="0"/>
    <n v="3"/>
  </r>
  <r>
    <x v="3"/>
    <x v="32"/>
    <x v="0"/>
    <x v="2"/>
    <x v="55"/>
    <x v="16"/>
    <n v="1"/>
    <n v="1"/>
    <n v="0"/>
    <n v="0"/>
    <n v="0"/>
    <n v="1"/>
    <n v="0"/>
    <n v="0"/>
    <n v="0"/>
    <n v="0"/>
    <n v="0"/>
    <n v="0"/>
    <n v="0"/>
    <n v="0"/>
    <n v="0"/>
  </r>
  <r>
    <x v="3"/>
    <x v="32"/>
    <x v="0"/>
    <x v="1"/>
    <x v="48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32"/>
    <x v="0"/>
    <x v="1"/>
    <x v="62"/>
    <x v="17"/>
    <n v="16"/>
    <n v="15"/>
    <n v="0"/>
    <n v="0"/>
    <n v="3"/>
    <n v="5"/>
    <n v="7"/>
    <n v="0"/>
    <n v="1"/>
    <n v="0"/>
    <n v="0"/>
    <n v="0"/>
    <n v="1"/>
    <n v="0"/>
    <n v="0"/>
  </r>
  <r>
    <x v="3"/>
    <x v="32"/>
    <x v="0"/>
    <x v="1"/>
    <x v="62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32"/>
    <x v="0"/>
    <x v="1"/>
    <x v="24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32"/>
    <x v="0"/>
    <x v="2"/>
    <x v="20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32"/>
    <x v="0"/>
    <x v="2"/>
    <x v="19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2"/>
    <x v="0"/>
    <x v="1"/>
    <x v="24"/>
    <x v="23"/>
    <n v="7"/>
    <n v="7"/>
    <n v="0"/>
    <n v="0"/>
    <n v="0"/>
    <n v="0"/>
    <n v="6"/>
    <n v="1"/>
    <n v="0"/>
    <n v="0"/>
    <n v="0"/>
    <n v="0"/>
    <n v="0"/>
    <n v="0"/>
    <n v="0"/>
  </r>
  <r>
    <x v="3"/>
    <x v="32"/>
    <x v="0"/>
    <x v="2"/>
    <x v="11"/>
    <x v="16"/>
    <n v="15"/>
    <n v="0"/>
    <n v="0"/>
    <n v="0"/>
    <n v="0"/>
    <n v="0"/>
    <n v="0"/>
    <n v="0"/>
    <n v="3"/>
    <n v="0"/>
    <n v="1"/>
    <n v="1"/>
    <n v="1"/>
    <n v="0"/>
    <n v="12"/>
  </r>
  <r>
    <x v="3"/>
    <x v="32"/>
    <x v="0"/>
    <x v="2"/>
    <x v="9"/>
    <x v="18"/>
    <n v="17"/>
    <n v="8"/>
    <n v="4"/>
    <n v="2"/>
    <n v="1"/>
    <n v="0"/>
    <n v="1"/>
    <n v="0"/>
    <n v="6"/>
    <n v="0"/>
    <n v="3"/>
    <n v="1"/>
    <n v="2"/>
    <n v="0"/>
    <n v="3"/>
  </r>
  <r>
    <x v="3"/>
    <x v="32"/>
    <x v="0"/>
    <x v="2"/>
    <x v="31"/>
    <x v="18"/>
    <n v="15"/>
    <n v="7"/>
    <n v="5"/>
    <n v="2"/>
    <n v="0"/>
    <n v="0"/>
    <n v="0"/>
    <n v="0"/>
    <n v="6"/>
    <n v="0"/>
    <n v="2"/>
    <n v="1"/>
    <n v="3"/>
    <n v="0"/>
    <n v="2"/>
  </r>
  <r>
    <x v="3"/>
    <x v="32"/>
    <x v="0"/>
    <x v="2"/>
    <x v="10"/>
    <x v="16"/>
    <n v="4"/>
    <n v="1"/>
    <n v="0"/>
    <n v="0"/>
    <n v="1"/>
    <n v="0"/>
    <n v="0"/>
    <n v="0"/>
    <n v="3"/>
    <n v="2"/>
    <n v="1"/>
    <n v="0"/>
    <n v="0"/>
    <n v="0"/>
    <n v="0"/>
  </r>
  <r>
    <x v="3"/>
    <x v="32"/>
    <x v="0"/>
    <x v="2"/>
    <x v="11"/>
    <x v="18"/>
    <n v="8"/>
    <n v="1"/>
    <n v="0"/>
    <n v="0"/>
    <n v="0"/>
    <n v="1"/>
    <n v="0"/>
    <n v="0"/>
    <n v="1"/>
    <n v="0"/>
    <n v="1"/>
    <n v="0"/>
    <n v="0"/>
    <n v="0"/>
    <n v="6"/>
  </r>
  <r>
    <x v="3"/>
    <x v="32"/>
    <x v="0"/>
    <x v="2"/>
    <x v="20"/>
    <x v="18"/>
    <n v="25"/>
    <n v="6"/>
    <n v="1"/>
    <n v="3"/>
    <n v="1"/>
    <n v="0"/>
    <n v="0"/>
    <n v="1"/>
    <n v="13"/>
    <n v="1"/>
    <n v="3"/>
    <n v="5"/>
    <n v="4"/>
    <n v="0"/>
    <n v="6"/>
  </r>
  <r>
    <x v="3"/>
    <x v="32"/>
    <x v="0"/>
    <x v="0"/>
    <x v="8"/>
    <x v="20"/>
    <n v="6"/>
    <n v="6"/>
    <n v="1"/>
    <n v="2"/>
    <n v="2"/>
    <n v="1"/>
    <n v="0"/>
    <n v="0"/>
    <n v="0"/>
    <n v="0"/>
    <n v="0"/>
    <n v="0"/>
    <n v="0"/>
    <n v="0"/>
    <n v="0"/>
  </r>
  <r>
    <x v="3"/>
    <x v="32"/>
    <x v="0"/>
    <x v="1"/>
    <x v="62"/>
    <x v="32"/>
    <n v="3"/>
    <n v="3"/>
    <n v="0"/>
    <n v="1"/>
    <n v="1"/>
    <n v="1"/>
    <n v="0"/>
    <n v="0"/>
    <n v="0"/>
    <n v="0"/>
    <n v="0"/>
    <n v="0"/>
    <n v="0"/>
    <n v="0"/>
    <n v="0"/>
  </r>
  <r>
    <x v="3"/>
    <x v="32"/>
    <x v="0"/>
    <x v="2"/>
    <x v="50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32"/>
    <x v="0"/>
    <x v="2"/>
    <x v="28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2"/>
    <x v="0"/>
    <x v="0"/>
    <x v="64"/>
    <x v="18"/>
    <n v="17"/>
    <n v="12"/>
    <n v="3"/>
    <n v="6"/>
    <n v="2"/>
    <n v="1"/>
    <n v="0"/>
    <n v="0"/>
    <n v="1"/>
    <n v="0"/>
    <n v="0"/>
    <n v="0"/>
    <n v="1"/>
    <n v="0"/>
    <n v="4"/>
  </r>
  <r>
    <x v="3"/>
    <x v="32"/>
    <x v="0"/>
    <x v="2"/>
    <x v="15"/>
    <x v="20"/>
    <n v="2"/>
    <n v="0"/>
    <n v="0"/>
    <n v="0"/>
    <n v="0"/>
    <n v="0"/>
    <n v="0"/>
    <n v="0"/>
    <n v="1"/>
    <n v="0"/>
    <n v="0"/>
    <n v="1"/>
    <n v="0"/>
    <n v="0"/>
    <n v="1"/>
  </r>
  <r>
    <x v="3"/>
    <x v="32"/>
    <x v="0"/>
    <x v="2"/>
    <x v="9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32"/>
    <x v="0"/>
    <x v="2"/>
    <x v="18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32"/>
    <x v="0"/>
    <x v="2"/>
    <x v="18"/>
    <x v="20"/>
    <n v="1"/>
    <n v="0"/>
    <n v="0"/>
    <n v="0"/>
    <n v="0"/>
    <n v="0"/>
    <n v="0"/>
    <n v="0"/>
    <n v="1"/>
    <n v="1"/>
    <n v="0"/>
    <n v="0"/>
    <n v="0"/>
    <n v="0"/>
    <n v="0"/>
  </r>
  <r>
    <x v="3"/>
    <x v="32"/>
    <x v="0"/>
    <x v="2"/>
    <x v="5"/>
    <x v="18"/>
    <n v="27"/>
    <n v="16"/>
    <n v="6"/>
    <n v="3"/>
    <n v="2"/>
    <n v="3"/>
    <n v="2"/>
    <n v="0"/>
    <n v="7"/>
    <n v="1"/>
    <n v="2"/>
    <n v="2"/>
    <n v="2"/>
    <n v="0"/>
    <n v="4"/>
  </r>
  <r>
    <x v="3"/>
    <x v="32"/>
    <x v="0"/>
    <x v="2"/>
    <x v="6"/>
    <x v="18"/>
    <n v="24"/>
    <n v="8"/>
    <n v="3"/>
    <n v="2"/>
    <n v="1"/>
    <n v="0"/>
    <n v="2"/>
    <n v="0"/>
    <n v="9"/>
    <n v="4"/>
    <n v="3"/>
    <n v="1"/>
    <n v="1"/>
    <n v="0"/>
    <n v="7"/>
  </r>
  <r>
    <x v="3"/>
    <x v="32"/>
    <x v="0"/>
    <x v="2"/>
    <x v="25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32"/>
    <x v="0"/>
    <x v="0"/>
    <x v="8"/>
    <x v="22"/>
    <n v="3"/>
    <n v="3"/>
    <n v="1"/>
    <n v="0"/>
    <n v="1"/>
    <n v="0"/>
    <n v="1"/>
    <n v="0"/>
    <n v="0"/>
    <n v="0"/>
    <n v="0"/>
    <n v="0"/>
    <n v="0"/>
    <n v="0"/>
    <n v="0"/>
  </r>
  <r>
    <x v="3"/>
    <x v="32"/>
    <x v="0"/>
    <x v="2"/>
    <x v="54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32"/>
    <x v="0"/>
    <x v="2"/>
    <x v="21"/>
    <x v="18"/>
    <n v="28"/>
    <n v="14"/>
    <n v="4"/>
    <n v="3"/>
    <n v="4"/>
    <n v="3"/>
    <n v="0"/>
    <n v="0"/>
    <n v="12"/>
    <n v="3"/>
    <n v="3"/>
    <n v="5"/>
    <n v="1"/>
    <n v="0"/>
    <n v="2"/>
  </r>
  <r>
    <x v="3"/>
    <x v="32"/>
    <x v="0"/>
    <x v="2"/>
    <x v="56"/>
    <x v="16"/>
    <n v="3"/>
    <n v="0"/>
    <n v="0"/>
    <n v="0"/>
    <n v="0"/>
    <n v="0"/>
    <n v="0"/>
    <n v="0"/>
    <n v="2"/>
    <n v="0"/>
    <n v="2"/>
    <n v="0"/>
    <n v="0"/>
    <n v="0"/>
    <n v="1"/>
  </r>
  <r>
    <x v="3"/>
    <x v="32"/>
    <x v="0"/>
    <x v="0"/>
    <x v="34"/>
    <x v="18"/>
    <n v="15"/>
    <n v="11"/>
    <n v="2"/>
    <n v="2"/>
    <n v="4"/>
    <n v="2"/>
    <n v="1"/>
    <n v="0"/>
    <n v="4"/>
    <n v="0"/>
    <n v="1"/>
    <n v="3"/>
    <n v="0"/>
    <n v="0"/>
    <n v="0"/>
  </r>
  <r>
    <x v="3"/>
    <x v="32"/>
    <x v="0"/>
    <x v="2"/>
    <x v="5"/>
    <x v="20"/>
    <n v="4"/>
    <n v="2"/>
    <n v="0"/>
    <n v="0"/>
    <n v="1"/>
    <n v="0"/>
    <n v="1"/>
    <n v="0"/>
    <n v="1"/>
    <n v="0"/>
    <n v="1"/>
    <n v="0"/>
    <n v="0"/>
    <n v="0"/>
    <n v="1"/>
  </r>
  <r>
    <x v="3"/>
    <x v="32"/>
    <x v="0"/>
    <x v="2"/>
    <x v="29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32"/>
    <x v="0"/>
    <x v="2"/>
    <x v="56"/>
    <x v="20"/>
    <n v="4"/>
    <n v="1"/>
    <n v="1"/>
    <n v="0"/>
    <n v="0"/>
    <n v="0"/>
    <n v="0"/>
    <n v="0"/>
    <n v="0"/>
    <n v="0"/>
    <n v="0"/>
    <n v="0"/>
    <n v="0"/>
    <n v="0"/>
    <n v="3"/>
  </r>
  <r>
    <x v="3"/>
    <x v="32"/>
    <x v="0"/>
    <x v="2"/>
    <x v="10"/>
    <x v="18"/>
    <n v="22"/>
    <n v="7"/>
    <n v="1"/>
    <n v="4"/>
    <n v="2"/>
    <n v="0"/>
    <n v="0"/>
    <n v="0"/>
    <n v="9"/>
    <n v="0"/>
    <n v="2"/>
    <n v="4"/>
    <n v="3"/>
    <n v="0"/>
    <n v="6"/>
  </r>
  <r>
    <x v="3"/>
    <x v="32"/>
    <x v="0"/>
    <x v="2"/>
    <x v="27"/>
    <x v="18"/>
    <n v="35"/>
    <n v="22"/>
    <n v="7"/>
    <n v="9"/>
    <n v="2"/>
    <n v="0"/>
    <n v="3"/>
    <n v="1"/>
    <n v="10"/>
    <n v="2"/>
    <n v="2"/>
    <n v="3"/>
    <n v="3"/>
    <n v="0"/>
    <n v="3"/>
  </r>
  <r>
    <x v="3"/>
    <x v="32"/>
    <x v="0"/>
    <x v="0"/>
    <x v="16"/>
    <x v="18"/>
    <n v="24"/>
    <n v="18"/>
    <n v="2"/>
    <n v="1"/>
    <n v="7"/>
    <n v="7"/>
    <n v="1"/>
    <n v="0"/>
    <n v="4"/>
    <n v="1"/>
    <n v="0"/>
    <n v="2"/>
    <n v="1"/>
    <n v="0"/>
    <n v="2"/>
  </r>
  <r>
    <x v="3"/>
    <x v="32"/>
    <x v="0"/>
    <x v="2"/>
    <x v="88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32"/>
    <x v="0"/>
    <x v="1"/>
    <x v="26"/>
    <x v="23"/>
    <n v="4"/>
    <n v="4"/>
    <n v="0"/>
    <n v="0"/>
    <n v="1"/>
    <n v="1"/>
    <n v="2"/>
    <n v="0"/>
    <n v="0"/>
    <n v="0"/>
    <n v="0"/>
    <n v="0"/>
    <n v="0"/>
    <n v="0"/>
    <n v="0"/>
  </r>
  <r>
    <x v="3"/>
    <x v="32"/>
    <x v="0"/>
    <x v="0"/>
    <x v="23"/>
    <x v="19"/>
    <n v="1"/>
    <n v="1"/>
    <n v="1"/>
    <n v="0"/>
    <n v="0"/>
    <n v="0"/>
    <n v="0"/>
    <n v="0"/>
    <n v="0"/>
    <n v="0"/>
    <n v="0"/>
    <n v="0"/>
    <n v="0"/>
    <n v="0"/>
    <n v="0"/>
  </r>
  <r>
    <x v="3"/>
    <x v="32"/>
    <x v="0"/>
    <x v="1"/>
    <x v="71"/>
    <x v="23"/>
    <n v="1"/>
    <n v="0"/>
    <n v="0"/>
    <n v="0"/>
    <n v="0"/>
    <n v="0"/>
    <n v="0"/>
    <n v="0"/>
    <n v="0"/>
    <n v="0"/>
    <n v="0"/>
    <n v="0"/>
    <n v="0"/>
    <n v="0"/>
    <n v="1"/>
  </r>
  <r>
    <x v="3"/>
    <x v="32"/>
    <x v="0"/>
    <x v="0"/>
    <x v="14"/>
    <x v="18"/>
    <n v="16"/>
    <n v="9"/>
    <n v="3"/>
    <n v="4"/>
    <n v="2"/>
    <n v="0"/>
    <n v="0"/>
    <n v="0"/>
    <n v="5"/>
    <n v="0"/>
    <n v="1"/>
    <n v="2"/>
    <n v="2"/>
    <n v="0"/>
    <n v="2"/>
  </r>
  <r>
    <x v="3"/>
    <x v="32"/>
    <x v="0"/>
    <x v="1"/>
    <x v="48"/>
    <x v="32"/>
    <n v="3"/>
    <n v="3"/>
    <n v="0"/>
    <n v="3"/>
    <n v="0"/>
    <n v="0"/>
    <n v="0"/>
    <n v="0"/>
    <n v="0"/>
    <n v="0"/>
    <n v="0"/>
    <n v="0"/>
    <n v="0"/>
    <n v="0"/>
    <n v="0"/>
  </r>
  <r>
    <x v="3"/>
    <x v="32"/>
    <x v="0"/>
    <x v="2"/>
    <x v="30"/>
    <x v="20"/>
    <n v="2"/>
    <n v="2"/>
    <n v="1"/>
    <n v="1"/>
    <n v="0"/>
    <n v="0"/>
    <n v="0"/>
    <n v="0"/>
    <n v="0"/>
    <n v="0"/>
    <n v="0"/>
    <n v="0"/>
    <n v="0"/>
    <n v="0"/>
    <n v="0"/>
  </r>
  <r>
    <x v="3"/>
    <x v="32"/>
    <x v="0"/>
    <x v="2"/>
    <x v="15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2"/>
    <x v="0"/>
    <x v="1"/>
    <x v="35"/>
    <x v="21"/>
    <n v="2"/>
    <n v="2"/>
    <n v="0"/>
    <n v="1"/>
    <n v="1"/>
    <n v="0"/>
    <n v="0"/>
    <n v="0"/>
    <n v="0"/>
    <n v="0"/>
    <n v="0"/>
    <n v="0"/>
    <n v="0"/>
    <n v="0"/>
    <n v="0"/>
  </r>
  <r>
    <x v="3"/>
    <x v="32"/>
    <x v="0"/>
    <x v="2"/>
    <x v="9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32"/>
    <x v="0"/>
    <x v="2"/>
    <x v="50"/>
    <x v="18"/>
    <n v="8"/>
    <n v="3"/>
    <n v="1"/>
    <n v="1"/>
    <n v="0"/>
    <n v="0"/>
    <n v="1"/>
    <n v="0"/>
    <n v="4"/>
    <n v="0"/>
    <n v="2"/>
    <n v="2"/>
    <n v="0"/>
    <n v="0"/>
    <n v="1"/>
  </r>
  <r>
    <x v="3"/>
    <x v="32"/>
    <x v="0"/>
    <x v="0"/>
    <x v="34"/>
    <x v="19"/>
    <n v="1"/>
    <n v="0"/>
    <n v="0"/>
    <n v="0"/>
    <n v="0"/>
    <n v="0"/>
    <n v="0"/>
    <n v="0"/>
    <n v="1"/>
    <n v="0"/>
    <n v="0"/>
    <n v="0"/>
    <n v="1"/>
    <n v="0"/>
    <n v="0"/>
  </r>
  <r>
    <x v="3"/>
    <x v="32"/>
    <x v="0"/>
    <x v="1"/>
    <x v="22"/>
    <x v="17"/>
    <n v="27"/>
    <n v="24"/>
    <n v="3"/>
    <n v="3"/>
    <n v="12"/>
    <n v="4"/>
    <n v="2"/>
    <n v="0"/>
    <n v="1"/>
    <n v="0"/>
    <n v="0"/>
    <n v="1"/>
    <n v="0"/>
    <n v="0"/>
    <n v="2"/>
  </r>
  <r>
    <x v="3"/>
    <x v="32"/>
    <x v="0"/>
    <x v="2"/>
    <x v="6"/>
    <x v="16"/>
    <n v="1"/>
    <n v="1"/>
    <n v="0"/>
    <n v="0"/>
    <n v="0"/>
    <n v="1"/>
    <n v="0"/>
    <n v="0"/>
    <n v="0"/>
    <n v="0"/>
    <n v="0"/>
    <n v="0"/>
    <n v="0"/>
    <n v="0"/>
    <n v="0"/>
  </r>
  <r>
    <x v="3"/>
    <x v="32"/>
    <x v="0"/>
    <x v="2"/>
    <x v="27"/>
    <x v="20"/>
    <n v="2"/>
    <n v="2"/>
    <n v="0"/>
    <n v="0"/>
    <n v="1"/>
    <n v="1"/>
    <n v="0"/>
    <n v="0"/>
    <n v="0"/>
    <n v="0"/>
    <n v="0"/>
    <n v="0"/>
    <n v="0"/>
    <n v="0"/>
    <n v="0"/>
  </r>
  <r>
    <x v="3"/>
    <x v="32"/>
    <x v="0"/>
    <x v="2"/>
    <x v="7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2"/>
    <x v="0"/>
    <x v="1"/>
    <x v="71"/>
    <x v="17"/>
    <n v="4"/>
    <n v="2"/>
    <n v="2"/>
    <n v="0"/>
    <n v="0"/>
    <n v="0"/>
    <n v="0"/>
    <n v="0"/>
    <n v="0"/>
    <n v="0"/>
    <n v="0"/>
    <n v="0"/>
    <n v="0"/>
    <n v="0"/>
    <n v="2"/>
  </r>
  <r>
    <x v="3"/>
    <x v="32"/>
    <x v="0"/>
    <x v="2"/>
    <x v="30"/>
    <x v="18"/>
    <n v="8"/>
    <n v="3"/>
    <n v="1"/>
    <n v="1"/>
    <n v="0"/>
    <n v="1"/>
    <n v="0"/>
    <n v="0"/>
    <n v="3"/>
    <n v="1"/>
    <n v="1"/>
    <n v="1"/>
    <n v="0"/>
    <n v="0"/>
    <n v="2"/>
  </r>
  <r>
    <x v="3"/>
    <x v="32"/>
    <x v="0"/>
    <x v="1"/>
    <x v="48"/>
    <x v="17"/>
    <n v="22"/>
    <n v="21"/>
    <n v="0"/>
    <n v="1"/>
    <n v="8"/>
    <n v="7"/>
    <n v="5"/>
    <n v="0"/>
    <n v="0"/>
    <n v="0"/>
    <n v="0"/>
    <n v="0"/>
    <n v="0"/>
    <n v="0"/>
    <n v="1"/>
  </r>
  <r>
    <x v="3"/>
    <x v="32"/>
    <x v="0"/>
    <x v="0"/>
    <x v="8"/>
    <x v="16"/>
    <n v="4"/>
    <n v="4"/>
    <n v="2"/>
    <n v="1"/>
    <n v="0"/>
    <n v="1"/>
    <n v="0"/>
    <n v="0"/>
    <n v="0"/>
    <n v="0"/>
    <n v="0"/>
    <n v="0"/>
    <n v="0"/>
    <n v="0"/>
    <n v="0"/>
  </r>
  <r>
    <x v="3"/>
    <x v="32"/>
    <x v="0"/>
    <x v="1"/>
    <x v="24"/>
    <x v="32"/>
    <n v="6"/>
    <n v="6"/>
    <n v="1"/>
    <n v="3"/>
    <n v="1"/>
    <n v="1"/>
    <n v="0"/>
    <n v="0"/>
    <n v="0"/>
    <n v="0"/>
    <n v="0"/>
    <n v="0"/>
    <n v="0"/>
    <n v="0"/>
    <n v="0"/>
  </r>
  <r>
    <x v="3"/>
    <x v="32"/>
    <x v="0"/>
    <x v="2"/>
    <x v="29"/>
    <x v="20"/>
    <n v="4"/>
    <n v="0"/>
    <n v="0"/>
    <n v="0"/>
    <n v="0"/>
    <n v="0"/>
    <n v="0"/>
    <n v="0"/>
    <n v="0"/>
    <n v="0"/>
    <n v="0"/>
    <n v="0"/>
    <n v="0"/>
    <n v="0"/>
    <n v="4"/>
  </r>
  <r>
    <x v="3"/>
    <x v="32"/>
    <x v="0"/>
    <x v="0"/>
    <x v="1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32"/>
    <x v="0"/>
    <x v="2"/>
    <x v="27"/>
    <x v="16"/>
    <n v="1"/>
    <n v="1"/>
    <n v="0"/>
    <n v="0"/>
    <n v="0"/>
    <n v="1"/>
    <n v="0"/>
    <n v="0"/>
    <n v="0"/>
    <n v="0"/>
    <n v="0"/>
    <n v="0"/>
    <n v="0"/>
    <n v="0"/>
    <n v="0"/>
  </r>
  <r>
    <x v="3"/>
    <x v="32"/>
    <x v="0"/>
    <x v="2"/>
    <x v="7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32"/>
    <x v="0"/>
    <x v="0"/>
    <x v="32"/>
    <x v="19"/>
    <n v="1"/>
    <n v="1"/>
    <n v="0"/>
    <n v="0"/>
    <n v="0"/>
    <n v="1"/>
    <n v="0"/>
    <n v="0"/>
    <n v="0"/>
    <n v="0"/>
    <n v="0"/>
    <n v="0"/>
    <n v="0"/>
    <n v="0"/>
    <n v="0"/>
  </r>
  <r>
    <x v="3"/>
    <x v="32"/>
    <x v="0"/>
    <x v="0"/>
    <x v="2"/>
    <x v="18"/>
    <n v="28"/>
    <n v="19"/>
    <n v="5"/>
    <n v="4"/>
    <n v="4"/>
    <n v="3"/>
    <n v="3"/>
    <n v="0"/>
    <n v="4"/>
    <n v="0"/>
    <n v="0"/>
    <n v="2"/>
    <n v="2"/>
    <n v="0"/>
    <n v="5"/>
  </r>
  <r>
    <x v="3"/>
    <x v="32"/>
    <x v="0"/>
    <x v="2"/>
    <x v="6"/>
    <x v="19"/>
    <n v="1"/>
    <n v="0"/>
    <n v="0"/>
    <n v="0"/>
    <n v="0"/>
    <n v="0"/>
    <n v="0"/>
    <n v="0"/>
    <n v="1"/>
    <n v="1"/>
    <n v="0"/>
    <n v="0"/>
    <n v="0"/>
    <n v="0"/>
    <n v="0"/>
  </r>
  <r>
    <x v="3"/>
    <x v="32"/>
    <x v="0"/>
    <x v="2"/>
    <x v="5"/>
    <x v="16"/>
    <n v="17"/>
    <n v="12"/>
    <n v="4"/>
    <n v="2"/>
    <n v="2"/>
    <n v="4"/>
    <n v="0"/>
    <n v="0"/>
    <n v="4"/>
    <n v="1"/>
    <n v="0"/>
    <n v="1"/>
    <n v="2"/>
    <n v="0"/>
    <n v="1"/>
  </r>
  <r>
    <x v="3"/>
    <x v="32"/>
    <x v="0"/>
    <x v="2"/>
    <x v="25"/>
    <x v="18"/>
    <n v="4"/>
    <n v="1"/>
    <n v="1"/>
    <n v="0"/>
    <n v="0"/>
    <n v="0"/>
    <n v="0"/>
    <n v="0"/>
    <n v="0"/>
    <n v="0"/>
    <n v="0"/>
    <n v="0"/>
    <n v="0"/>
    <n v="0"/>
    <n v="3"/>
  </r>
  <r>
    <x v="3"/>
    <x v="32"/>
    <x v="0"/>
    <x v="2"/>
    <x v="7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32"/>
    <x v="0"/>
    <x v="1"/>
    <x v="22"/>
    <x v="23"/>
    <n v="5"/>
    <n v="5"/>
    <n v="0"/>
    <n v="0"/>
    <n v="1"/>
    <n v="3"/>
    <n v="1"/>
    <n v="0"/>
    <n v="0"/>
    <n v="0"/>
    <n v="0"/>
    <n v="0"/>
    <n v="0"/>
    <n v="0"/>
    <n v="0"/>
  </r>
  <r>
    <x v="3"/>
    <x v="32"/>
    <x v="0"/>
    <x v="0"/>
    <x v="8"/>
    <x v="19"/>
    <n v="4"/>
    <n v="3"/>
    <n v="1"/>
    <n v="0"/>
    <n v="1"/>
    <n v="1"/>
    <n v="0"/>
    <n v="0"/>
    <n v="1"/>
    <n v="0"/>
    <n v="0"/>
    <n v="1"/>
    <n v="0"/>
    <n v="0"/>
    <n v="0"/>
  </r>
  <r>
    <x v="3"/>
    <x v="32"/>
    <x v="0"/>
    <x v="2"/>
    <x v="21"/>
    <x v="16"/>
    <n v="15"/>
    <n v="14"/>
    <n v="3"/>
    <n v="4"/>
    <n v="3"/>
    <n v="3"/>
    <n v="1"/>
    <n v="0"/>
    <n v="1"/>
    <n v="0"/>
    <n v="0"/>
    <n v="0"/>
    <n v="1"/>
    <n v="0"/>
    <n v="0"/>
  </r>
  <r>
    <x v="3"/>
    <x v="32"/>
    <x v="0"/>
    <x v="2"/>
    <x v="30"/>
    <x v="16"/>
    <n v="2"/>
    <n v="0"/>
    <n v="0"/>
    <n v="0"/>
    <n v="0"/>
    <n v="0"/>
    <n v="0"/>
    <n v="0"/>
    <n v="2"/>
    <n v="0"/>
    <n v="0"/>
    <n v="0"/>
    <n v="2"/>
    <n v="0"/>
    <n v="0"/>
  </r>
  <r>
    <x v="3"/>
    <x v="32"/>
    <x v="1"/>
    <x v="3"/>
    <x v="36"/>
    <x v="23"/>
    <n v="179"/>
    <n v="176"/>
    <n v="5"/>
    <n v="8"/>
    <n v="10"/>
    <n v="23"/>
    <n v="101"/>
    <n v="29"/>
    <n v="2"/>
    <n v="0"/>
    <n v="0"/>
    <n v="0"/>
    <n v="2"/>
    <n v="0"/>
    <n v="1"/>
  </r>
  <r>
    <x v="3"/>
    <x v="32"/>
    <x v="1"/>
    <x v="4"/>
    <x v="39"/>
    <x v="28"/>
    <n v="2"/>
    <n v="1"/>
    <n v="0"/>
    <n v="0"/>
    <n v="0"/>
    <n v="1"/>
    <n v="0"/>
    <n v="0"/>
    <n v="1"/>
    <n v="0"/>
    <n v="0"/>
    <n v="0"/>
    <n v="1"/>
    <n v="0"/>
    <n v="0"/>
  </r>
  <r>
    <x v="3"/>
    <x v="32"/>
    <x v="1"/>
    <x v="4"/>
    <x v="38"/>
    <x v="31"/>
    <n v="31"/>
    <n v="31"/>
    <n v="1"/>
    <n v="1"/>
    <n v="3"/>
    <n v="4"/>
    <n v="20"/>
    <n v="2"/>
    <n v="0"/>
    <n v="0"/>
    <n v="0"/>
    <n v="0"/>
    <n v="0"/>
    <n v="0"/>
    <n v="0"/>
  </r>
  <r>
    <x v="3"/>
    <x v="32"/>
    <x v="1"/>
    <x v="4"/>
    <x v="39"/>
    <x v="24"/>
    <n v="3"/>
    <n v="3"/>
    <n v="0"/>
    <n v="1"/>
    <n v="0"/>
    <n v="1"/>
    <n v="1"/>
    <n v="0"/>
    <n v="0"/>
    <n v="0"/>
    <n v="0"/>
    <n v="0"/>
    <n v="0"/>
    <n v="0"/>
    <n v="0"/>
  </r>
  <r>
    <x v="3"/>
    <x v="32"/>
    <x v="1"/>
    <x v="3"/>
    <x v="36"/>
    <x v="29"/>
    <n v="1"/>
    <n v="1"/>
    <n v="0"/>
    <n v="0"/>
    <n v="1"/>
    <n v="0"/>
    <n v="0"/>
    <n v="0"/>
    <n v="0"/>
    <n v="0"/>
    <n v="0"/>
    <n v="0"/>
    <n v="0"/>
    <n v="0"/>
    <n v="0"/>
  </r>
  <r>
    <x v="3"/>
    <x v="32"/>
    <x v="1"/>
    <x v="4"/>
    <x v="38"/>
    <x v="27"/>
    <n v="35"/>
    <n v="33"/>
    <n v="2"/>
    <n v="2"/>
    <n v="4"/>
    <n v="11"/>
    <n v="11"/>
    <n v="3"/>
    <n v="1"/>
    <n v="0"/>
    <n v="0"/>
    <n v="0"/>
    <n v="1"/>
    <n v="0"/>
    <n v="1"/>
  </r>
  <r>
    <x v="3"/>
    <x v="32"/>
    <x v="1"/>
    <x v="3"/>
    <x v="37"/>
    <x v="23"/>
    <n v="19"/>
    <n v="18"/>
    <n v="0"/>
    <n v="1"/>
    <n v="0"/>
    <n v="3"/>
    <n v="13"/>
    <n v="1"/>
    <n v="1"/>
    <n v="0"/>
    <n v="0"/>
    <n v="1"/>
    <n v="0"/>
    <n v="0"/>
    <n v="0"/>
  </r>
  <r>
    <x v="3"/>
    <x v="32"/>
    <x v="1"/>
    <x v="4"/>
    <x v="38"/>
    <x v="24"/>
    <n v="36"/>
    <n v="36"/>
    <n v="0"/>
    <n v="1"/>
    <n v="2"/>
    <n v="8"/>
    <n v="23"/>
    <n v="2"/>
    <n v="0"/>
    <n v="0"/>
    <n v="0"/>
    <n v="0"/>
    <n v="0"/>
    <n v="0"/>
    <n v="0"/>
  </r>
  <r>
    <x v="3"/>
    <x v="32"/>
    <x v="1"/>
    <x v="4"/>
    <x v="39"/>
    <x v="27"/>
    <n v="18"/>
    <n v="17"/>
    <n v="0"/>
    <n v="2"/>
    <n v="5"/>
    <n v="5"/>
    <n v="4"/>
    <n v="1"/>
    <n v="1"/>
    <n v="0"/>
    <n v="0"/>
    <n v="0"/>
    <n v="1"/>
    <n v="0"/>
    <n v="0"/>
  </r>
  <r>
    <x v="3"/>
    <x v="32"/>
    <x v="1"/>
    <x v="3"/>
    <x v="36"/>
    <x v="17"/>
    <n v="174"/>
    <n v="164"/>
    <n v="16"/>
    <n v="13"/>
    <n v="26"/>
    <n v="48"/>
    <n v="55"/>
    <n v="6"/>
    <n v="9"/>
    <n v="0"/>
    <n v="1"/>
    <n v="3"/>
    <n v="5"/>
    <n v="0"/>
    <n v="1"/>
  </r>
  <r>
    <x v="3"/>
    <x v="32"/>
    <x v="1"/>
    <x v="4"/>
    <x v="39"/>
    <x v="19"/>
    <n v="14"/>
    <n v="14"/>
    <n v="1"/>
    <n v="1"/>
    <n v="2"/>
    <n v="2"/>
    <n v="5"/>
    <n v="3"/>
    <n v="0"/>
    <n v="0"/>
    <n v="0"/>
    <n v="0"/>
    <n v="0"/>
    <n v="0"/>
    <n v="0"/>
  </r>
  <r>
    <x v="3"/>
    <x v="32"/>
    <x v="1"/>
    <x v="4"/>
    <x v="38"/>
    <x v="28"/>
    <n v="9"/>
    <n v="8"/>
    <n v="0"/>
    <n v="0"/>
    <n v="5"/>
    <n v="1"/>
    <n v="2"/>
    <n v="0"/>
    <n v="0"/>
    <n v="0"/>
    <n v="0"/>
    <n v="0"/>
    <n v="0"/>
    <n v="0"/>
    <n v="1"/>
  </r>
  <r>
    <x v="3"/>
    <x v="32"/>
    <x v="1"/>
    <x v="4"/>
    <x v="38"/>
    <x v="18"/>
    <n v="172"/>
    <n v="162"/>
    <n v="3"/>
    <n v="6"/>
    <n v="11"/>
    <n v="41"/>
    <n v="85"/>
    <n v="16"/>
    <n v="5"/>
    <n v="0"/>
    <n v="1"/>
    <n v="2"/>
    <n v="2"/>
    <n v="0"/>
    <n v="5"/>
  </r>
  <r>
    <x v="3"/>
    <x v="32"/>
    <x v="1"/>
    <x v="3"/>
    <x v="36"/>
    <x v="21"/>
    <n v="6"/>
    <n v="6"/>
    <n v="0"/>
    <n v="1"/>
    <n v="0"/>
    <n v="2"/>
    <n v="3"/>
    <n v="0"/>
    <n v="0"/>
    <n v="0"/>
    <n v="0"/>
    <n v="0"/>
    <n v="0"/>
    <n v="0"/>
    <n v="0"/>
  </r>
  <r>
    <x v="3"/>
    <x v="32"/>
    <x v="1"/>
    <x v="3"/>
    <x v="37"/>
    <x v="25"/>
    <n v="6"/>
    <n v="4"/>
    <n v="2"/>
    <n v="1"/>
    <n v="1"/>
    <n v="0"/>
    <n v="0"/>
    <n v="0"/>
    <n v="0"/>
    <n v="0"/>
    <n v="0"/>
    <n v="0"/>
    <n v="0"/>
    <n v="0"/>
    <n v="2"/>
  </r>
  <r>
    <x v="3"/>
    <x v="32"/>
    <x v="1"/>
    <x v="4"/>
    <x v="39"/>
    <x v="30"/>
    <n v="148"/>
    <n v="147"/>
    <n v="2"/>
    <n v="9"/>
    <n v="23"/>
    <n v="44"/>
    <n v="68"/>
    <n v="1"/>
    <n v="1"/>
    <n v="0"/>
    <n v="0"/>
    <n v="0"/>
    <n v="1"/>
    <n v="0"/>
    <n v="0"/>
  </r>
  <r>
    <x v="3"/>
    <x v="32"/>
    <x v="1"/>
    <x v="4"/>
    <x v="39"/>
    <x v="18"/>
    <n v="53"/>
    <n v="51"/>
    <n v="2"/>
    <n v="11"/>
    <n v="13"/>
    <n v="15"/>
    <n v="9"/>
    <n v="1"/>
    <n v="0"/>
    <n v="0"/>
    <n v="0"/>
    <n v="0"/>
    <n v="0"/>
    <n v="0"/>
    <n v="2"/>
  </r>
  <r>
    <x v="3"/>
    <x v="32"/>
    <x v="1"/>
    <x v="3"/>
    <x v="36"/>
    <x v="25"/>
    <n v="6"/>
    <n v="6"/>
    <n v="0"/>
    <n v="0"/>
    <n v="4"/>
    <n v="2"/>
    <n v="0"/>
    <n v="0"/>
    <n v="0"/>
    <n v="0"/>
    <n v="0"/>
    <n v="0"/>
    <n v="0"/>
    <n v="0"/>
    <n v="0"/>
  </r>
  <r>
    <x v="3"/>
    <x v="32"/>
    <x v="1"/>
    <x v="3"/>
    <x v="37"/>
    <x v="21"/>
    <n v="4"/>
    <n v="3"/>
    <n v="0"/>
    <n v="0"/>
    <n v="1"/>
    <n v="2"/>
    <n v="0"/>
    <n v="0"/>
    <n v="0"/>
    <n v="0"/>
    <n v="0"/>
    <n v="0"/>
    <n v="0"/>
    <n v="0"/>
    <n v="1"/>
  </r>
  <r>
    <x v="3"/>
    <x v="32"/>
    <x v="1"/>
    <x v="3"/>
    <x v="36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32"/>
    <x v="1"/>
    <x v="3"/>
    <x v="37"/>
    <x v="32"/>
    <n v="2"/>
    <n v="1"/>
    <n v="0"/>
    <n v="0"/>
    <n v="1"/>
    <n v="0"/>
    <n v="0"/>
    <n v="0"/>
    <n v="0"/>
    <n v="0"/>
    <n v="0"/>
    <n v="0"/>
    <n v="0"/>
    <n v="0"/>
    <n v="1"/>
  </r>
  <r>
    <x v="3"/>
    <x v="32"/>
    <x v="1"/>
    <x v="4"/>
    <x v="38"/>
    <x v="19"/>
    <n v="115"/>
    <n v="112"/>
    <n v="1"/>
    <n v="0"/>
    <n v="8"/>
    <n v="16"/>
    <n v="52"/>
    <n v="35"/>
    <n v="2"/>
    <n v="0"/>
    <n v="1"/>
    <n v="1"/>
    <n v="0"/>
    <n v="0"/>
    <n v="1"/>
  </r>
  <r>
    <x v="3"/>
    <x v="32"/>
    <x v="1"/>
    <x v="3"/>
    <x v="37"/>
    <x v="17"/>
    <n v="78"/>
    <n v="61"/>
    <n v="3"/>
    <n v="1"/>
    <n v="12"/>
    <n v="16"/>
    <n v="25"/>
    <n v="4"/>
    <n v="4"/>
    <n v="0"/>
    <n v="1"/>
    <n v="0"/>
    <n v="3"/>
    <n v="0"/>
    <n v="13"/>
  </r>
  <r>
    <x v="3"/>
    <x v="32"/>
    <x v="2"/>
    <x v="7"/>
    <x v="66"/>
    <x v="17"/>
    <n v="11"/>
    <n v="11"/>
    <n v="0"/>
    <n v="2"/>
    <n v="3"/>
    <n v="5"/>
    <n v="1"/>
    <n v="0"/>
    <n v="0"/>
    <n v="0"/>
    <n v="0"/>
    <n v="0"/>
    <n v="0"/>
    <n v="0"/>
    <n v="0"/>
  </r>
  <r>
    <x v="3"/>
    <x v="32"/>
    <x v="2"/>
    <x v="7"/>
    <x v="66"/>
    <x v="23"/>
    <n v="13"/>
    <n v="13"/>
    <n v="2"/>
    <n v="0"/>
    <n v="2"/>
    <n v="3"/>
    <n v="5"/>
    <n v="1"/>
    <n v="0"/>
    <n v="0"/>
    <n v="0"/>
    <n v="0"/>
    <n v="0"/>
    <n v="0"/>
    <n v="0"/>
  </r>
  <r>
    <x v="3"/>
    <x v="32"/>
    <x v="2"/>
    <x v="7"/>
    <x v="44"/>
    <x v="23"/>
    <n v="5"/>
    <n v="5"/>
    <n v="0"/>
    <n v="0"/>
    <n v="3"/>
    <n v="0"/>
    <n v="2"/>
    <n v="0"/>
    <n v="0"/>
    <n v="0"/>
    <n v="0"/>
    <n v="0"/>
    <n v="0"/>
    <n v="0"/>
    <n v="0"/>
  </r>
  <r>
    <x v="3"/>
    <x v="32"/>
    <x v="2"/>
    <x v="9"/>
    <x v="46"/>
    <x v="17"/>
    <n v="34"/>
    <n v="31"/>
    <n v="0"/>
    <n v="4"/>
    <n v="7"/>
    <n v="13"/>
    <n v="7"/>
    <n v="0"/>
    <n v="0"/>
    <n v="0"/>
    <n v="0"/>
    <n v="0"/>
    <n v="0"/>
    <n v="0"/>
    <n v="3"/>
  </r>
  <r>
    <x v="3"/>
    <x v="32"/>
    <x v="2"/>
    <x v="7"/>
    <x v="43"/>
    <x v="17"/>
    <n v="17"/>
    <n v="17"/>
    <n v="0"/>
    <n v="0"/>
    <n v="3"/>
    <n v="5"/>
    <n v="8"/>
    <n v="1"/>
    <n v="0"/>
    <n v="0"/>
    <n v="0"/>
    <n v="0"/>
    <n v="0"/>
    <n v="0"/>
    <n v="0"/>
  </r>
  <r>
    <x v="3"/>
    <x v="32"/>
    <x v="2"/>
    <x v="5"/>
    <x v="47"/>
    <x v="23"/>
    <n v="2"/>
    <n v="2"/>
    <n v="0"/>
    <n v="0"/>
    <n v="0"/>
    <n v="1"/>
    <n v="1"/>
    <n v="0"/>
    <n v="0"/>
    <n v="0"/>
    <n v="0"/>
    <n v="0"/>
    <n v="0"/>
    <n v="0"/>
    <n v="0"/>
  </r>
  <r>
    <x v="3"/>
    <x v="32"/>
    <x v="2"/>
    <x v="7"/>
    <x v="44"/>
    <x v="17"/>
    <n v="24"/>
    <n v="24"/>
    <n v="0"/>
    <n v="2"/>
    <n v="7"/>
    <n v="7"/>
    <n v="8"/>
    <n v="0"/>
    <n v="0"/>
    <n v="0"/>
    <n v="0"/>
    <n v="0"/>
    <n v="0"/>
    <n v="0"/>
    <n v="0"/>
  </r>
  <r>
    <x v="3"/>
    <x v="32"/>
    <x v="2"/>
    <x v="5"/>
    <x v="65"/>
    <x v="23"/>
    <n v="8"/>
    <n v="7"/>
    <n v="1"/>
    <n v="1"/>
    <n v="1"/>
    <n v="2"/>
    <n v="1"/>
    <n v="1"/>
    <n v="1"/>
    <n v="0"/>
    <n v="0"/>
    <n v="0"/>
    <n v="1"/>
    <n v="0"/>
    <n v="0"/>
  </r>
  <r>
    <x v="3"/>
    <x v="32"/>
    <x v="2"/>
    <x v="6"/>
    <x v="41"/>
    <x v="21"/>
    <n v="3"/>
    <n v="3"/>
    <n v="0"/>
    <n v="0"/>
    <n v="2"/>
    <n v="1"/>
    <n v="0"/>
    <n v="0"/>
    <n v="0"/>
    <n v="0"/>
    <n v="0"/>
    <n v="0"/>
    <n v="0"/>
    <n v="0"/>
    <n v="0"/>
  </r>
  <r>
    <x v="3"/>
    <x v="32"/>
    <x v="2"/>
    <x v="5"/>
    <x v="47"/>
    <x v="17"/>
    <n v="5"/>
    <n v="2"/>
    <n v="0"/>
    <n v="0"/>
    <n v="0"/>
    <n v="1"/>
    <n v="0"/>
    <n v="1"/>
    <n v="0"/>
    <n v="0"/>
    <n v="0"/>
    <n v="0"/>
    <n v="0"/>
    <n v="0"/>
    <n v="3"/>
  </r>
  <r>
    <x v="3"/>
    <x v="32"/>
    <x v="2"/>
    <x v="5"/>
    <x v="65"/>
    <x v="17"/>
    <n v="9"/>
    <n v="8"/>
    <n v="1"/>
    <n v="2"/>
    <n v="0"/>
    <n v="1"/>
    <n v="4"/>
    <n v="0"/>
    <n v="1"/>
    <n v="0"/>
    <n v="0"/>
    <n v="1"/>
    <n v="0"/>
    <n v="0"/>
    <n v="0"/>
  </r>
  <r>
    <x v="3"/>
    <x v="32"/>
    <x v="2"/>
    <x v="5"/>
    <x v="65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32"/>
    <x v="2"/>
    <x v="6"/>
    <x v="41"/>
    <x v="17"/>
    <n v="11"/>
    <n v="11"/>
    <n v="0"/>
    <n v="1"/>
    <n v="2"/>
    <n v="1"/>
    <n v="5"/>
    <n v="2"/>
    <n v="0"/>
    <n v="0"/>
    <n v="0"/>
    <n v="0"/>
    <n v="0"/>
    <n v="0"/>
    <n v="0"/>
  </r>
  <r>
    <x v="3"/>
    <x v="32"/>
    <x v="2"/>
    <x v="6"/>
    <x v="41"/>
    <x v="23"/>
    <n v="68"/>
    <n v="66"/>
    <n v="1"/>
    <n v="1"/>
    <n v="6"/>
    <n v="11"/>
    <n v="36"/>
    <n v="11"/>
    <n v="1"/>
    <n v="0"/>
    <n v="0"/>
    <n v="0"/>
    <n v="1"/>
    <n v="0"/>
    <n v="1"/>
  </r>
  <r>
    <x v="3"/>
    <x v="32"/>
    <x v="2"/>
    <x v="6"/>
    <x v="41"/>
    <x v="29"/>
    <n v="2"/>
    <n v="2"/>
    <n v="0"/>
    <n v="0"/>
    <n v="1"/>
    <n v="1"/>
    <n v="0"/>
    <n v="0"/>
    <n v="0"/>
    <n v="0"/>
    <n v="0"/>
    <n v="0"/>
    <n v="0"/>
    <n v="0"/>
    <n v="0"/>
  </r>
  <r>
    <x v="3"/>
    <x v="32"/>
    <x v="2"/>
    <x v="9"/>
    <x v="46"/>
    <x v="23"/>
    <n v="14"/>
    <n v="12"/>
    <n v="0"/>
    <n v="0"/>
    <n v="0"/>
    <n v="5"/>
    <n v="7"/>
    <n v="0"/>
    <n v="2"/>
    <n v="0"/>
    <n v="0"/>
    <n v="1"/>
    <n v="1"/>
    <n v="0"/>
    <n v="0"/>
  </r>
  <r>
    <x v="3"/>
    <x v="33"/>
    <x v="0"/>
    <x v="2"/>
    <x v="90"/>
    <x v="18"/>
    <n v="1"/>
    <n v="0"/>
    <n v="0"/>
    <n v="0"/>
    <n v="0"/>
    <n v="0"/>
    <n v="0"/>
    <n v="0"/>
    <n v="1"/>
    <n v="0"/>
    <n v="0"/>
    <n v="0"/>
    <n v="1"/>
    <n v="0"/>
    <n v="0"/>
  </r>
  <r>
    <x v="3"/>
    <x v="33"/>
    <x v="0"/>
    <x v="2"/>
    <x v="11"/>
    <x v="18"/>
    <n v="8"/>
    <n v="2"/>
    <n v="0"/>
    <n v="1"/>
    <n v="1"/>
    <n v="0"/>
    <n v="0"/>
    <n v="0"/>
    <n v="6"/>
    <n v="4"/>
    <n v="1"/>
    <n v="1"/>
    <n v="0"/>
    <n v="0"/>
    <n v="0"/>
  </r>
  <r>
    <x v="3"/>
    <x v="33"/>
    <x v="0"/>
    <x v="0"/>
    <x v="8"/>
    <x v="16"/>
    <n v="1"/>
    <n v="1"/>
    <n v="0"/>
    <n v="0"/>
    <n v="0"/>
    <n v="1"/>
    <n v="0"/>
    <n v="0"/>
    <n v="0"/>
    <n v="0"/>
    <n v="0"/>
    <n v="0"/>
    <n v="0"/>
    <n v="0"/>
    <n v="0"/>
  </r>
  <r>
    <x v="3"/>
    <x v="33"/>
    <x v="0"/>
    <x v="2"/>
    <x v="13"/>
    <x v="16"/>
    <n v="14"/>
    <n v="5"/>
    <n v="2"/>
    <n v="2"/>
    <n v="0"/>
    <n v="1"/>
    <n v="0"/>
    <n v="0"/>
    <n v="9"/>
    <n v="1"/>
    <n v="1"/>
    <n v="5"/>
    <n v="2"/>
    <n v="0"/>
    <n v="0"/>
  </r>
  <r>
    <x v="3"/>
    <x v="33"/>
    <x v="0"/>
    <x v="2"/>
    <x v="19"/>
    <x v="18"/>
    <n v="18"/>
    <n v="12"/>
    <n v="4"/>
    <n v="1"/>
    <n v="5"/>
    <n v="1"/>
    <n v="1"/>
    <n v="0"/>
    <n v="6"/>
    <n v="0"/>
    <n v="1"/>
    <n v="3"/>
    <n v="2"/>
    <n v="0"/>
    <n v="0"/>
  </r>
  <r>
    <x v="3"/>
    <x v="33"/>
    <x v="0"/>
    <x v="0"/>
    <x v="16"/>
    <x v="18"/>
    <n v="16"/>
    <n v="3"/>
    <n v="2"/>
    <n v="0"/>
    <n v="1"/>
    <n v="0"/>
    <n v="0"/>
    <n v="0"/>
    <n v="10"/>
    <n v="2"/>
    <n v="4"/>
    <n v="3"/>
    <n v="1"/>
    <n v="0"/>
    <n v="3"/>
  </r>
  <r>
    <x v="3"/>
    <x v="33"/>
    <x v="0"/>
    <x v="1"/>
    <x v="3"/>
    <x v="23"/>
    <n v="3"/>
    <n v="2"/>
    <n v="0"/>
    <n v="0"/>
    <n v="0"/>
    <n v="0"/>
    <n v="2"/>
    <n v="0"/>
    <n v="1"/>
    <n v="0"/>
    <n v="1"/>
    <n v="0"/>
    <n v="0"/>
    <n v="0"/>
    <n v="0"/>
  </r>
  <r>
    <x v="3"/>
    <x v="33"/>
    <x v="0"/>
    <x v="2"/>
    <x v="31"/>
    <x v="18"/>
    <n v="29"/>
    <n v="13"/>
    <n v="10"/>
    <n v="1"/>
    <n v="1"/>
    <n v="1"/>
    <n v="0"/>
    <n v="0"/>
    <n v="11"/>
    <n v="1"/>
    <n v="4"/>
    <n v="6"/>
    <n v="0"/>
    <n v="0"/>
    <n v="5"/>
  </r>
  <r>
    <x v="3"/>
    <x v="33"/>
    <x v="0"/>
    <x v="2"/>
    <x v="11"/>
    <x v="16"/>
    <n v="15"/>
    <n v="0"/>
    <n v="0"/>
    <n v="0"/>
    <n v="0"/>
    <n v="0"/>
    <n v="0"/>
    <n v="0"/>
    <n v="6"/>
    <n v="2"/>
    <n v="2"/>
    <n v="2"/>
    <n v="0"/>
    <n v="0"/>
    <n v="9"/>
  </r>
  <r>
    <x v="3"/>
    <x v="33"/>
    <x v="0"/>
    <x v="1"/>
    <x v="24"/>
    <x v="21"/>
    <n v="34"/>
    <n v="14"/>
    <n v="8"/>
    <n v="1"/>
    <n v="5"/>
    <n v="0"/>
    <n v="0"/>
    <n v="0"/>
    <n v="16"/>
    <n v="0"/>
    <n v="3"/>
    <n v="7"/>
    <n v="6"/>
    <n v="0"/>
    <n v="4"/>
  </r>
  <r>
    <x v="3"/>
    <x v="33"/>
    <x v="0"/>
    <x v="0"/>
    <x v="23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33"/>
    <x v="0"/>
    <x v="1"/>
    <x v="35"/>
    <x v="17"/>
    <n v="1"/>
    <n v="0"/>
    <n v="0"/>
    <n v="0"/>
    <n v="0"/>
    <n v="0"/>
    <n v="0"/>
    <n v="0"/>
    <n v="0"/>
    <n v="0"/>
    <n v="0"/>
    <n v="0"/>
    <n v="0"/>
    <n v="0"/>
    <n v="1"/>
  </r>
  <r>
    <x v="3"/>
    <x v="33"/>
    <x v="0"/>
    <x v="0"/>
    <x v="8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33"/>
    <x v="0"/>
    <x v="2"/>
    <x v="19"/>
    <x v="16"/>
    <n v="8"/>
    <n v="6"/>
    <n v="2"/>
    <n v="1"/>
    <n v="1"/>
    <n v="2"/>
    <n v="0"/>
    <n v="0"/>
    <n v="2"/>
    <n v="0"/>
    <n v="1"/>
    <n v="0"/>
    <n v="1"/>
    <n v="0"/>
    <n v="0"/>
  </r>
  <r>
    <x v="3"/>
    <x v="33"/>
    <x v="0"/>
    <x v="2"/>
    <x v="21"/>
    <x v="18"/>
    <n v="61"/>
    <n v="20"/>
    <n v="8"/>
    <n v="5"/>
    <n v="4"/>
    <n v="2"/>
    <n v="1"/>
    <n v="0"/>
    <n v="31"/>
    <n v="9"/>
    <n v="14"/>
    <n v="5"/>
    <n v="3"/>
    <n v="0"/>
    <n v="10"/>
  </r>
  <r>
    <x v="3"/>
    <x v="33"/>
    <x v="0"/>
    <x v="2"/>
    <x v="20"/>
    <x v="18"/>
    <n v="20"/>
    <n v="2"/>
    <n v="1"/>
    <n v="0"/>
    <n v="1"/>
    <n v="0"/>
    <n v="0"/>
    <n v="0"/>
    <n v="16"/>
    <n v="3"/>
    <n v="9"/>
    <n v="3"/>
    <n v="1"/>
    <n v="0"/>
    <n v="2"/>
  </r>
  <r>
    <x v="3"/>
    <x v="33"/>
    <x v="0"/>
    <x v="2"/>
    <x v="18"/>
    <x v="18"/>
    <n v="2"/>
    <n v="0"/>
    <n v="0"/>
    <n v="0"/>
    <n v="0"/>
    <n v="0"/>
    <n v="0"/>
    <n v="0"/>
    <n v="1"/>
    <n v="0"/>
    <n v="1"/>
    <n v="0"/>
    <n v="0"/>
    <n v="0"/>
    <n v="1"/>
  </r>
  <r>
    <x v="3"/>
    <x v="33"/>
    <x v="0"/>
    <x v="2"/>
    <x v="31"/>
    <x v="16"/>
    <n v="5"/>
    <n v="4"/>
    <n v="3"/>
    <n v="0"/>
    <n v="0"/>
    <n v="0"/>
    <n v="1"/>
    <n v="0"/>
    <n v="1"/>
    <n v="1"/>
    <n v="0"/>
    <n v="0"/>
    <n v="0"/>
    <n v="0"/>
    <n v="0"/>
  </r>
  <r>
    <x v="3"/>
    <x v="33"/>
    <x v="0"/>
    <x v="2"/>
    <x v="29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33"/>
    <x v="0"/>
    <x v="2"/>
    <x v="29"/>
    <x v="18"/>
    <n v="10"/>
    <n v="1"/>
    <n v="0"/>
    <n v="1"/>
    <n v="0"/>
    <n v="0"/>
    <n v="0"/>
    <n v="0"/>
    <n v="5"/>
    <n v="1"/>
    <n v="3"/>
    <n v="1"/>
    <n v="0"/>
    <n v="0"/>
    <n v="4"/>
  </r>
  <r>
    <x v="3"/>
    <x v="33"/>
    <x v="0"/>
    <x v="2"/>
    <x v="20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3"/>
    <x v="0"/>
    <x v="2"/>
    <x v="13"/>
    <x v="18"/>
    <n v="5"/>
    <n v="0"/>
    <n v="0"/>
    <n v="0"/>
    <n v="0"/>
    <n v="0"/>
    <n v="0"/>
    <n v="0"/>
    <n v="5"/>
    <n v="2"/>
    <n v="1"/>
    <n v="2"/>
    <n v="0"/>
    <n v="0"/>
    <n v="0"/>
  </r>
  <r>
    <x v="3"/>
    <x v="33"/>
    <x v="0"/>
    <x v="2"/>
    <x v="30"/>
    <x v="18"/>
    <n v="48"/>
    <n v="20"/>
    <n v="6"/>
    <n v="7"/>
    <n v="2"/>
    <n v="3"/>
    <n v="2"/>
    <n v="0"/>
    <n v="13"/>
    <n v="2"/>
    <n v="7"/>
    <n v="2"/>
    <n v="2"/>
    <n v="0"/>
    <n v="15"/>
  </r>
  <r>
    <x v="3"/>
    <x v="33"/>
    <x v="0"/>
    <x v="2"/>
    <x v="6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3"/>
    <x v="0"/>
    <x v="1"/>
    <x v="26"/>
    <x v="17"/>
    <n v="42"/>
    <n v="31"/>
    <n v="2"/>
    <n v="7"/>
    <n v="10"/>
    <n v="9"/>
    <n v="2"/>
    <n v="1"/>
    <n v="6"/>
    <n v="2"/>
    <n v="1"/>
    <n v="2"/>
    <n v="1"/>
    <n v="0"/>
    <n v="5"/>
  </r>
  <r>
    <x v="3"/>
    <x v="33"/>
    <x v="0"/>
    <x v="2"/>
    <x v="15"/>
    <x v="18"/>
    <n v="19"/>
    <n v="1"/>
    <n v="0"/>
    <n v="0"/>
    <n v="0"/>
    <n v="1"/>
    <n v="0"/>
    <n v="0"/>
    <n v="15"/>
    <n v="2"/>
    <n v="10"/>
    <n v="3"/>
    <n v="0"/>
    <n v="0"/>
    <n v="3"/>
  </r>
  <r>
    <x v="3"/>
    <x v="33"/>
    <x v="0"/>
    <x v="1"/>
    <x v="3"/>
    <x v="17"/>
    <n v="17"/>
    <n v="8"/>
    <n v="4"/>
    <n v="2"/>
    <n v="1"/>
    <n v="1"/>
    <n v="0"/>
    <n v="0"/>
    <n v="5"/>
    <n v="0"/>
    <n v="1"/>
    <n v="3"/>
    <n v="1"/>
    <n v="0"/>
    <n v="4"/>
  </r>
  <r>
    <x v="3"/>
    <x v="33"/>
    <x v="0"/>
    <x v="1"/>
    <x v="4"/>
    <x v="17"/>
    <n v="13"/>
    <n v="4"/>
    <n v="3"/>
    <n v="1"/>
    <n v="0"/>
    <n v="0"/>
    <n v="0"/>
    <n v="0"/>
    <n v="3"/>
    <n v="0"/>
    <n v="2"/>
    <n v="1"/>
    <n v="0"/>
    <n v="0"/>
    <n v="6"/>
  </r>
  <r>
    <x v="3"/>
    <x v="33"/>
    <x v="0"/>
    <x v="2"/>
    <x v="21"/>
    <x v="20"/>
    <n v="2"/>
    <n v="2"/>
    <n v="2"/>
    <n v="0"/>
    <n v="0"/>
    <n v="0"/>
    <n v="0"/>
    <n v="0"/>
    <n v="0"/>
    <n v="0"/>
    <n v="0"/>
    <n v="0"/>
    <n v="0"/>
    <n v="0"/>
    <n v="0"/>
  </r>
  <r>
    <x v="3"/>
    <x v="33"/>
    <x v="0"/>
    <x v="1"/>
    <x v="24"/>
    <x v="17"/>
    <n v="168"/>
    <n v="160"/>
    <n v="9"/>
    <n v="15"/>
    <n v="39"/>
    <n v="48"/>
    <n v="47"/>
    <n v="2"/>
    <n v="6"/>
    <n v="1"/>
    <n v="2"/>
    <n v="1"/>
    <n v="2"/>
    <n v="0"/>
    <n v="2"/>
  </r>
  <r>
    <x v="3"/>
    <x v="33"/>
    <x v="0"/>
    <x v="2"/>
    <x v="25"/>
    <x v="18"/>
    <n v="2"/>
    <n v="0"/>
    <n v="0"/>
    <n v="0"/>
    <n v="0"/>
    <n v="0"/>
    <n v="0"/>
    <n v="0"/>
    <n v="1"/>
    <n v="0"/>
    <n v="0"/>
    <n v="1"/>
    <n v="0"/>
    <n v="0"/>
    <n v="1"/>
  </r>
  <r>
    <x v="3"/>
    <x v="33"/>
    <x v="0"/>
    <x v="2"/>
    <x v="5"/>
    <x v="18"/>
    <n v="35"/>
    <n v="9"/>
    <n v="1"/>
    <n v="3"/>
    <n v="2"/>
    <n v="2"/>
    <n v="1"/>
    <n v="0"/>
    <n v="13"/>
    <n v="3"/>
    <n v="4"/>
    <n v="4"/>
    <n v="2"/>
    <n v="0"/>
    <n v="13"/>
  </r>
  <r>
    <x v="3"/>
    <x v="33"/>
    <x v="0"/>
    <x v="1"/>
    <x v="4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33"/>
    <x v="0"/>
    <x v="1"/>
    <x v="48"/>
    <x v="17"/>
    <n v="24"/>
    <n v="12"/>
    <n v="3"/>
    <n v="2"/>
    <n v="5"/>
    <n v="2"/>
    <n v="0"/>
    <n v="0"/>
    <n v="6"/>
    <n v="1"/>
    <n v="1"/>
    <n v="2"/>
    <n v="2"/>
    <n v="0"/>
    <n v="6"/>
  </r>
  <r>
    <x v="3"/>
    <x v="33"/>
    <x v="0"/>
    <x v="2"/>
    <x v="30"/>
    <x v="16"/>
    <n v="1"/>
    <n v="1"/>
    <n v="0"/>
    <n v="0"/>
    <n v="1"/>
    <n v="0"/>
    <n v="0"/>
    <n v="0"/>
    <n v="0"/>
    <n v="0"/>
    <n v="0"/>
    <n v="0"/>
    <n v="0"/>
    <n v="0"/>
    <n v="0"/>
  </r>
  <r>
    <x v="3"/>
    <x v="33"/>
    <x v="0"/>
    <x v="2"/>
    <x v="21"/>
    <x v="16"/>
    <n v="24"/>
    <n v="18"/>
    <n v="5"/>
    <n v="4"/>
    <n v="2"/>
    <n v="6"/>
    <n v="1"/>
    <n v="0"/>
    <n v="5"/>
    <n v="0"/>
    <n v="2"/>
    <n v="1"/>
    <n v="2"/>
    <n v="0"/>
    <n v="1"/>
  </r>
  <r>
    <x v="3"/>
    <x v="33"/>
    <x v="0"/>
    <x v="1"/>
    <x v="4"/>
    <x v="23"/>
    <n v="2"/>
    <n v="2"/>
    <n v="0"/>
    <n v="0"/>
    <n v="0"/>
    <n v="1"/>
    <n v="0"/>
    <n v="1"/>
    <n v="0"/>
    <n v="0"/>
    <n v="0"/>
    <n v="0"/>
    <n v="0"/>
    <n v="0"/>
    <n v="0"/>
  </r>
  <r>
    <x v="3"/>
    <x v="33"/>
    <x v="0"/>
    <x v="1"/>
    <x v="26"/>
    <x v="23"/>
    <n v="2"/>
    <n v="0"/>
    <n v="0"/>
    <n v="0"/>
    <n v="0"/>
    <n v="0"/>
    <n v="0"/>
    <n v="0"/>
    <n v="1"/>
    <n v="0"/>
    <n v="0"/>
    <n v="0"/>
    <n v="1"/>
    <n v="0"/>
    <n v="1"/>
  </r>
  <r>
    <x v="3"/>
    <x v="33"/>
    <x v="0"/>
    <x v="0"/>
    <x v="8"/>
    <x v="19"/>
    <n v="3"/>
    <n v="0"/>
    <n v="0"/>
    <n v="0"/>
    <n v="0"/>
    <n v="0"/>
    <n v="0"/>
    <n v="0"/>
    <n v="2"/>
    <n v="0"/>
    <n v="1"/>
    <n v="1"/>
    <n v="0"/>
    <n v="0"/>
    <n v="1"/>
  </r>
  <r>
    <x v="3"/>
    <x v="33"/>
    <x v="1"/>
    <x v="3"/>
    <x v="36"/>
    <x v="21"/>
    <n v="4"/>
    <n v="4"/>
    <n v="0"/>
    <n v="0"/>
    <n v="0"/>
    <n v="0"/>
    <n v="4"/>
    <n v="0"/>
    <n v="0"/>
    <n v="0"/>
    <n v="0"/>
    <n v="0"/>
    <n v="0"/>
    <n v="0"/>
    <n v="0"/>
  </r>
  <r>
    <x v="3"/>
    <x v="33"/>
    <x v="1"/>
    <x v="3"/>
    <x v="36"/>
    <x v="25"/>
    <n v="83"/>
    <n v="83"/>
    <n v="2"/>
    <n v="10"/>
    <n v="7"/>
    <n v="20"/>
    <n v="43"/>
    <n v="1"/>
    <n v="0"/>
    <n v="0"/>
    <n v="0"/>
    <n v="0"/>
    <n v="0"/>
    <n v="0"/>
    <n v="0"/>
  </r>
  <r>
    <x v="3"/>
    <x v="33"/>
    <x v="1"/>
    <x v="4"/>
    <x v="39"/>
    <x v="27"/>
    <n v="38"/>
    <n v="35"/>
    <n v="3"/>
    <n v="2"/>
    <n v="7"/>
    <n v="5"/>
    <n v="12"/>
    <n v="6"/>
    <n v="3"/>
    <n v="0"/>
    <n v="3"/>
    <n v="0"/>
    <n v="0"/>
    <n v="0"/>
    <n v="0"/>
  </r>
  <r>
    <x v="3"/>
    <x v="33"/>
    <x v="1"/>
    <x v="3"/>
    <x v="37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33"/>
    <x v="1"/>
    <x v="4"/>
    <x v="39"/>
    <x v="30"/>
    <n v="92"/>
    <n v="90"/>
    <n v="6"/>
    <n v="5"/>
    <n v="16"/>
    <n v="29"/>
    <n v="30"/>
    <n v="4"/>
    <n v="2"/>
    <n v="0"/>
    <n v="0"/>
    <n v="1"/>
    <n v="1"/>
    <n v="0"/>
    <n v="0"/>
  </r>
  <r>
    <x v="3"/>
    <x v="33"/>
    <x v="1"/>
    <x v="4"/>
    <x v="39"/>
    <x v="19"/>
    <n v="179"/>
    <n v="172"/>
    <n v="6"/>
    <n v="15"/>
    <n v="36"/>
    <n v="44"/>
    <n v="60"/>
    <n v="11"/>
    <n v="4"/>
    <n v="0"/>
    <n v="1"/>
    <n v="1"/>
    <n v="2"/>
    <n v="0"/>
    <n v="3"/>
  </r>
  <r>
    <x v="3"/>
    <x v="33"/>
    <x v="1"/>
    <x v="4"/>
    <x v="38"/>
    <x v="24"/>
    <n v="15"/>
    <n v="15"/>
    <n v="2"/>
    <n v="0"/>
    <n v="1"/>
    <n v="4"/>
    <n v="8"/>
    <n v="0"/>
    <n v="0"/>
    <n v="0"/>
    <n v="0"/>
    <n v="0"/>
    <n v="0"/>
    <n v="0"/>
    <n v="0"/>
  </r>
  <r>
    <x v="3"/>
    <x v="33"/>
    <x v="1"/>
    <x v="3"/>
    <x v="36"/>
    <x v="29"/>
    <n v="1"/>
    <n v="0"/>
    <n v="0"/>
    <n v="0"/>
    <n v="0"/>
    <n v="0"/>
    <n v="0"/>
    <n v="0"/>
    <n v="0"/>
    <n v="0"/>
    <n v="0"/>
    <n v="0"/>
    <n v="0"/>
    <n v="0"/>
    <n v="1"/>
  </r>
  <r>
    <x v="3"/>
    <x v="33"/>
    <x v="1"/>
    <x v="3"/>
    <x v="36"/>
    <x v="17"/>
    <n v="141"/>
    <n v="139"/>
    <n v="4"/>
    <n v="3"/>
    <n v="23"/>
    <n v="44"/>
    <n v="64"/>
    <n v="1"/>
    <n v="0"/>
    <n v="0"/>
    <n v="0"/>
    <n v="0"/>
    <n v="0"/>
    <n v="0"/>
    <n v="2"/>
  </r>
  <r>
    <x v="3"/>
    <x v="33"/>
    <x v="1"/>
    <x v="3"/>
    <x v="37"/>
    <x v="25"/>
    <n v="9"/>
    <n v="9"/>
    <n v="1"/>
    <n v="0"/>
    <n v="2"/>
    <n v="4"/>
    <n v="2"/>
    <n v="0"/>
    <n v="0"/>
    <n v="0"/>
    <n v="0"/>
    <n v="0"/>
    <n v="0"/>
    <n v="0"/>
    <n v="0"/>
  </r>
  <r>
    <x v="3"/>
    <x v="33"/>
    <x v="1"/>
    <x v="4"/>
    <x v="38"/>
    <x v="18"/>
    <n v="86"/>
    <n v="49"/>
    <n v="14"/>
    <n v="3"/>
    <n v="8"/>
    <n v="12"/>
    <n v="11"/>
    <n v="1"/>
    <n v="20"/>
    <n v="1"/>
    <n v="3"/>
    <n v="9"/>
    <n v="7"/>
    <n v="0"/>
    <n v="17"/>
  </r>
  <r>
    <x v="3"/>
    <x v="33"/>
    <x v="1"/>
    <x v="4"/>
    <x v="39"/>
    <x v="18"/>
    <n v="54"/>
    <n v="44"/>
    <n v="6"/>
    <n v="8"/>
    <n v="6"/>
    <n v="14"/>
    <n v="9"/>
    <n v="1"/>
    <n v="8"/>
    <n v="0"/>
    <n v="2"/>
    <n v="3"/>
    <n v="3"/>
    <n v="0"/>
    <n v="2"/>
  </r>
  <r>
    <x v="3"/>
    <x v="33"/>
    <x v="1"/>
    <x v="4"/>
    <x v="39"/>
    <x v="26"/>
    <n v="14"/>
    <n v="11"/>
    <n v="4"/>
    <n v="2"/>
    <n v="2"/>
    <n v="2"/>
    <n v="1"/>
    <n v="0"/>
    <n v="2"/>
    <n v="0"/>
    <n v="0"/>
    <n v="2"/>
    <n v="0"/>
    <n v="0"/>
    <n v="1"/>
  </r>
  <r>
    <x v="3"/>
    <x v="33"/>
    <x v="1"/>
    <x v="4"/>
    <x v="38"/>
    <x v="19"/>
    <n v="154"/>
    <n v="125"/>
    <n v="16"/>
    <n v="11"/>
    <n v="22"/>
    <n v="23"/>
    <n v="45"/>
    <n v="8"/>
    <n v="21"/>
    <n v="1"/>
    <n v="4"/>
    <n v="7"/>
    <n v="9"/>
    <n v="0"/>
    <n v="8"/>
  </r>
  <r>
    <x v="3"/>
    <x v="33"/>
    <x v="1"/>
    <x v="3"/>
    <x v="36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33"/>
    <x v="1"/>
    <x v="4"/>
    <x v="39"/>
    <x v="28"/>
    <n v="9"/>
    <n v="9"/>
    <n v="0"/>
    <n v="3"/>
    <n v="1"/>
    <n v="2"/>
    <n v="3"/>
    <n v="0"/>
    <n v="0"/>
    <n v="0"/>
    <n v="0"/>
    <n v="0"/>
    <n v="0"/>
    <n v="0"/>
    <n v="0"/>
  </r>
  <r>
    <x v="3"/>
    <x v="33"/>
    <x v="1"/>
    <x v="3"/>
    <x v="37"/>
    <x v="17"/>
    <n v="24"/>
    <n v="24"/>
    <n v="1"/>
    <n v="0"/>
    <n v="3"/>
    <n v="6"/>
    <n v="11"/>
    <n v="3"/>
    <n v="0"/>
    <n v="0"/>
    <n v="0"/>
    <n v="0"/>
    <n v="0"/>
    <n v="0"/>
    <n v="0"/>
  </r>
  <r>
    <x v="3"/>
    <x v="33"/>
    <x v="1"/>
    <x v="4"/>
    <x v="38"/>
    <x v="27"/>
    <n v="4"/>
    <n v="3"/>
    <n v="0"/>
    <n v="1"/>
    <n v="2"/>
    <n v="0"/>
    <n v="0"/>
    <n v="0"/>
    <n v="1"/>
    <n v="0"/>
    <n v="0"/>
    <n v="0"/>
    <n v="1"/>
    <n v="0"/>
    <n v="0"/>
  </r>
  <r>
    <x v="3"/>
    <x v="33"/>
    <x v="1"/>
    <x v="4"/>
    <x v="39"/>
    <x v="24"/>
    <n v="7"/>
    <n v="7"/>
    <n v="1"/>
    <n v="0"/>
    <n v="1"/>
    <n v="0"/>
    <n v="5"/>
    <n v="0"/>
    <n v="0"/>
    <n v="0"/>
    <n v="0"/>
    <n v="0"/>
    <n v="0"/>
    <n v="0"/>
    <n v="0"/>
  </r>
  <r>
    <x v="3"/>
    <x v="33"/>
    <x v="2"/>
    <x v="6"/>
    <x v="41"/>
    <x v="21"/>
    <n v="2"/>
    <n v="2"/>
    <n v="0"/>
    <n v="0"/>
    <n v="0"/>
    <n v="2"/>
    <n v="0"/>
    <n v="0"/>
    <n v="0"/>
    <n v="0"/>
    <n v="0"/>
    <n v="0"/>
    <n v="0"/>
    <n v="0"/>
    <n v="0"/>
  </r>
  <r>
    <x v="3"/>
    <x v="33"/>
    <x v="2"/>
    <x v="7"/>
    <x v="43"/>
    <x v="23"/>
    <n v="1"/>
    <n v="1"/>
    <n v="0"/>
    <n v="1"/>
    <n v="0"/>
    <n v="0"/>
    <n v="0"/>
    <n v="0"/>
    <n v="0"/>
    <n v="0"/>
    <n v="0"/>
    <n v="0"/>
    <n v="0"/>
    <n v="0"/>
    <n v="0"/>
  </r>
  <r>
    <x v="3"/>
    <x v="33"/>
    <x v="2"/>
    <x v="9"/>
    <x v="46"/>
    <x v="23"/>
    <n v="3"/>
    <n v="2"/>
    <n v="1"/>
    <n v="0"/>
    <n v="1"/>
    <n v="0"/>
    <n v="0"/>
    <n v="0"/>
    <n v="1"/>
    <n v="0"/>
    <n v="0"/>
    <n v="0"/>
    <n v="1"/>
    <n v="0"/>
    <n v="0"/>
  </r>
  <r>
    <x v="3"/>
    <x v="33"/>
    <x v="2"/>
    <x v="5"/>
    <x v="77"/>
    <x v="21"/>
    <n v="4"/>
    <n v="4"/>
    <n v="0"/>
    <n v="1"/>
    <n v="2"/>
    <n v="1"/>
    <n v="0"/>
    <n v="0"/>
    <n v="0"/>
    <n v="0"/>
    <n v="0"/>
    <n v="0"/>
    <n v="0"/>
    <n v="0"/>
    <n v="0"/>
  </r>
  <r>
    <x v="3"/>
    <x v="33"/>
    <x v="2"/>
    <x v="6"/>
    <x v="41"/>
    <x v="17"/>
    <n v="31"/>
    <n v="31"/>
    <n v="0"/>
    <n v="4"/>
    <n v="5"/>
    <n v="6"/>
    <n v="16"/>
    <n v="0"/>
    <n v="0"/>
    <n v="0"/>
    <n v="0"/>
    <n v="0"/>
    <n v="0"/>
    <n v="0"/>
    <n v="0"/>
  </r>
  <r>
    <x v="3"/>
    <x v="33"/>
    <x v="2"/>
    <x v="6"/>
    <x v="41"/>
    <x v="29"/>
    <n v="11"/>
    <n v="11"/>
    <n v="2"/>
    <n v="3"/>
    <n v="3"/>
    <n v="2"/>
    <n v="1"/>
    <n v="0"/>
    <n v="0"/>
    <n v="0"/>
    <n v="0"/>
    <n v="0"/>
    <n v="0"/>
    <n v="0"/>
    <n v="0"/>
  </r>
  <r>
    <x v="3"/>
    <x v="33"/>
    <x v="2"/>
    <x v="5"/>
    <x v="77"/>
    <x v="29"/>
    <n v="10"/>
    <n v="10"/>
    <n v="7"/>
    <n v="1"/>
    <n v="1"/>
    <n v="1"/>
    <n v="0"/>
    <n v="0"/>
    <n v="0"/>
    <n v="0"/>
    <n v="0"/>
    <n v="0"/>
    <n v="0"/>
    <n v="0"/>
    <n v="0"/>
  </r>
  <r>
    <x v="3"/>
    <x v="33"/>
    <x v="2"/>
    <x v="7"/>
    <x v="44"/>
    <x v="29"/>
    <n v="1"/>
    <n v="1"/>
    <n v="0"/>
    <n v="0"/>
    <n v="0"/>
    <n v="1"/>
    <n v="0"/>
    <n v="0"/>
    <n v="0"/>
    <n v="0"/>
    <n v="0"/>
    <n v="0"/>
    <n v="0"/>
    <n v="0"/>
    <n v="0"/>
  </r>
  <r>
    <x v="3"/>
    <x v="33"/>
    <x v="2"/>
    <x v="5"/>
    <x v="77"/>
    <x v="17"/>
    <n v="11"/>
    <n v="8"/>
    <n v="0"/>
    <n v="1"/>
    <n v="5"/>
    <n v="2"/>
    <n v="0"/>
    <n v="0"/>
    <n v="2"/>
    <n v="0"/>
    <n v="0"/>
    <n v="1"/>
    <n v="1"/>
    <n v="0"/>
    <n v="1"/>
  </r>
  <r>
    <x v="3"/>
    <x v="33"/>
    <x v="2"/>
    <x v="9"/>
    <x v="46"/>
    <x v="17"/>
    <n v="23"/>
    <n v="18"/>
    <n v="6"/>
    <n v="4"/>
    <n v="3"/>
    <n v="4"/>
    <n v="1"/>
    <n v="0"/>
    <n v="2"/>
    <n v="0"/>
    <n v="0"/>
    <n v="0"/>
    <n v="2"/>
    <n v="0"/>
    <n v="3"/>
  </r>
  <r>
    <x v="3"/>
    <x v="33"/>
    <x v="2"/>
    <x v="5"/>
    <x v="47"/>
    <x v="17"/>
    <n v="25"/>
    <n v="22"/>
    <n v="5"/>
    <n v="2"/>
    <n v="4"/>
    <n v="8"/>
    <n v="3"/>
    <n v="0"/>
    <n v="2"/>
    <n v="0"/>
    <n v="0"/>
    <n v="1"/>
    <n v="1"/>
    <n v="0"/>
    <n v="1"/>
  </r>
  <r>
    <x v="3"/>
    <x v="33"/>
    <x v="2"/>
    <x v="7"/>
    <x v="43"/>
    <x v="17"/>
    <n v="15"/>
    <n v="15"/>
    <n v="0"/>
    <n v="2"/>
    <n v="3"/>
    <n v="8"/>
    <n v="2"/>
    <n v="0"/>
    <n v="0"/>
    <n v="0"/>
    <n v="0"/>
    <n v="0"/>
    <n v="0"/>
    <n v="0"/>
    <n v="0"/>
  </r>
  <r>
    <x v="3"/>
    <x v="33"/>
    <x v="2"/>
    <x v="7"/>
    <x v="44"/>
    <x v="17"/>
    <n v="13"/>
    <n v="13"/>
    <n v="4"/>
    <n v="2"/>
    <n v="4"/>
    <n v="1"/>
    <n v="2"/>
    <n v="0"/>
    <n v="0"/>
    <n v="0"/>
    <n v="0"/>
    <n v="0"/>
    <n v="0"/>
    <n v="0"/>
    <n v="0"/>
  </r>
  <r>
    <x v="3"/>
    <x v="34"/>
    <x v="0"/>
    <x v="1"/>
    <x v="26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34"/>
    <x v="0"/>
    <x v="1"/>
    <x v="26"/>
    <x v="17"/>
    <n v="25"/>
    <n v="19"/>
    <n v="7"/>
    <n v="4"/>
    <n v="5"/>
    <n v="1"/>
    <n v="2"/>
    <n v="0"/>
    <n v="4"/>
    <n v="0"/>
    <n v="1"/>
    <n v="2"/>
    <n v="1"/>
    <n v="0"/>
    <n v="2"/>
  </r>
  <r>
    <x v="3"/>
    <x v="34"/>
    <x v="0"/>
    <x v="2"/>
    <x v="19"/>
    <x v="16"/>
    <n v="4"/>
    <n v="4"/>
    <n v="0"/>
    <n v="1"/>
    <n v="2"/>
    <n v="1"/>
    <n v="0"/>
    <n v="0"/>
    <n v="0"/>
    <n v="0"/>
    <n v="0"/>
    <n v="0"/>
    <n v="0"/>
    <n v="0"/>
    <n v="0"/>
  </r>
  <r>
    <x v="3"/>
    <x v="34"/>
    <x v="0"/>
    <x v="2"/>
    <x v="55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4"/>
    <x v="0"/>
    <x v="0"/>
    <x v="76"/>
    <x v="18"/>
    <n v="7"/>
    <n v="3"/>
    <n v="1"/>
    <n v="0"/>
    <n v="1"/>
    <n v="1"/>
    <n v="0"/>
    <n v="0"/>
    <n v="2"/>
    <n v="0"/>
    <n v="2"/>
    <n v="0"/>
    <n v="0"/>
    <n v="0"/>
    <n v="2"/>
  </r>
  <r>
    <x v="3"/>
    <x v="34"/>
    <x v="0"/>
    <x v="2"/>
    <x v="31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34"/>
    <x v="0"/>
    <x v="0"/>
    <x v="8"/>
    <x v="19"/>
    <n v="16"/>
    <n v="13"/>
    <n v="2"/>
    <n v="3"/>
    <n v="5"/>
    <n v="1"/>
    <n v="1"/>
    <n v="1"/>
    <n v="2"/>
    <n v="1"/>
    <n v="0"/>
    <n v="1"/>
    <n v="0"/>
    <n v="0"/>
    <n v="1"/>
  </r>
  <r>
    <x v="3"/>
    <x v="34"/>
    <x v="0"/>
    <x v="2"/>
    <x v="30"/>
    <x v="18"/>
    <n v="20"/>
    <n v="7"/>
    <n v="2"/>
    <n v="1"/>
    <n v="0"/>
    <n v="4"/>
    <n v="0"/>
    <n v="0"/>
    <n v="9"/>
    <n v="4"/>
    <n v="3"/>
    <n v="2"/>
    <n v="0"/>
    <n v="0"/>
    <n v="4"/>
  </r>
  <r>
    <x v="3"/>
    <x v="34"/>
    <x v="0"/>
    <x v="2"/>
    <x v="56"/>
    <x v="18"/>
    <n v="3"/>
    <n v="1"/>
    <n v="0"/>
    <n v="1"/>
    <n v="0"/>
    <n v="0"/>
    <n v="0"/>
    <n v="0"/>
    <n v="1"/>
    <n v="1"/>
    <n v="0"/>
    <n v="0"/>
    <n v="0"/>
    <n v="0"/>
    <n v="1"/>
  </r>
  <r>
    <x v="3"/>
    <x v="34"/>
    <x v="0"/>
    <x v="1"/>
    <x v="62"/>
    <x v="17"/>
    <n v="21"/>
    <n v="16"/>
    <n v="6"/>
    <n v="5"/>
    <n v="4"/>
    <n v="1"/>
    <n v="0"/>
    <n v="0"/>
    <n v="4"/>
    <n v="0"/>
    <n v="1"/>
    <n v="1"/>
    <n v="2"/>
    <n v="0"/>
    <n v="1"/>
  </r>
  <r>
    <x v="3"/>
    <x v="34"/>
    <x v="0"/>
    <x v="2"/>
    <x v="29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34"/>
    <x v="0"/>
    <x v="2"/>
    <x v="25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34"/>
    <x v="0"/>
    <x v="2"/>
    <x v="27"/>
    <x v="18"/>
    <n v="17"/>
    <n v="11"/>
    <n v="1"/>
    <n v="3"/>
    <n v="1"/>
    <n v="4"/>
    <n v="2"/>
    <n v="0"/>
    <n v="5"/>
    <n v="0"/>
    <n v="1"/>
    <n v="3"/>
    <n v="1"/>
    <n v="0"/>
    <n v="1"/>
  </r>
  <r>
    <x v="3"/>
    <x v="34"/>
    <x v="0"/>
    <x v="2"/>
    <x v="5"/>
    <x v="18"/>
    <n v="20"/>
    <n v="14"/>
    <n v="2"/>
    <n v="5"/>
    <n v="2"/>
    <n v="1"/>
    <n v="4"/>
    <n v="0"/>
    <n v="1"/>
    <n v="0"/>
    <n v="0"/>
    <n v="0"/>
    <n v="1"/>
    <n v="0"/>
    <n v="5"/>
  </r>
  <r>
    <x v="3"/>
    <x v="34"/>
    <x v="0"/>
    <x v="1"/>
    <x v="4"/>
    <x v="17"/>
    <n v="34"/>
    <n v="23"/>
    <n v="6"/>
    <n v="7"/>
    <n v="5"/>
    <n v="4"/>
    <n v="1"/>
    <n v="0"/>
    <n v="4"/>
    <n v="0"/>
    <n v="0"/>
    <n v="2"/>
    <n v="2"/>
    <n v="0"/>
    <n v="7"/>
  </r>
  <r>
    <x v="3"/>
    <x v="34"/>
    <x v="0"/>
    <x v="1"/>
    <x v="3"/>
    <x v="32"/>
    <n v="2"/>
    <n v="2"/>
    <n v="2"/>
    <n v="0"/>
    <n v="0"/>
    <n v="0"/>
    <n v="0"/>
    <n v="0"/>
    <n v="0"/>
    <n v="0"/>
    <n v="0"/>
    <n v="0"/>
    <n v="0"/>
    <n v="0"/>
    <n v="0"/>
  </r>
  <r>
    <x v="3"/>
    <x v="34"/>
    <x v="0"/>
    <x v="1"/>
    <x v="24"/>
    <x v="23"/>
    <n v="2"/>
    <n v="1"/>
    <n v="0"/>
    <n v="0"/>
    <n v="1"/>
    <n v="0"/>
    <n v="0"/>
    <n v="0"/>
    <n v="1"/>
    <n v="0"/>
    <n v="0"/>
    <n v="0"/>
    <n v="1"/>
    <n v="0"/>
    <n v="0"/>
  </r>
  <r>
    <x v="3"/>
    <x v="34"/>
    <x v="0"/>
    <x v="0"/>
    <x v="78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34"/>
    <x v="0"/>
    <x v="2"/>
    <x v="6"/>
    <x v="16"/>
    <n v="3"/>
    <n v="0"/>
    <n v="0"/>
    <n v="0"/>
    <n v="0"/>
    <n v="0"/>
    <n v="0"/>
    <n v="0"/>
    <n v="1"/>
    <n v="0"/>
    <n v="1"/>
    <n v="0"/>
    <n v="0"/>
    <n v="0"/>
    <n v="2"/>
  </r>
  <r>
    <x v="3"/>
    <x v="34"/>
    <x v="0"/>
    <x v="2"/>
    <x v="19"/>
    <x v="18"/>
    <n v="15"/>
    <n v="3"/>
    <n v="2"/>
    <n v="0"/>
    <n v="1"/>
    <n v="0"/>
    <n v="0"/>
    <n v="0"/>
    <n v="11"/>
    <n v="3"/>
    <n v="3"/>
    <n v="4"/>
    <n v="1"/>
    <n v="0"/>
    <n v="1"/>
  </r>
  <r>
    <x v="3"/>
    <x v="34"/>
    <x v="0"/>
    <x v="1"/>
    <x v="3"/>
    <x v="17"/>
    <n v="20"/>
    <n v="18"/>
    <n v="6"/>
    <n v="3"/>
    <n v="6"/>
    <n v="3"/>
    <n v="0"/>
    <n v="0"/>
    <n v="1"/>
    <n v="0"/>
    <n v="0"/>
    <n v="0"/>
    <n v="1"/>
    <n v="0"/>
    <n v="1"/>
  </r>
  <r>
    <x v="3"/>
    <x v="34"/>
    <x v="0"/>
    <x v="0"/>
    <x v="14"/>
    <x v="19"/>
    <n v="14"/>
    <n v="8"/>
    <n v="1"/>
    <n v="2"/>
    <n v="2"/>
    <n v="1"/>
    <n v="2"/>
    <n v="0"/>
    <n v="4"/>
    <n v="0"/>
    <n v="0"/>
    <n v="2"/>
    <n v="2"/>
    <n v="0"/>
    <n v="2"/>
  </r>
  <r>
    <x v="3"/>
    <x v="34"/>
    <x v="0"/>
    <x v="2"/>
    <x v="25"/>
    <x v="18"/>
    <n v="8"/>
    <n v="1"/>
    <n v="1"/>
    <n v="0"/>
    <n v="0"/>
    <n v="0"/>
    <n v="0"/>
    <n v="0"/>
    <n v="5"/>
    <n v="1"/>
    <n v="3"/>
    <n v="1"/>
    <n v="0"/>
    <n v="0"/>
    <n v="2"/>
  </r>
  <r>
    <x v="3"/>
    <x v="34"/>
    <x v="0"/>
    <x v="2"/>
    <x v="50"/>
    <x v="18"/>
    <n v="5"/>
    <n v="0"/>
    <n v="0"/>
    <n v="0"/>
    <n v="0"/>
    <n v="0"/>
    <n v="0"/>
    <n v="0"/>
    <n v="2"/>
    <n v="0"/>
    <n v="1"/>
    <n v="1"/>
    <n v="0"/>
    <n v="0"/>
    <n v="3"/>
  </r>
  <r>
    <x v="3"/>
    <x v="34"/>
    <x v="0"/>
    <x v="0"/>
    <x v="23"/>
    <x v="19"/>
    <n v="1"/>
    <n v="0"/>
    <n v="0"/>
    <n v="0"/>
    <n v="0"/>
    <n v="0"/>
    <n v="0"/>
    <n v="0"/>
    <n v="1"/>
    <n v="0"/>
    <n v="0"/>
    <n v="1"/>
    <n v="0"/>
    <n v="0"/>
    <n v="0"/>
  </r>
  <r>
    <x v="3"/>
    <x v="34"/>
    <x v="0"/>
    <x v="0"/>
    <x v="61"/>
    <x v="18"/>
    <n v="4"/>
    <n v="0"/>
    <n v="0"/>
    <n v="0"/>
    <n v="0"/>
    <n v="0"/>
    <n v="0"/>
    <n v="0"/>
    <n v="1"/>
    <n v="0"/>
    <n v="0"/>
    <n v="1"/>
    <n v="0"/>
    <n v="0"/>
    <n v="3"/>
  </r>
  <r>
    <x v="3"/>
    <x v="34"/>
    <x v="0"/>
    <x v="0"/>
    <x v="34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4"/>
    <x v="0"/>
    <x v="1"/>
    <x v="35"/>
    <x v="17"/>
    <n v="27"/>
    <n v="26"/>
    <n v="6"/>
    <n v="4"/>
    <n v="10"/>
    <n v="5"/>
    <n v="1"/>
    <n v="0"/>
    <n v="0"/>
    <n v="0"/>
    <n v="0"/>
    <n v="0"/>
    <n v="0"/>
    <n v="0"/>
    <n v="1"/>
  </r>
  <r>
    <x v="3"/>
    <x v="34"/>
    <x v="0"/>
    <x v="0"/>
    <x v="23"/>
    <x v="18"/>
    <n v="13"/>
    <n v="7"/>
    <n v="3"/>
    <n v="1"/>
    <n v="2"/>
    <n v="1"/>
    <n v="0"/>
    <n v="0"/>
    <n v="4"/>
    <n v="0"/>
    <n v="0"/>
    <n v="2"/>
    <n v="2"/>
    <n v="0"/>
    <n v="2"/>
  </r>
  <r>
    <x v="3"/>
    <x v="34"/>
    <x v="0"/>
    <x v="2"/>
    <x v="25"/>
    <x v="20"/>
    <n v="3"/>
    <n v="0"/>
    <n v="0"/>
    <n v="0"/>
    <n v="0"/>
    <n v="0"/>
    <n v="0"/>
    <n v="0"/>
    <n v="2"/>
    <n v="0"/>
    <n v="1"/>
    <n v="1"/>
    <n v="0"/>
    <n v="0"/>
    <n v="1"/>
  </r>
  <r>
    <x v="3"/>
    <x v="34"/>
    <x v="0"/>
    <x v="2"/>
    <x v="11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34"/>
    <x v="0"/>
    <x v="1"/>
    <x v="24"/>
    <x v="17"/>
    <n v="117"/>
    <n v="92"/>
    <n v="18"/>
    <n v="24"/>
    <n v="28"/>
    <n v="15"/>
    <n v="7"/>
    <n v="0"/>
    <n v="13"/>
    <n v="1"/>
    <n v="1"/>
    <n v="7"/>
    <n v="4"/>
    <n v="0"/>
    <n v="12"/>
  </r>
  <r>
    <x v="3"/>
    <x v="34"/>
    <x v="0"/>
    <x v="1"/>
    <x v="24"/>
    <x v="32"/>
    <n v="3"/>
    <n v="3"/>
    <n v="1"/>
    <n v="0"/>
    <n v="1"/>
    <n v="1"/>
    <n v="0"/>
    <n v="0"/>
    <n v="0"/>
    <n v="0"/>
    <n v="0"/>
    <n v="0"/>
    <n v="0"/>
    <n v="0"/>
    <n v="0"/>
  </r>
  <r>
    <x v="3"/>
    <x v="34"/>
    <x v="0"/>
    <x v="0"/>
    <x v="14"/>
    <x v="18"/>
    <n v="12"/>
    <n v="7"/>
    <n v="3"/>
    <n v="3"/>
    <n v="1"/>
    <n v="0"/>
    <n v="0"/>
    <n v="0"/>
    <n v="3"/>
    <n v="0"/>
    <n v="0"/>
    <n v="2"/>
    <n v="1"/>
    <n v="0"/>
    <n v="2"/>
  </r>
  <r>
    <x v="3"/>
    <x v="34"/>
    <x v="0"/>
    <x v="2"/>
    <x v="15"/>
    <x v="16"/>
    <n v="3"/>
    <n v="0"/>
    <n v="0"/>
    <n v="0"/>
    <n v="0"/>
    <n v="0"/>
    <n v="0"/>
    <n v="0"/>
    <n v="1"/>
    <n v="0"/>
    <n v="1"/>
    <n v="0"/>
    <n v="0"/>
    <n v="0"/>
    <n v="2"/>
  </r>
  <r>
    <x v="3"/>
    <x v="34"/>
    <x v="0"/>
    <x v="1"/>
    <x v="62"/>
    <x v="32"/>
    <n v="1"/>
    <n v="0"/>
    <n v="0"/>
    <n v="0"/>
    <n v="0"/>
    <n v="0"/>
    <n v="0"/>
    <n v="0"/>
    <n v="1"/>
    <n v="0"/>
    <n v="0"/>
    <n v="1"/>
    <n v="0"/>
    <n v="0"/>
    <n v="0"/>
  </r>
  <r>
    <x v="3"/>
    <x v="34"/>
    <x v="0"/>
    <x v="2"/>
    <x v="21"/>
    <x v="16"/>
    <n v="7"/>
    <n v="3"/>
    <n v="0"/>
    <n v="1"/>
    <n v="1"/>
    <n v="1"/>
    <n v="0"/>
    <n v="0"/>
    <n v="3"/>
    <n v="0"/>
    <n v="2"/>
    <n v="1"/>
    <n v="0"/>
    <n v="0"/>
    <n v="1"/>
  </r>
  <r>
    <x v="3"/>
    <x v="34"/>
    <x v="0"/>
    <x v="2"/>
    <x v="15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34"/>
    <x v="0"/>
    <x v="1"/>
    <x v="22"/>
    <x v="17"/>
    <n v="12"/>
    <n v="8"/>
    <n v="1"/>
    <n v="4"/>
    <n v="1"/>
    <n v="2"/>
    <n v="0"/>
    <n v="0"/>
    <n v="4"/>
    <n v="0"/>
    <n v="1"/>
    <n v="2"/>
    <n v="1"/>
    <n v="0"/>
    <n v="0"/>
  </r>
  <r>
    <x v="3"/>
    <x v="34"/>
    <x v="0"/>
    <x v="2"/>
    <x v="30"/>
    <x v="16"/>
    <n v="2"/>
    <n v="0"/>
    <n v="0"/>
    <n v="0"/>
    <n v="0"/>
    <n v="0"/>
    <n v="0"/>
    <n v="0"/>
    <n v="2"/>
    <n v="0"/>
    <n v="2"/>
    <n v="0"/>
    <n v="0"/>
    <n v="0"/>
    <n v="0"/>
  </r>
  <r>
    <x v="3"/>
    <x v="34"/>
    <x v="0"/>
    <x v="2"/>
    <x v="11"/>
    <x v="20"/>
    <n v="2"/>
    <n v="1"/>
    <n v="0"/>
    <n v="0"/>
    <n v="1"/>
    <n v="0"/>
    <n v="0"/>
    <n v="0"/>
    <n v="0"/>
    <n v="0"/>
    <n v="0"/>
    <n v="0"/>
    <n v="0"/>
    <n v="0"/>
    <n v="1"/>
  </r>
  <r>
    <x v="3"/>
    <x v="34"/>
    <x v="0"/>
    <x v="2"/>
    <x v="10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34"/>
    <x v="0"/>
    <x v="0"/>
    <x v="8"/>
    <x v="18"/>
    <n v="11"/>
    <n v="3"/>
    <n v="1"/>
    <n v="1"/>
    <n v="1"/>
    <n v="0"/>
    <n v="0"/>
    <n v="0"/>
    <n v="5"/>
    <n v="0"/>
    <n v="1"/>
    <n v="3"/>
    <n v="1"/>
    <n v="0"/>
    <n v="3"/>
  </r>
  <r>
    <x v="3"/>
    <x v="34"/>
    <x v="1"/>
    <x v="4"/>
    <x v="38"/>
    <x v="31"/>
    <n v="13"/>
    <n v="13"/>
    <n v="1"/>
    <n v="0"/>
    <n v="2"/>
    <n v="4"/>
    <n v="6"/>
    <n v="0"/>
    <n v="0"/>
    <n v="0"/>
    <n v="0"/>
    <n v="0"/>
    <n v="0"/>
    <n v="0"/>
    <n v="0"/>
  </r>
  <r>
    <x v="3"/>
    <x v="34"/>
    <x v="1"/>
    <x v="4"/>
    <x v="38"/>
    <x v="33"/>
    <n v="3"/>
    <n v="3"/>
    <n v="0"/>
    <n v="0"/>
    <n v="0"/>
    <n v="1"/>
    <n v="2"/>
    <n v="0"/>
    <n v="0"/>
    <n v="0"/>
    <n v="0"/>
    <n v="0"/>
    <n v="0"/>
    <n v="0"/>
    <n v="0"/>
  </r>
  <r>
    <x v="3"/>
    <x v="34"/>
    <x v="1"/>
    <x v="4"/>
    <x v="39"/>
    <x v="19"/>
    <n v="117"/>
    <n v="109"/>
    <n v="6"/>
    <n v="10"/>
    <n v="18"/>
    <n v="17"/>
    <n v="45"/>
    <n v="13"/>
    <n v="7"/>
    <n v="0"/>
    <n v="1"/>
    <n v="5"/>
    <n v="1"/>
    <n v="0"/>
    <n v="1"/>
  </r>
  <r>
    <x v="3"/>
    <x v="34"/>
    <x v="1"/>
    <x v="3"/>
    <x v="36"/>
    <x v="32"/>
    <n v="4"/>
    <n v="4"/>
    <n v="0"/>
    <n v="0"/>
    <n v="1"/>
    <n v="2"/>
    <n v="0"/>
    <n v="1"/>
    <n v="0"/>
    <n v="0"/>
    <n v="0"/>
    <n v="0"/>
    <n v="0"/>
    <n v="0"/>
    <n v="0"/>
  </r>
  <r>
    <x v="3"/>
    <x v="34"/>
    <x v="1"/>
    <x v="4"/>
    <x v="39"/>
    <x v="28"/>
    <n v="13"/>
    <n v="12"/>
    <n v="2"/>
    <n v="4"/>
    <n v="1"/>
    <n v="2"/>
    <n v="3"/>
    <n v="0"/>
    <n v="1"/>
    <n v="0"/>
    <n v="0"/>
    <n v="1"/>
    <n v="0"/>
    <n v="0"/>
    <n v="0"/>
  </r>
  <r>
    <x v="3"/>
    <x v="34"/>
    <x v="1"/>
    <x v="4"/>
    <x v="38"/>
    <x v="24"/>
    <n v="47"/>
    <n v="46"/>
    <n v="3"/>
    <n v="7"/>
    <n v="8"/>
    <n v="11"/>
    <n v="15"/>
    <n v="2"/>
    <n v="1"/>
    <n v="0"/>
    <n v="0"/>
    <n v="0"/>
    <n v="1"/>
    <n v="0"/>
    <n v="0"/>
  </r>
  <r>
    <x v="3"/>
    <x v="34"/>
    <x v="1"/>
    <x v="3"/>
    <x v="37"/>
    <x v="23"/>
    <n v="7"/>
    <n v="7"/>
    <n v="1"/>
    <n v="0"/>
    <n v="1"/>
    <n v="3"/>
    <n v="2"/>
    <n v="0"/>
    <n v="0"/>
    <n v="0"/>
    <n v="0"/>
    <n v="0"/>
    <n v="0"/>
    <n v="0"/>
    <n v="0"/>
  </r>
  <r>
    <x v="3"/>
    <x v="34"/>
    <x v="1"/>
    <x v="4"/>
    <x v="38"/>
    <x v="18"/>
    <n v="21"/>
    <n v="14"/>
    <n v="1"/>
    <n v="0"/>
    <n v="1"/>
    <n v="10"/>
    <n v="2"/>
    <n v="0"/>
    <n v="1"/>
    <n v="0"/>
    <n v="1"/>
    <n v="0"/>
    <n v="0"/>
    <n v="0"/>
    <n v="6"/>
  </r>
  <r>
    <x v="3"/>
    <x v="34"/>
    <x v="1"/>
    <x v="4"/>
    <x v="39"/>
    <x v="27"/>
    <n v="10"/>
    <n v="9"/>
    <n v="0"/>
    <n v="1"/>
    <n v="0"/>
    <n v="3"/>
    <n v="3"/>
    <n v="2"/>
    <n v="1"/>
    <n v="1"/>
    <n v="0"/>
    <n v="0"/>
    <n v="0"/>
    <n v="0"/>
    <n v="0"/>
  </r>
  <r>
    <x v="3"/>
    <x v="34"/>
    <x v="1"/>
    <x v="4"/>
    <x v="39"/>
    <x v="26"/>
    <n v="79"/>
    <n v="77"/>
    <n v="2"/>
    <n v="9"/>
    <n v="11"/>
    <n v="18"/>
    <n v="33"/>
    <n v="4"/>
    <n v="1"/>
    <n v="0"/>
    <n v="0"/>
    <n v="0"/>
    <n v="1"/>
    <n v="0"/>
    <n v="1"/>
  </r>
  <r>
    <x v="3"/>
    <x v="34"/>
    <x v="1"/>
    <x v="4"/>
    <x v="39"/>
    <x v="24"/>
    <n v="18"/>
    <n v="18"/>
    <n v="0"/>
    <n v="2"/>
    <n v="6"/>
    <n v="2"/>
    <n v="8"/>
    <n v="0"/>
    <n v="0"/>
    <n v="0"/>
    <n v="0"/>
    <n v="0"/>
    <n v="0"/>
    <n v="0"/>
    <n v="0"/>
  </r>
  <r>
    <x v="3"/>
    <x v="34"/>
    <x v="1"/>
    <x v="3"/>
    <x v="36"/>
    <x v="21"/>
    <n v="22"/>
    <n v="22"/>
    <n v="0"/>
    <n v="2"/>
    <n v="8"/>
    <n v="3"/>
    <n v="9"/>
    <n v="0"/>
    <n v="0"/>
    <n v="0"/>
    <n v="0"/>
    <n v="0"/>
    <n v="0"/>
    <n v="0"/>
    <n v="0"/>
  </r>
  <r>
    <x v="3"/>
    <x v="34"/>
    <x v="1"/>
    <x v="3"/>
    <x v="36"/>
    <x v="25"/>
    <n v="8"/>
    <n v="7"/>
    <n v="1"/>
    <n v="0"/>
    <n v="0"/>
    <n v="4"/>
    <n v="1"/>
    <n v="1"/>
    <n v="1"/>
    <n v="0"/>
    <n v="0"/>
    <n v="1"/>
    <n v="0"/>
    <n v="0"/>
    <n v="0"/>
  </r>
  <r>
    <x v="3"/>
    <x v="34"/>
    <x v="1"/>
    <x v="3"/>
    <x v="37"/>
    <x v="25"/>
    <n v="1"/>
    <n v="1"/>
    <n v="0"/>
    <n v="0"/>
    <n v="1"/>
    <n v="0"/>
    <n v="0"/>
    <n v="0"/>
    <n v="0"/>
    <n v="0"/>
    <n v="0"/>
    <n v="0"/>
    <n v="0"/>
    <n v="0"/>
    <n v="0"/>
  </r>
  <r>
    <x v="3"/>
    <x v="34"/>
    <x v="1"/>
    <x v="4"/>
    <x v="39"/>
    <x v="18"/>
    <n v="22"/>
    <n v="18"/>
    <n v="5"/>
    <n v="4"/>
    <n v="4"/>
    <n v="2"/>
    <n v="3"/>
    <n v="0"/>
    <n v="3"/>
    <n v="0"/>
    <n v="2"/>
    <n v="1"/>
    <n v="0"/>
    <n v="0"/>
    <n v="1"/>
  </r>
  <r>
    <x v="3"/>
    <x v="34"/>
    <x v="1"/>
    <x v="4"/>
    <x v="39"/>
    <x v="30"/>
    <n v="75"/>
    <n v="74"/>
    <n v="7"/>
    <n v="6"/>
    <n v="7"/>
    <n v="20"/>
    <n v="32"/>
    <n v="2"/>
    <n v="1"/>
    <n v="0"/>
    <n v="0"/>
    <n v="0"/>
    <n v="1"/>
    <n v="0"/>
    <n v="0"/>
  </r>
  <r>
    <x v="3"/>
    <x v="34"/>
    <x v="1"/>
    <x v="4"/>
    <x v="38"/>
    <x v="27"/>
    <n v="6"/>
    <n v="6"/>
    <n v="0"/>
    <n v="1"/>
    <n v="1"/>
    <n v="1"/>
    <n v="3"/>
    <n v="0"/>
    <n v="0"/>
    <n v="0"/>
    <n v="0"/>
    <n v="0"/>
    <n v="0"/>
    <n v="0"/>
    <n v="0"/>
  </r>
  <r>
    <x v="3"/>
    <x v="34"/>
    <x v="1"/>
    <x v="3"/>
    <x v="37"/>
    <x v="21"/>
    <n v="8"/>
    <n v="8"/>
    <n v="1"/>
    <n v="4"/>
    <n v="0"/>
    <n v="2"/>
    <n v="0"/>
    <n v="1"/>
    <n v="0"/>
    <n v="0"/>
    <n v="0"/>
    <n v="0"/>
    <n v="0"/>
    <n v="0"/>
    <n v="0"/>
  </r>
  <r>
    <x v="3"/>
    <x v="34"/>
    <x v="1"/>
    <x v="4"/>
    <x v="38"/>
    <x v="19"/>
    <n v="246"/>
    <n v="235"/>
    <n v="8"/>
    <n v="17"/>
    <n v="34"/>
    <n v="55"/>
    <n v="98"/>
    <n v="23"/>
    <n v="7"/>
    <n v="0"/>
    <n v="2"/>
    <n v="1"/>
    <n v="4"/>
    <n v="0"/>
    <n v="4"/>
  </r>
  <r>
    <x v="3"/>
    <x v="34"/>
    <x v="1"/>
    <x v="3"/>
    <x v="37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34"/>
    <x v="1"/>
    <x v="3"/>
    <x v="36"/>
    <x v="23"/>
    <n v="2"/>
    <n v="2"/>
    <n v="0"/>
    <n v="0"/>
    <n v="1"/>
    <n v="1"/>
    <n v="0"/>
    <n v="0"/>
    <n v="0"/>
    <n v="0"/>
    <n v="0"/>
    <n v="0"/>
    <n v="0"/>
    <n v="0"/>
    <n v="0"/>
  </r>
  <r>
    <x v="3"/>
    <x v="34"/>
    <x v="1"/>
    <x v="3"/>
    <x v="36"/>
    <x v="17"/>
    <n v="303"/>
    <n v="287"/>
    <n v="22"/>
    <n v="30"/>
    <n v="75"/>
    <n v="106"/>
    <n v="49"/>
    <n v="5"/>
    <n v="8"/>
    <n v="1"/>
    <n v="1"/>
    <n v="3"/>
    <n v="3"/>
    <n v="0"/>
    <n v="8"/>
  </r>
  <r>
    <x v="3"/>
    <x v="34"/>
    <x v="1"/>
    <x v="3"/>
    <x v="37"/>
    <x v="17"/>
    <n v="113"/>
    <n v="102"/>
    <n v="5"/>
    <n v="15"/>
    <n v="19"/>
    <n v="35"/>
    <n v="28"/>
    <n v="0"/>
    <n v="7"/>
    <n v="0"/>
    <n v="2"/>
    <n v="4"/>
    <n v="1"/>
    <n v="0"/>
    <n v="4"/>
  </r>
  <r>
    <x v="3"/>
    <x v="34"/>
    <x v="1"/>
    <x v="4"/>
    <x v="38"/>
    <x v="28"/>
    <n v="10"/>
    <n v="10"/>
    <n v="0"/>
    <n v="0"/>
    <n v="1"/>
    <n v="5"/>
    <n v="3"/>
    <n v="1"/>
    <n v="0"/>
    <n v="0"/>
    <n v="0"/>
    <n v="0"/>
    <n v="0"/>
    <n v="0"/>
    <n v="0"/>
  </r>
  <r>
    <x v="3"/>
    <x v="34"/>
    <x v="1"/>
    <x v="3"/>
    <x v="37"/>
    <x v="29"/>
    <n v="17"/>
    <n v="12"/>
    <n v="2"/>
    <n v="2"/>
    <n v="1"/>
    <n v="3"/>
    <n v="3"/>
    <n v="1"/>
    <n v="4"/>
    <n v="0"/>
    <n v="1"/>
    <n v="1"/>
    <n v="2"/>
    <n v="0"/>
    <n v="1"/>
  </r>
  <r>
    <x v="3"/>
    <x v="34"/>
    <x v="1"/>
    <x v="3"/>
    <x v="36"/>
    <x v="29"/>
    <n v="22"/>
    <n v="20"/>
    <n v="1"/>
    <n v="6"/>
    <n v="6"/>
    <n v="3"/>
    <n v="4"/>
    <n v="0"/>
    <n v="0"/>
    <n v="0"/>
    <n v="0"/>
    <n v="0"/>
    <n v="0"/>
    <n v="0"/>
    <n v="2"/>
  </r>
  <r>
    <x v="3"/>
    <x v="34"/>
    <x v="2"/>
    <x v="7"/>
    <x v="43"/>
    <x v="17"/>
    <n v="10"/>
    <n v="10"/>
    <n v="2"/>
    <n v="0"/>
    <n v="6"/>
    <n v="1"/>
    <n v="1"/>
    <n v="0"/>
    <n v="0"/>
    <n v="0"/>
    <n v="0"/>
    <n v="0"/>
    <n v="0"/>
    <n v="0"/>
    <n v="0"/>
  </r>
  <r>
    <x v="3"/>
    <x v="34"/>
    <x v="2"/>
    <x v="5"/>
    <x v="77"/>
    <x v="17"/>
    <n v="13"/>
    <n v="13"/>
    <n v="0"/>
    <n v="1"/>
    <n v="5"/>
    <n v="5"/>
    <n v="2"/>
    <n v="0"/>
    <n v="0"/>
    <n v="0"/>
    <n v="0"/>
    <n v="0"/>
    <n v="0"/>
    <n v="0"/>
    <n v="0"/>
  </r>
  <r>
    <x v="3"/>
    <x v="34"/>
    <x v="2"/>
    <x v="9"/>
    <x v="46"/>
    <x v="17"/>
    <n v="49"/>
    <n v="40"/>
    <n v="10"/>
    <n v="9"/>
    <n v="13"/>
    <n v="6"/>
    <n v="2"/>
    <n v="0"/>
    <n v="7"/>
    <n v="0"/>
    <n v="2"/>
    <n v="4"/>
    <n v="1"/>
    <n v="0"/>
    <n v="2"/>
  </r>
  <r>
    <x v="3"/>
    <x v="34"/>
    <x v="2"/>
    <x v="7"/>
    <x v="44"/>
    <x v="29"/>
    <n v="2"/>
    <n v="2"/>
    <n v="2"/>
    <n v="0"/>
    <n v="0"/>
    <n v="0"/>
    <n v="0"/>
    <n v="0"/>
    <n v="0"/>
    <n v="0"/>
    <n v="0"/>
    <n v="0"/>
    <n v="0"/>
    <n v="0"/>
    <n v="0"/>
  </r>
  <r>
    <x v="3"/>
    <x v="34"/>
    <x v="2"/>
    <x v="7"/>
    <x v="45"/>
    <x v="17"/>
    <n v="13"/>
    <n v="13"/>
    <n v="3"/>
    <n v="4"/>
    <n v="2"/>
    <n v="3"/>
    <n v="1"/>
    <n v="0"/>
    <n v="0"/>
    <n v="0"/>
    <n v="0"/>
    <n v="0"/>
    <n v="0"/>
    <n v="0"/>
    <n v="0"/>
  </r>
  <r>
    <x v="3"/>
    <x v="34"/>
    <x v="2"/>
    <x v="6"/>
    <x v="41"/>
    <x v="17"/>
    <n v="25"/>
    <n v="25"/>
    <n v="2"/>
    <n v="4"/>
    <n v="5"/>
    <n v="8"/>
    <n v="6"/>
    <n v="0"/>
    <n v="0"/>
    <n v="0"/>
    <n v="0"/>
    <n v="0"/>
    <n v="0"/>
    <n v="0"/>
    <n v="0"/>
  </r>
  <r>
    <x v="3"/>
    <x v="34"/>
    <x v="2"/>
    <x v="5"/>
    <x v="42"/>
    <x v="17"/>
    <n v="31"/>
    <n v="26"/>
    <n v="2"/>
    <n v="5"/>
    <n v="8"/>
    <n v="7"/>
    <n v="3"/>
    <n v="1"/>
    <n v="4"/>
    <n v="0"/>
    <n v="0"/>
    <n v="3"/>
    <n v="1"/>
    <n v="0"/>
    <n v="1"/>
  </r>
  <r>
    <x v="3"/>
    <x v="34"/>
    <x v="2"/>
    <x v="7"/>
    <x v="44"/>
    <x v="17"/>
    <n v="20"/>
    <n v="20"/>
    <n v="0"/>
    <n v="3"/>
    <n v="8"/>
    <n v="6"/>
    <n v="3"/>
    <n v="0"/>
    <n v="0"/>
    <n v="0"/>
    <n v="0"/>
    <n v="0"/>
    <n v="0"/>
    <n v="0"/>
    <n v="0"/>
  </r>
  <r>
    <x v="3"/>
    <x v="34"/>
    <x v="2"/>
    <x v="5"/>
    <x v="42"/>
    <x v="29"/>
    <n v="11"/>
    <n v="9"/>
    <n v="3"/>
    <n v="2"/>
    <n v="1"/>
    <n v="1"/>
    <n v="2"/>
    <n v="0"/>
    <n v="2"/>
    <n v="0"/>
    <n v="0"/>
    <n v="1"/>
    <n v="1"/>
    <n v="0"/>
    <n v="0"/>
  </r>
  <r>
    <x v="3"/>
    <x v="34"/>
    <x v="2"/>
    <x v="5"/>
    <x v="47"/>
    <x v="17"/>
    <n v="28"/>
    <n v="25"/>
    <n v="4"/>
    <n v="8"/>
    <n v="6"/>
    <n v="5"/>
    <n v="2"/>
    <n v="0"/>
    <n v="2"/>
    <n v="0"/>
    <n v="0"/>
    <n v="0"/>
    <n v="2"/>
    <n v="0"/>
    <n v="1"/>
  </r>
  <r>
    <x v="3"/>
    <x v="34"/>
    <x v="2"/>
    <x v="5"/>
    <x v="40"/>
    <x v="17"/>
    <n v="1"/>
    <n v="1"/>
    <n v="1"/>
    <n v="0"/>
    <n v="0"/>
    <n v="0"/>
    <n v="0"/>
    <n v="0"/>
    <n v="0"/>
    <n v="0"/>
    <n v="0"/>
    <n v="0"/>
    <n v="0"/>
    <n v="0"/>
    <n v="0"/>
  </r>
  <r>
    <x v="3"/>
    <x v="35"/>
    <x v="0"/>
    <x v="1"/>
    <x v="3"/>
    <x v="17"/>
    <n v="16"/>
    <n v="14"/>
    <n v="2"/>
    <n v="4"/>
    <n v="4"/>
    <n v="2"/>
    <n v="2"/>
    <n v="0"/>
    <n v="1"/>
    <n v="0"/>
    <n v="0"/>
    <n v="0"/>
    <n v="1"/>
    <n v="0"/>
    <n v="1"/>
  </r>
  <r>
    <x v="3"/>
    <x v="35"/>
    <x v="0"/>
    <x v="2"/>
    <x v="5"/>
    <x v="20"/>
    <n v="9"/>
    <n v="9"/>
    <n v="0"/>
    <n v="6"/>
    <n v="2"/>
    <n v="1"/>
    <n v="0"/>
    <n v="0"/>
    <n v="0"/>
    <n v="0"/>
    <n v="0"/>
    <n v="0"/>
    <n v="0"/>
    <n v="0"/>
    <n v="0"/>
  </r>
  <r>
    <x v="3"/>
    <x v="35"/>
    <x v="0"/>
    <x v="2"/>
    <x v="54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5"/>
    <x v="0"/>
    <x v="2"/>
    <x v="18"/>
    <x v="19"/>
    <n v="1"/>
    <n v="0"/>
    <n v="0"/>
    <n v="0"/>
    <n v="0"/>
    <n v="0"/>
    <n v="0"/>
    <n v="0"/>
    <n v="1"/>
    <n v="0"/>
    <n v="0"/>
    <n v="1"/>
    <n v="0"/>
    <n v="0"/>
    <n v="0"/>
  </r>
  <r>
    <x v="3"/>
    <x v="35"/>
    <x v="0"/>
    <x v="1"/>
    <x v="72"/>
    <x v="17"/>
    <n v="54"/>
    <n v="47"/>
    <n v="10"/>
    <n v="15"/>
    <n v="15"/>
    <n v="4"/>
    <n v="3"/>
    <n v="0"/>
    <n v="5"/>
    <n v="0"/>
    <n v="2"/>
    <n v="3"/>
    <n v="0"/>
    <n v="0"/>
    <n v="2"/>
  </r>
  <r>
    <x v="3"/>
    <x v="35"/>
    <x v="0"/>
    <x v="1"/>
    <x v="4"/>
    <x v="23"/>
    <n v="22"/>
    <n v="16"/>
    <n v="2"/>
    <n v="1"/>
    <n v="4"/>
    <n v="5"/>
    <n v="3"/>
    <n v="1"/>
    <n v="2"/>
    <n v="0"/>
    <n v="1"/>
    <n v="1"/>
    <n v="0"/>
    <n v="0"/>
    <n v="4"/>
  </r>
  <r>
    <x v="3"/>
    <x v="35"/>
    <x v="0"/>
    <x v="0"/>
    <x v="0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5"/>
    <x v="0"/>
    <x v="0"/>
    <x v="23"/>
    <x v="18"/>
    <n v="7"/>
    <n v="3"/>
    <n v="1"/>
    <n v="1"/>
    <n v="0"/>
    <n v="1"/>
    <n v="0"/>
    <n v="0"/>
    <n v="4"/>
    <n v="0"/>
    <n v="0"/>
    <n v="3"/>
    <n v="1"/>
    <n v="0"/>
    <n v="0"/>
  </r>
  <r>
    <x v="3"/>
    <x v="35"/>
    <x v="0"/>
    <x v="0"/>
    <x v="8"/>
    <x v="19"/>
    <n v="79"/>
    <n v="45"/>
    <n v="12"/>
    <n v="12"/>
    <n v="13"/>
    <n v="8"/>
    <n v="0"/>
    <n v="0"/>
    <n v="23"/>
    <n v="0"/>
    <n v="5"/>
    <n v="12"/>
    <n v="6"/>
    <n v="0"/>
    <n v="11"/>
  </r>
  <r>
    <x v="3"/>
    <x v="35"/>
    <x v="0"/>
    <x v="2"/>
    <x v="25"/>
    <x v="16"/>
    <n v="13"/>
    <n v="0"/>
    <n v="0"/>
    <n v="0"/>
    <n v="0"/>
    <n v="0"/>
    <n v="0"/>
    <n v="0"/>
    <n v="3"/>
    <n v="1"/>
    <n v="1"/>
    <n v="0"/>
    <n v="1"/>
    <n v="0"/>
    <n v="10"/>
  </r>
  <r>
    <x v="3"/>
    <x v="35"/>
    <x v="0"/>
    <x v="1"/>
    <x v="48"/>
    <x v="23"/>
    <n v="13"/>
    <n v="11"/>
    <n v="1"/>
    <n v="2"/>
    <n v="1"/>
    <n v="6"/>
    <n v="1"/>
    <n v="0"/>
    <n v="1"/>
    <n v="0"/>
    <n v="0"/>
    <n v="0"/>
    <n v="1"/>
    <n v="0"/>
    <n v="1"/>
  </r>
  <r>
    <x v="3"/>
    <x v="35"/>
    <x v="0"/>
    <x v="0"/>
    <x v="34"/>
    <x v="18"/>
    <n v="5"/>
    <n v="3"/>
    <n v="1"/>
    <n v="1"/>
    <n v="0"/>
    <n v="0"/>
    <n v="1"/>
    <n v="0"/>
    <n v="0"/>
    <n v="0"/>
    <n v="0"/>
    <n v="0"/>
    <n v="0"/>
    <n v="0"/>
    <n v="2"/>
  </r>
  <r>
    <x v="3"/>
    <x v="35"/>
    <x v="0"/>
    <x v="2"/>
    <x v="11"/>
    <x v="19"/>
    <n v="1"/>
    <n v="0"/>
    <n v="0"/>
    <n v="0"/>
    <n v="0"/>
    <n v="0"/>
    <n v="0"/>
    <n v="0"/>
    <n v="1"/>
    <n v="0"/>
    <n v="0"/>
    <n v="0"/>
    <n v="1"/>
    <n v="0"/>
    <n v="0"/>
  </r>
  <r>
    <x v="3"/>
    <x v="35"/>
    <x v="0"/>
    <x v="0"/>
    <x v="2"/>
    <x v="18"/>
    <n v="9"/>
    <n v="5"/>
    <n v="3"/>
    <n v="1"/>
    <n v="1"/>
    <n v="0"/>
    <n v="0"/>
    <n v="0"/>
    <n v="4"/>
    <n v="0"/>
    <n v="2"/>
    <n v="2"/>
    <n v="0"/>
    <n v="0"/>
    <n v="0"/>
  </r>
  <r>
    <x v="3"/>
    <x v="35"/>
    <x v="0"/>
    <x v="1"/>
    <x v="22"/>
    <x v="17"/>
    <n v="1"/>
    <n v="1"/>
    <n v="0"/>
    <n v="0"/>
    <n v="0"/>
    <n v="1"/>
    <n v="0"/>
    <n v="0"/>
    <n v="0"/>
    <n v="0"/>
    <n v="0"/>
    <n v="0"/>
    <n v="0"/>
    <n v="0"/>
    <n v="0"/>
  </r>
  <r>
    <x v="3"/>
    <x v="35"/>
    <x v="0"/>
    <x v="2"/>
    <x v="21"/>
    <x v="16"/>
    <n v="14"/>
    <n v="3"/>
    <n v="1"/>
    <n v="2"/>
    <n v="0"/>
    <n v="0"/>
    <n v="0"/>
    <n v="0"/>
    <n v="10"/>
    <n v="1"/>
    <n v="4"/>
    <n v="4"/>
    <n v="1"/>
    <n v="0"/>
    <n v="1"/>
  </r>
  <r>
    <x v="3"/>
    <x v="35"/>
    <x v="0"/>
    <x v="2"/>
    <x v="15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35"/>
    <x v="0"/>
    <x v="1"/>
    <x v="24"/>
    <x v="17"/>
    <n v="195"/>
    <n v="170"/>
    <n v="15"/>
    <n v="19"/>
    <n v="47"/>
    <n v="59"/>
    <n v="29"/>
    <n v="1"/>
    <n v="16"/>
    <n v="2"/>
    <n v="1"/>
    <n v="6"/>
    <n v="7"/>
    <n v="0"/>
    <n v="9"/>
  </r>
  <r>
    <x v="3"/>
    <x v="35"/>
    <x v="0"/>
    <x v="1"/>
    <x v="26"/>
    <x v="23"/>
    <n v="11"/>
    <n v="11"/>
    <n v="3"/>
    <n v="2"/>
    <n v="3"/>
    <n v="3"/>
    <n v="0"/>
    <n v="0"/>
    <n v="0"/>
    <n v="0"/>
    <n v="0"/>
    <n v="0"/>
    <n v="0"/>
    <n v="0"/>
    <n v="0"/>
  </r>
  <r>
    <x v="3"/>
    <x v="35"/>
    <x v="0"/>
    <x v="0"/>
    <x v="14"/>
    <x v="22"/>
    <n v="1"/>
    <n v="1"/>
    <n v="0"/>
    <n v="0"/>
    <n v="1"/>
    <n v="0"/>
    <n v="0"/>
    <n v="0"/>
    <n v="0"/>
    <n v="0"/>
    <n v="0"/>
    <n v="0"/>
    <n v="0"/>
    <n v="0"/>
    <n v="0"/>
  </r>
  <r>
    <x v="3"/>
    <x v="35"/>
    <x v="0"/>
    <x v="1"/>
    <x v="48"/>
    <x v="32"/>
    <n v="3"/>
    <n v="3"/>
    <n v="0"/>
    <n v="1"/>
    <n v="1"/>
    <n v="0"/>
    <n v="1"/>
    <n v="0"/>
    <n v="0"/>
    <n v="0"/>
    <n v="0"/>
    <n v="0"/>
    <n v="0"/>
    <n v="0"/>
    <n v="0"/>
  </r>
  <r>
    <x v="3"/>
    <x v="35"/>
    <x v="0"/>
    <x v="2"/>
    <x v="27"/>
    <x v="18"/>
    <n v="26"/>
    <n v="6"/>
    <n v="2"/>
    <n v="1"/>
    <n v="2"/>
    <n v="1"/>
    <n v="0"/>
    <n v="0"/>
    <n v="15"/>
    <n v="1"/>
    <n v="10"/>
    <n v="4"/>
    <n v="0"/>
    <n v="0"/>
    <n v="5"/>
  </r>
  <r>
    <x v="3"/>
    <x v="35"/>
    <x v="0"/>
    <x v="2"/>
    <x v="29"/>
    <x v="18"/>
    <n v="18"/>
    <n v="6"/>
    <n v="4"/>
    <n v="0"/>
    <n v="1"/>
    <n v="1"/>
    <n v="0"/>
    <n v="0"/>
    <n v="8"/>
    <n v="1"/>
    <n v="3"/>
    <n v="4"/>
    <n v="0"/>
    <n v="0"/>
    <n v="4"/>
  </r>
  <r>
    <x v="3"/>
    <x v="35"/>
    <x v="0"/>
    <x v="1"/>
    <x v="24"/>
    <x v="32"/>
    <n v="1"/>
    <n v="1"/>
    <n v="0"/>
    <n v="0"/>
    <n v="0"/>
    <n v="1"/>
    <n v="0"/>
    <n v="0"/>
    <n v="0"/>
    <n v="0"/>
    <n v="0"/>
    <n v="0"/>
    <n v="0"/>
    <n v="0"/>
    <n v="0"/>
  </r>
  <r>
    <x v="3"/>
    <x v="35"/>
    <x v="0"/>
    <x v="2"/>
    <x v="28"/>
    <x v="18"/>
    <n v="15"/>
    <n v="0"/>
    <n v="0"/>
    <n v="0"/>
    <n v="0"/>
    <n v="0"/>
    <n v="0"/>
    <n v="0"/>
    <n v="8"/>
    <n v="3"/>
    <n v="3"/>
    <n v="2"/>
    <n v="0"/>
    <n v="0"/>
    <n v="7"/>
  </r>
  <r>
    <x v="3"/>
    <x v="35"/>
    <x v="0"/>
    <x v="0"/>
    <x v="8"/>
    <x v="18"/>
    <n v="25"/>
    <n v="6"/>
    <n v="4"/>
    <n v="2"/>
    <n v="0"/>
    <n v="0"/>
    <n v="0"/>
    <n v="0"/>
    <n v="17"/>
    <n v="1"/>
    <n v="7"/>
    <n v="7"/>
    <n v="2"/>
    <n v="0"/>
    <n v="2"/>
  </r>
  <r>
    <x v="3"/>
    <x v="35"/>
    <x v="0"/>
    <x v="0"/>
    <x v="23"/>
    <x v="19"/>
    <n v="44"/>
    <n v="21"/>
    <n v="13"/>
    <n v="4"/>
    <n v="1"/>
    <n v="1"/>
    <n v="2"/>
    <n v="0"/>
    <n v="12"/>
    <n v="1"/>
    <n v="2"/>
    <n v="6"/>
    <n v="3"/>
    <n v="0"/>
    <n v="11"/>
  </r>
  <r>
    <x v="3"/>
    <x v="35"/>
    <x v="0"/>
    <x v="0"/>
    <x v="23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35"/>
    <x v="0"/>
    <x v="2"/>
    <x v="15"/>
    <x v="18"/>
    <n v="11"/>
    <n v="0"/>
    <n v="0"/>
    <n v="0"/>
    <n v="0"/>
    <n v="0"/>
    <n v="0"/>
    <n v="0"/>
    <n v="2"/>
    <n v="1"/>
    <n v="1"/>
    <n v="0"/>
    <n v="0"/>
    <n v="0"/>
    <n v="9"/>
  </r>
  <r>
    <x v="3"/>
    <x v="35"/>
    <x v="0"/>
    <x v="2"/>
    <x v="56"/>
    <x v="18"/>
    <n v="8"/>
    <n v="2"/>
    <n v="1"/>
    <n v="0"/>
    <n v="0"/>
    <n v="0"/>
    <n v="1"/>
    <n v="0"/>
    <n v="6"/>
    <n v="3"/>
    <n v="1"/>
    <n v="2"/>
    <n v="0"/>
    <n v="0"/>
    <n v="0"/>
  </r>
  <r>
    <x v="3"/>
    <x v="35"/>
    <x v="0"/>
    <x v="0"/>
    <x v="34"/>
    <x v="16"/>
    <n v="2"/>
    <n v="2"/>
    <n v="1"/>
    <n v="0"/>
    <n v="0"/>
    <n v="0"/>
    <n v="1"/>
    <n v="0"/>
    <n v="0"/>
    <n v="0"/>
    <n v="0"/>
    <n v="0"/>
    <n v="0"/>
    <n v="0"/>
    <n v="0"/>
  </r>
  <r>
    <x v="3"/>
    <x v="35"/>
    <x v="0"/>
    <x v="0"/>
    <x v="2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35"/>
    <x v="0"/>
    <x v="2"/>
    <x v="18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35"/>
    <x v="0"/>
    <x v="2"/>
    <x v="10"/>
    <x v="20"/>
    <n v="9"/>
    <n v="5"/>
    <n v="3"/>
    <n v="2"/>
    <n v="0"/>
    <n v="0"/>
    <n v="0"/>
    <n v="0"/>
    <n v="1"/>
    <n v="0"/>
    <n v="1"/>
    <n v="0"/>
    <n v="0"/>
    <n v="0"/>
    <n v="3"/>
  </r>
  <r>
    <x v="3"/>
    <x v="35"/>
    <x v="0"/>
    <x v="2"/>
    <x v="5"/>
    <x v="18"/>
    <n v="20"/>
    <n v="1"/>
    <n v="1"/>
    <n v="0"/>
    <n v="0"/>
    <n v="0"/>
    <n v="0"/>
    <n v="0"/>
    <n v="15"/>
    <n v="3"/>
    <n v="5"/>
    <n v="6"/>
    <n v="1"/>
    <n v="0"/>
    <n v="4"/>
  </r>
  <r>
    <x v="3"/>
    <x v="35"/>
    <x v="0"/>
    <x v="1"/>
    <x v="26"/>
    <x v="17"/>
    <n v="7"/>
    <n v="6"/>
    <n v="0"/>
    <n v="1"/>
    <n v="1"/>
    <n v="1"/>
    <n v="3"/>
    <n v="0"/>
    <n v="0"/>
    <n v="0"/>
    <n v="0"/>
    <n v="0"/>
    <n v="0"/>
    <n v="0"/>
    <n v="1"/>
  </r>
  <r>
    <x v="3"/>
    <x v="35"/>
    <x v="0"/>
    <x v="1"/>
    <x v="35"/>
    <x v="23"/>
    <n v="70"/>
    <n v="51"/>
    <n v="4"/>
    <n v="9"/>
    <n v="15"/>
    <n v="16"/>
    <n v="6"/>
    <n v="1"/>
    <n v="7"/>
    <n v="0"/>
    <n v="2"/>
    <n v="4"/>
    <n v="1"/>
    <n v="0"/>
    <n v="12"/>
  </r>
  <r>
    <x v="3"/>
    <x v="35"/>
    <x v="0"/>
    <x v="0"/>
    <x v="34"/>
    <x v="19"/>
    <n v="78"/>
    <n v="59"/>
    <n v="17"/>
    <n v="12"/>
    <n v="18"/>
    <n v="9"/>
    <n v="3"/>
    <n v="0"/>
    <n v="9"/>
    <n v="0"/>
    <n v="3"/>
    <n v="4"/>
    <n v="2"/>
    <n v="0"/>
    <n v="10"/>
  </r>
  <r>
    <x v="3"/>
    <x v="35"/>
    <x v="0"/>
    <x v="2"/>
    <x v="25"/>
    <x v="18"/>
    <n v="26"/>
    <n v="1"/>
    <n v="0"/>
    <n v="1"/>
    <n v="0"/>
    <n v="0"/>
    <n v="0"/>
    <n v="0"/>
    <n v="14"/>
    <n v="3"/>
    <n v="4"/>
    <n v="5"/>
    <n v="2"/>
    <n v="0"/>
    <n v="11"/>
  </r>
  <r>
    <x v="3"/>
    <x v="35"/>
    <x v="0"/>
    <x v="2"/>
    <x v="30"/>
    <x v="18"/>
    <n v="52"/>
    <n v="16"/>
    <n v="4"/>
    <n v="5"/>
    <n v="4"/>
    <n v="3"/>
    <n v="0"/>
    <n v="0"/>
    <n v="22"/>
    <n v="7"/>
    <n v="4"/>
    <n v="9"/>
    <n v="2"/>
    <n v="0"/>
    <n v="14"/>
  </r>
  <r>
    <x v="3"/>
    <x v="35"/>
    <x v="0"/>
    <x v="2"/>
    <x v="31"/>
    <x v="18"/>
    <n v="3"/>
    <n v="2"/>
    <n v="0"/>
    <n v="0"/>
    <n v="0"/>
    <n v="2"/>
    <n v="0"/>
    <n v="0"/>
    <n v="1"/>
    <n v="0"/>
    <n v="1"/>
    <n v="0"/>
    <n v="0"/>
    <n v="0"/>
    <n v="0"/>
  </r>
  <r>
    <x v="3"/>
    <x v="35"/>
    <x v="0"/>
    <x v="2"/>
    <x v="11"/>
    <x v="20"/>
    <n v="1"/>
    <n v="1"/>
    <n v="0"/>
    <n v="0"/>
    <n v="1"/>
    <n v="0"/>
    <n v="0"/>
    <n v="0"/>
    <n v="0"/>
    <n v="0"/>
    <n v="0"/>
    <n v="0"/>
    <n v="0"/>
    <n v="0"/>
    <n v="0"/>
  </r>
  <r>
    <x v="3"/>
    <x v="35"/>
    <x v="0"/>
    <x v="1"/>
    <x v="24"/>
    <x v="21"/>
    <n v="9"/>
    <n v="7"/>
    <n v="4"/>
    <n v="0"/>
    <n v="2"/>
    <n v="1"/>
    <n v="0"/>
    <n v="0"/>
    <n v="2"/>
    <n v="0"/>
    <n v="1"/>
    <n v="0"/>
    <n v="1"/>
    <n v="0"/>
    <n v="0"/>
  </r>
  <r>
    <x v="3"/>
    <x v="35"/>
    <x v="0"/>
    <x v="2"/>
    <x v="20"/>
    <x v="18"/>
    <n v="41"/>
    <n v="16"/>
    <n v="6"/>
    <n v="5"/>
    <n v="0"/>
    <n v="2"/>
    <n v="3"/>
    <n v="0"/>
    <n v="20"/>
    <n v="1"/>
    <n v="5"/>
    <n v="12"/>
    <n v="2"/>
    <n v="0"/>
    <n v="5"/>
  </r>
  <r>
    <x v="3"/>
    <x v="35"/>
    <x v="0"/>
    <x v="2"/>
    <x v="11"/>
    <x v="18"/>
    <n v="77"/>
    <n v="11"/>
    <n v="3"/>
    <n v="2"/>
    <n v="4"/>
    <n v="1"/>
    <n v="1"/>
    <n v="0"/>
    <n v="37"/>
    <n v="12"/>
    <n v="17"/>
    <n v="4"/>
    <n v="4"/>
    <n v="0"/>
    <n v="29"/>
  </r>
  <r>
    <x v="3"/>
    <x v="35"/>
    <x v="0"/>
    <x v="1"/>
    <x v="35"/>
    <x v="21"/>
    <n v="13"/>
    <n v="7"/>
    <n v="4"/>
    <n v="2"/>
    <n v="1"/>
    <n v="0"/>
    <n v="0"/>
    <n v="0"/>
    <n v="4"/>
    <n v="0"/>
    <n v="0"/>
    <n v="2"/>
    <n v="2"/>
    <n v="0"/>
    <n v="2"/>
  </r>
  <r>
    <x v="3"/>
    <x v="35"/>
    <x v="0"/>
    <x v="2"/>
    <x v="11"/>
    <x v="16"/>
    <n v="6"/>
    <n v="0"/>
    <n v="0"/>
    <n v="0"/>
    <n v="0"/>
    <n v="0"/>
    <n v="0"/>
    <n v="0"/>
    <n v="3"/>
    <n v="1"/>
    <n v="0"/>
    <n v="1"/>
    <n v="1"/>
    <n v="0"/>
    <n v="3"/>
  </r>
  <r>
    <x v="3"/>
    <x v="35"/>
    <x v="0"/>
    <x v="1"/>
    <x v="48"/>
    <x v="17"/>
    <n v="30"/>
    <n v="26"/>
    <n v="1"/>
    <n v="5"/>
    <n v="12"/>
    <n v="7"/>
    <n v="1"/>
    <n v="0"/>
    <n v="2"/>
    <n v="0"/>
    <n v="0"/>
    <n v="1"/>
    <n v="1"/>
    <n v="0"/>
    <n v="2"/>
  </r>
  <r>
    <x v="3"/>
    <x v="35"/>
    <x v="0"/>
    <x v="2"/>
    <x v="6"/>
    <x v="16"/>
    <n v="1"/>
    <n v="0"/>
    <n v="0"/>
    <n v="0"/>
    <n v="0"/>
    <n v="0"/>
    <n v="0"/>
    <n v="0"/>
    <n v="1"/>
    <n v="0"/>
    <n v="0"/>
    <n v="1"/>
    <n v="0"/>
    <n v="0"/>
    <n v="0"/>
  </r>
  <r>
    <x v="3"/>
    <x v="35"/>
    <x v="0"/>
    <x v="2"/>
    <x v="6"/>
    <x v="18"/>
    <n v="61"/>
    <n v="18"/>
    <n v="9"/>
    <n v="6"/>
    <n v="1"/>
    <n v="1"/>
    <n v="1"/>
    <n v="0"/>
    <n v="19"/>
    <n v="5"/>
    <n v="10"/>
    <n v="3"/>
    <n v="1"/>
    <n v="0"/>
    <n v="24"/>
  </r>
  <r>
    <x v="3"/>
    <x v="35"/>
    <x v="0"/>
    <x v="1"/>
    <x v="24"/>
    <x v="23"/>
    <n v="127"/>
    <n v="116"/>
    <n v="9"/>
    <n v="8"/>
    <n v="27"/>
    <n v="38"/>
    <n v="32"/>
    <n v="2"/>
    <n v="7"/>
    <n v="0"/>
    <n v="1"/>
    <n v="3"/>
    <n v="3"/>
    <n v="0"/>
    <n v="4"/>
  </r>
  <r>
    <x v="3"/>
    <x v="35"/>
    <x v="0"/>
    <x v="2"/>
    <x v="30"/>
    <x v="16"/>
    <n v="4"/>
    <n v="4"/>
    <n v="1"/>
    <n v="1"/>
    <n v="1"/>
    <n v="1"/>
    <n v="0"/>
    <n v="0"/>
    <n v="0"/>
    <n v="0"/>
    <n v="0"/>
    <n v="0"/>
    <n v="0"/>
    <n v="0"/>
    <n v="0"/>
  </r>
  <r>
    <x v="3"/>
    <x v="35"/>
    <x v="0"/>
    <x v="2"/>
    <x v="10"/>
    <x v="18"/>
    <n v="3"/>
    <n v="0"/>
    <n v="0"/>
    <n v="0"/>
    <n v="0"/>
    <n v="0"/>
    <n v="0"/>
    <n v="0"/>
    <n v="1"/>
    <n v="0"/>
    <n v="1"/>
    <n v="0"/>
    <n v="0"/>
    <n v="0"/>
    <n v="2"/>
  </r>
  <r>
    <x v="3"/>
    <x v="35"/>
    <x v="0"/>
    <x v="0"/>
    <x v="16"/>
    <x v="18"/>
    <n v="15"/>
    <n v="11"/>
    <n v="2"/>
    <n v="1"/>
    <n v="5"/>
    <n v="3"/>
    <n v="0"/>
    <n v="0"/>
    <n v="1"/>
    <n v="0"/>
    <n v="1"/>
    <n v="0"/>
    <n v="0"/>
    <n v="0"/>
    <n v="3"/>
  </r>
  <r>
    <x v="3"/>
    <x v="35"/>
    <x v="0"/>
    <x v="0"/>
    <x v="14"/>
    <x v="19"/>
    <n v="38"/>
    <n v="17"/>
    <n v="10"/>
    <n v="5"/>
    <n v="2"/>
    <n v="0"/>
    <n v="0"/>
    <n v="0"/>
    <n v="13"/>
    <n v="1"/>
    <n v="2"/>
    <n v="3"/>
    <n v="7"/>
    <n v="0"/>
    <n v="8"/>
  </r>
  <r>
    <x v="3"/>
    <x v="35"/>
    <x v="0"/>
    <x v="2"/>
    <x v="25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35"/>
    <x v="0"/>
    <x v="2"/>
    <x v="20"/>
    <x v="16"/>
    <n v="15"/>
    <n v="5"/>
    <n v="2"/>
    <n v="2"/>
    <n v="1"/>
    <n v="0"/>
    <n v="0"/>
    <n v="0"/>
    <n v="6"/>
    <n v="0"/>
    <n v="4"/>
    <n v="2"/>
    <n v="0"/>
    <n v="0"/>
    <n v="4"/>
  </r>
  <r>
    <x v="3"/>
    <x v="35"/>
    <x v="0"/>
    <x v="1"/>
    <x v="72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35"/>
    <x v="0"/>
    <x v="0"/>
    <x v="23"/>
    <x v="20"/>
    <n v="3"/>
    <n v="2"/>
    <n v="1"/>
    <n v="1"/>
    <n v="0"/>
    <n v="0"/>
    <n v="0"/>
    <n v="0"/>
    <n v="1"/>
    <n v="0"/>
    <n v="0"/>
    <n v="0"/>
    <n v="1"/>
    <n v="0"/>
    <n v="0"/>
  </r>
  <r>
    <x v="3"/>
    <x v="35"/>
    <x v="0"/>
    <x v="2"/>
    <x v="18"/>
    <x v="18"/>
    <n v="6"/>
    <n v="2"/>
    <n v="0"/>
    <n v="1"/>
    <n v="1"/>
    <n v="0"/>
    <n v="0"/>
    <n v="0"/>
    <n v="2"/>
    <n v="0"/>
    <n v="2"/>
    <n v="0"/>
    <n v="0"/>
    <n v="0"/>
    <n v="2"/>
  </r>
  <r>
    <x v="3"/>
    <x v="35"/>
    <x v="0"/>
    <x v="1"/>
    <x v="4"/>
    <x v="17"/>
    <n v="49"/>
    <n v="37"/>
    <n v="6"/>
    <n v="12"/>
    <n v="7"/>
    <n v="9"/>
    <n v="3"/>
    <n v="0"/>
    <n v="2"/>
    <n v="0"/>
    <n v="0"/>
    <n v="1"/>
    <n v="1"/>
    <n v="0"/>
    <n v="10"/>
  </r>
  <r>
    <x v="3"/>
    <x v="35"/>
    <x v="0"/>
    <x v="2"/>
    <x v="5"/>
    <x v="16"/>
    <n v="3"/>
    <n v="1"/>
    <n v="1"/>
    <n v="0"/>
    <n v="0"/>
    <n v="0"/>
    <n v="0"/>
    <n v="0"/>
    <n v="2"/>
    <n v="0"/>
    <n v="0"/>
    <n v="1"/>
    <n v="1"/>
    <n v="0"/>
    <n v="0"/>
  </r>
  <r>
    <x v="3"/>
    <x v="35"/>
    <x v="0"/>
    <x v="2"/>
    <x v="18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35"/>
    <x v="0"/>
    <x v="1"/>
    <x v="35"/>
    <x v="17"/>
    <n v="216"/>
    <n v="159"/>
    <n v="30"/>
    <n v="26"/>
    <n v="44"/>
    <n v="40"/>
    <n v="19"/>
    <n v="0"/>
    <n v="22"/>
    <n v="2"/>
    <n v="3"/>
    <n v="8"/>
    <n v="9"/>
    <n v="0"/>
    <n v="35"/>
  </r>
  <r>
    <x v="3"/>
    <x v="35"/>
    <x v="0"/>
    <x v="2"/>
    <x v="21"/>
    <x v="18"/>
    <n v="25"/>
    <n v="7"/>
    <n v="2"/>
    <n v="4"/>
    <n v="1"/>
    <n v="0"/>
    <n v="0"/>
    <n v="0"/>
    <n v="14"/>
    <n v="2"/>
    <n v="6"/>
    <n v="4"/>
    <n v="2"/>
    <n v="0"/>
    <n v="4"/>
  </r>
  <r>
    <x v="3"/>
    <x v="35"/>
    <x v="0"/>
    <x v="0"/>
    <x v="14"/>
    <x v="18"/>
    <n v="3"/>
    <n v="2"/>
    <n v="0"/>
    <n v="1"/>
    <n v="0"/>
    <n v="1"/>
    <n v="0"/>
    <n v="0"/>
    <n v="1"/>
    <n v="0"/>
    <n v="1"/>
    <n v="0"/>
    <n v="0"/>
    <n v="0"/>
    <n v="0"/>
  </r>
  <r>
    <x v="3"/>
    <x v="35"/>
    <x v="0"/>
    <x v="1"/>
    <x v="22"/>
    <x v="23"/>
    <n v="15"/>
    <n v="14"/>
    <n v="3"/>
    <n v="3"/>
    <n v="2"/>
    <n v="3"/>
    <n v="3"/>
    <n v="0"/>
    <n v="0"/>
    <n v="0"/>
    <n v="0"/>
    <n v="0"/>
    <n v="0"/>
    <n v="0"/>
    <n v="1"/>
  </r>
  <r>
    <x v="3"/>
    <x v="35"/>
    <x v="0"/>
    <x v="1"/>
    <x v="35"/>
    <x v="32"/>
    <n v="1"/>
    <n v="1"/>
    <n v="0"/>
    <n v="0"/>
    <n v="0"/>
    <n v="1"/>
    <n v="0"/>
    <n v="0"/>
    <n v="0"/>
    <n v="0"/>
    <n v="0"/>
    <n v="0"/>
    <n v="0"/>
    <n v="0"/>
    <n v="0"/>
  </r>
  <r>
    <x v="3"/>
    <x v="35"/>
    <x v="0"/>
    <x v="0"/>
    <x v="34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35"/>
    <x v="1"/>
    <x v="3"/>
    <x v="37"/>
    <x v="29"/>
    <n v="8"/>
    <n v="8"/>
    <n v="1"/>
    <n v="2"/>
    <n v="0"/>
    <n v="1"/>
    <n v="4"/>
    <n v="0"/>
    <n v="0"/>
    <n v="0"/>
    <n v="0"/>
    <n v="0"/>
    <n v="0"/>
    <n v="0"/>
    <n v="0"/>
  </r>
  <r>
    <x v="3"/>
    <x v="35"/>
    <x v="1"/>
    <x v="4"/>
    <x v="38"/>
    <x v="28"/>
    <n v="5"/>
    <n v="5"/>
    <n v="2"/>
    <n v="0"/>
    <n v="1"/>
    <n v="0"/>
    <n v="2"/>
    <n v="0"/>
    <n v="0"/>
    <n v="0"/>
    <n v="0"/>
    <n v="0"/>
    <n v="0"/>
    <n v="0"/>
    <n v="0"/>
  </r>
  <r>
    <x v="3"/>
    <x v="35"/>
    <x v="1"/>
    <x v="4"/>
    <x v="38"/>
    <x v="27"/>
    <n v="28"/>
    <n v="24"/>
    <n v="5"/>
    <n v="4"/>
    <n v="3"/>
    <n v="6"/>
    <n v="6"/>
    <n v="0"/>
    <n v="4"/>
    <n v="0"/>
    <n v="1"/>
    <n v="2"/>
    <n v="1"/>
    <n v="0"/>
    <n v="0"/>
  </r>
  <r>
    <x v="3"/>
    <x v="35"/>
    <x v="1"/>
    <x v="3"/>
    <x v="37"/>
    <x v="32"/>
    <n v="8"/>
    <n v="7"/>
    <n v="0"/>
    <n v="0"/>
    <n v="3"/>
    <n v="1"/>
    <n v="3"/>
    <n v="0"/>
    <n v="0"/>
    <n v="0"/>
    <n v="0"/>
    <n v="0"/>
    <n v="0"/>
    <n v="0"/>
    <n v="1"/>
  </r>
  <r>
    <x v="3"/>
    <x v="35"/>
    <x v="1"/>
    <x v="4"/>
    <x v="39"/>
    <x v="19"/>
    <n v="395"/>
    <n v="373"/>
    <n v="22"/>
    <n v="37"/>
    <n v="59"/>
    <n v="99"/>
    <n v="143"/>
    <n v="13"/>
    <n v="8"/>
    <n v="0"/>
    <n v="1"/>
    <n v="6"/>
    <n v="1"/>
    <n v="0"/>
    <n v="14"/>
  </r>
  <r>
    <x v="3"/>
    <x v="35"/>
    <x v="1"/>
    <x v="3"/>
    <x v="36"/>
    <x v="25"/>
    <n v="62"/>
    <n v="55"/>
    <n v="7"/>
    <n v="5"/>
    <n v="15"/>
    <n v="9"/>
    <n v="19"/>
    <n v="0"/>
    <n v="6"/>
    <n v="0"/>
    <n v="1"/>
    <n v="4"/>
    <n v="1"/>
    <n v="0"/>
    <n v="1"/>
  </r>
  <r>
    <x v="3"/>
    <x v="35"/>
    <x v="1"/>
    <x v="4"/>
    <x v="38"/>
    <x v="31"/>
    <n v="1"/>
    <n v="1"/>
    <n v="0"/>
    <n v="0"/>
    <n v="0"/>
    <n v="0"/>
    <n v="0"/>
    <n v="1"/>
    <n v="0"/>
    <n v="0"/>
    <n v="0"/>
    <n v="0"/>
    <n v="0"/>
    <n v="0"/>
    <n v="0"/>
  </r>
  <r>
    <x v="3"/>
    <x v="35"/>
    <x v="1"/>
    <x v="3"/>
    <x v="36"/>
    <x v="32"/>
    <n v="2"/>
    <n v="2"/>
    <n v="0"/>
    <n v="0"/>
    <n v="1"/>
    <n v="0"/>
    <n v="1"/>
    <n v="0"/>
    <n v="0"/>
    <n v="0"/>
    <n v="0"/>
    <n v="0"/>
    <n v="0"/>
    <n v="0"/>
    <n v="0"/>
  </r>
  <r>
    <x v="3"/>
    <x v="35"/>
    <x v="1"/>
    <x v="4"/>
    <x v="38"/>
    <x v="24"/>
    <n v="45"/>
    <n v="45"/>
    <n v="0"/>
    <n v="3"/>
    <n v="4"/>
    <n v="8"/>
    <n v="27"/>
    <n v="3"/>
    <n v="0"/>
    <n v="0"/>
    <n v="0"/>
    <n v="0"/>
    <n v="0"/>
    <n v="0"/>
    <n v="0"/>
  </r>
  <r>
    <x v="3"/>
    <x v="35"/>
    <x v="1"/>
    <x v="4"/>
    <x v="38"/>
    <x v="19"/>
    <n v="597"/>
    <n v="557"/>
    <n v="23"/>
    <n v="49"/>
    <n v="81"/>
    <n v="147"/>
    <n v="231"/>
    <n v="26"/>
    <n v="19"/>
    <n v="0"/>
    <n v="2"/>
    <n v="10"/>
    <n v="7"/>
    <n v="0"/>
    <n v="21"/>
  </r>
  <r>
    <x v="3"/>
    <x v="35"/>
    <x v="1"/>
    <x v="3"/>
    <x v="37"/>
    <x v="21"/>
    <n v="25"/>
    <n v="25"/>
    <n v="3"/>
    <n v="2"/>
    <n v="4"/>
    <n v="10"/>
    <n v="6"/>
    <n v="0"/>
    <n v="0"/>
    <n v="0"/>
    <n v="0"/>
    <n v="0"/>
    <n v="0"/>
    <n v="0"/>
    <n v="0"/>
  </r>
  <r>
    <x v="3"/>
    <x v="35"/>
    <x v="1"/>
    <x v="4"/>
    <x v="38"/>
    <x v="18"/>
    <n v="35"/>
    <n v="19"/>
    <n v="7"/>
    <n v="3"/>
    <n v="3"/>
    <n v="3"/>
    <n v="3"/>
    <n v="0"/>
    <n v="6"/>
    <n v="0"/>
    <n v="0"/>
    <n v="1"/>
    <n v="5"/>
    <n v="0"/>
    <n v="10"/>
  </r>
  <r>
    <x v="3"/>
    <x v="35"/>
    <x v="1"/>
    <x v="3"/>
    <x v="36"/>
    <x v="21"/>
    <n v="23"/>
    <n v="23"/>
    <n v="1"/>
    <n v="1"/>
    <n v="5"/>
    <n v="6"/>
    <n v="9"/>
    <n v="1"/>
    <n v="0"/>
    <n v="0"/>
    <n v="0"/>
    <n v="0"/>
    <n v="0"/>
    <n v="0"/>
    <n v="0"/>
  </r>
  <r>
    <x v="3"/>
    <x v="35"/>
    <x v="1"/>
    <x v="4"/>
    <x v="39"/>
    <x v="28"/>
    <n v="36"/>
    <n v="36"/>
    <n v="3"/>
    <n v="4"/>
    <n v="6"/>
    <n v="9"/>
    <n v="14"/>
    <n v="0"/>
    <n v="0"/>
    <n v="0"/>
    <n v="0"/>
    <n v="0"/>
    <n v="0"/>
    <n v="0"/>
    <n v="0"/>
  </r>
  <r>
    <x v="3"/>
    <x v="35"/>
    <x v="1"/>
    <x v="3"/>
    <x v="37"/>
    <x v="23"/>
    <n v="405"/>
    <n v="395"/>
    <n v="9"/>
    <n v="30"/>
    <n v="62"/>
    <n v="124"/>
    <n v="157"/>
    <n v="13"/>
    <n v="6"/>
    <n v="0"/>
    <n v="2"/>
    <n v="1"/>
    <n v="3"/>
    <n v="0"/>
    <n v="4"/>
  </r>
  <r>
    <x v="3"/>
    <x v="35"/>
    <x v="1"/>
    <x v="3"/>
    <x v="36"/>
    <x v="23"/>
    <n v="398"/>
    <n v="355"/>
    <n v="18"/>
    <n v="33"/>
    <n v="82"/>
    <n v="92"/>
    <n v="124"/>
    <n v="6"/>
    <n v="21"/>
    <n v="2"/>
    <n v="7"/>
    <n v="8"/>
    <n v="4"/>
    <n v="0"/>
    <n v="22"/>
  </r>
  <r>
    <x v="3"/>
    <x v="35"/>
    <x v="1"/>
    <x v="3"/>
    <x v="37"/>
    <x v="17"/>
    <n v="300"/>
    <n v="264"/>
    <n v="21"/>
    <n v="28"/>
    <n v="52"/>
    <n v="85"/>
    <n v="69"/>
    <n v="9"/>
    <n v="11"/>
    <n v="0"/>
    <n v="0"/>
    <n v="6"/>
    <n v="5"/>
    <n v="0"/>
    <n v="25"/>
  </r>
  <r>
    <x v="3"/>
    <x v="35"/>
    <x v="1"/>
    <x v="3"/>
    <x v="36"/>
    <x v="17"/>
    <n v="325"/>
    <n v="278"/>
    <n v="29"/>
    <n v="51"/>
    <n v="57"/>
    <n v="66"/>
    <n v="71"/>
    <n v="4"/>
    <n v="14"/>
    <n v="1"/>
    <n v="4"/>
    <n v="6"/>
    <n v="3"/>
    <n v="0"/>
    <n v="33"/>
  </r>
  <r>
    <x v="3"/>
    <x v="35"/>
    <x v="1"/>
    <x v="4"/>
    <x v="39"/>
    <x v="27"/>
    <n v="82"/>
    <n v="79"/>
    <n v="3"/>
    <n v="10"/>
    <n v="14"/>
    <n v="14"/>
    <n v="34"/>
    <n v="4"/>
    <n v="2"/>
    <n v="0"/>
    <n v="1"/>
    <n v="1"/>
    <n v="0"/>
    <n v="0"/>
    <n v="1"/>
  </r>
  <r>
    <x v="3"/>
    <x v="35"/>
    <x v="1"/>
    <x v="3"/>
    <x v="37"/>
    <x v="25"/>
    <n v="22"/>
    <n v="21"/>
    <n v="1"/>
    <n v="0"/>
    <n v="5"/>
    <n v="7"/>
    <n v="8"/>
    <n v="0"/>
    <n v="0"/>
    <n v="0"/>
    <n v="0"/>
    <n v="0"/>
    <n v="0"/>
    <n v="0"/>
    <n v="1"/>
  </r>
  <r>
    <x v="3"/>
    <x v="35"/>
    <x v="1"/>
    <x v="4"/>
    <x v="39"/>
    <x v="18"/>
    <n v="52"/>
    <n v="29"/>
    <n v="3"/>
    <n v="3"/>
    <n v="6"/>
    <n v="9"/>
    <n v="8"/>
    <n v="0"/>
    <n v="8"/>
    <n v="0"/>
    <n v="1"/>
    <n v="5"/>
    <n v="2"/>
    <n v="0"/>
    <n v="15"/>
  </r>
  <r>
    <x v="3"/>
    <x v="35"/>
    <x v="1"/>
    <x v="3"/>
    <x v="36"/>
    <x v="29"/>
    <n v="11"/>
    <n v="11"/>
    <n v="1"/>
    <n v="3"/>
    <n v="4"/>
    <n v="2"/>
    <n v="1"/>
    <n v="0"/>
    <n v="0"/>
    <n v="0"/>
    <n v="0"/>
    <n v="0"/>
    <n v="0"/>
    <n v="0"/>
    <n v="0"/>
  </r>
  <r>
    <x v="3"/>
    <x v="35"/>
    <x v="1"/>
    <x v="4"/>
    <x v="39"/>
    <x v="30"/>
    <n v="343"/>
    <n v="338"/>
    <n v="17"/>
    <n v="29"/>
    <n v="40"/>
    <n v="103"/>
    <n v="138"/>
    <n v="11"/>
    <n v="4"/>
    <n v="0"/>
    <n v="1"/>
    <n v="3"/>
    <n v="0"/>
    <n v="0"/>
    <n v="1"/>
  </r>
  <r>
    <x v="3"/>
    <x v="35"/>
    <x v="1"/>
    <x v="4"/>
    <x v="39"/>
    <x v="24"/>
    <n v="39"/>
    <n v="39"/>
    <n v="0"/>
    <n v="4"/>
    <n v="7"/>
    <n v="5"/>
    <n v="21"/>
    <n v="2"/>
    <n v="0"/>
    <n v="0"/>
    <n v="0"/>
    <n v="0"/>
    <n v="0"/>
    <n v="0"/>
    <n v="0"/>
  </r>
  <r>
    <x v="3"/>
    <x v="35"/>
    <x v="2"/>
    <x v="9"/>
    <x v="46"/>
    <x v="23"/>
    <n v="46"/>
    <n v="30"/>
    <n v="2"/>
    <n v="10"/>
    <n v="9"/>
    <n v="8"/>
    <n v="1"/>
    <n v="0"/>
    <n v="13"/>
    <n v="4"/>
    <n v="4"/>
    <n v="1"/>
    <n v="4"/>
    <n v="0"/>
    <n v="3"/>
  </r>
  <r>
    <x v="3"/>
    <x v="35"/>
    <x v="2"/>
    <x v="6"/>
    <x v="41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35"/>
    <x v="2"/>
    <x v="7"/>
    <x v="43"/>
    <x v="29"/>
    <n v="1"/>
    <n v="1"/>
    <n v="0"/>
    <n v="0"/>
    <n v="0"/>
    <n v="1"/>
    <n v="0"/>
    <n v="0"/>
    <n v="0"/>
    <n v="0"/>
    <n v="0"/>
    <n v="0"/>
    <n v="0"/>
    <n v="0"/>
    <n v="0"/>
  </r>
  <r>
    <x v="3"/>
    <x v="35"/>
    <x v="2"/>
    <x v="5"/>
    <x v="58"/>
    <x v="17"/>
    <n v="15"/>
    <n v="12"/>
    <n v="5"/>
    <n v="0"/>
    <n v="4"/>
    <n v="2"/>
    <n v="1"/>
    <n v="0"/>
    <n v="2"/>
    <n v="0"/>
    <n v="1"/>
    <n v="0"/>
    <n v="1"/>
    <n v="0"/>
    <n v="1"/>
  </r>
  <r>
    <x v="3"/>
    <x v="35"/>
    <x v="2"/>
    <x v="7"/>
    <x v="43"/>
    <x v="17"/>
    <n v="19"/>
    <n v="17"/>
    <n v="2"/>
    <n v="3"/>
    <n v="6"/>
    <n v="2"/>
    <n v="4"/>
    <n v="0"/>
    <n v="1"/>
    <n v="0"/>
    <n v="0"/>
    <n v="1"/>
    <n v="0"/>
    <n v="0"/>
    <n v="1"/>
  </r>
  <r>
    <x v="3"/>
    <x v="35"/>
    <x v="2"/>
    <x v="8"/>
    <x v="39"/>
    <x v="30"/>
    <n v="5"/>
    <n v="5"/>
    <n v="0"/>
    <n v="0"/>
    <n v="1"/>
    <n v="2"/>
    <n v="2"/>
    <n v="0"/>
    <n v="0"/>
    <n v="0"/>
    <n v="0"/>
    <n v="0"/>
    <n v="0"/>
    <n v="0"/>
    <n v="0"/>
  </r>
  <r>
    <x v="3"/>
    <x v="35"/>
    <x v="2"/>
    <x v="8"/>
    <x v="39"/>
    <x v="24"/>
    <n v="3"/>
    <n v="3"/>
    <n v="0"/>
    <n v="0"/>
    <n v="1"/>
    <n v="0"/>
    <n v="2"/>
    <n v="0"/>
    <n v="0"/>
    <n v="0"/>
    <n v="0"/>
    <n v="0"/>
    <n v="0"/>
    <n v="0"/>
    <n v="0"/>
  </r>
  <r>
    <x v="3"/>
    <x v="35"/>
    <x v="2"/>
    <x v="6"/>
    <x v="41"/>
    <x v="23"/>
    <n v="37"/>
    <n v="37"/>
    <n v="1"/>
    <n v="0"/>
    <n v="2"/>
    <n v="7"/>
    <n v="21"/>
    <n v="6"/>
    <n v="0"/>
    <n v="0"/>
    <n v="0"/>
    <n v="0"/>
    <n v="0"/>
    <n v="0"/>
    <n v="0"/>
  </r>
  <r>
    <x v="3"/>
    <x v="35"/>
    <x v="2"/>
    <x v="5"/>
    <x v="47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35"/>
    <x v="2"/>
    <x v="5"/>
    <x v="47"/>
    <x v="23"/>
    <n v="12"/>
    <n v="10"/>
    <n v="0"/>
    <n v="2"/>
    <n v="4"/>
    <n v="3"/>
    <n v="1"/>
    <n v="0"/>
    <n v="0"/>
    <n v="0"/>
    <n v="0"/>
    <n v="0"/>
    <n v="0"/>
    <n v="0"/>
    <n v="2"/>
  </r>
  <r>
    <x v="3"/>
    <x v="35"/>
    <x v="2"/>
    <x v="7"/>
    <x v="45"/>
    <x v="17"/>
    <n v="5"/>
    <n v="5"/>
    <n v="0"/>
    <n v="0"/>
    <n v="1"/>
    <n v="3"/>
    <n v="0"/>
    <n v="1"/>
    <n v="0"/>
    <n v="0"/>
    <n v="0"/>
    <n v="0"/>
    <n v="0"/>
    <n v="0"/>
    <n v="0"/>
  </r>
  <r>
    <x v="3"/>
    <x v="35"/>
    <x v="2"/>
    <x v="7"/>
    <x v="44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35"/>
    <x v="2"/>
    <x v="5"/>
    <x v="58"/>
    <x v="23"/>
    <n v="9"/>
    <n v="9"/>
    <n v="0"/>
    <n v="2"/>
    <n v="4"/>
    <n v="1"/>
    <n v="2"/>
    <n v="0"/>
    <n v="0"/>
    <n v="0"/>
    <n v="0"/>
    <n v="0"/>
    <n v="0"/>
    <n v="0"/>
    <n v="0"/>
  </r>
  <r>
    <x v="3"/>
    <x v="35"/>
    <x v="2"/>
    <x v="7"/>
    <x v="44"/>
    <x v="17"/>
    <n v="15"/>
    <n v="14"/>
    <n v="3"/>
    <n v="2"/>
    <n v="4"/>
    <n v="5"/>
    <n v="0"/>
    <n v="0"/>
    <n v="1"/>
    <n v="0"/>
    <n v="0"/>
    <n v="0"/>
    <n v="1"/>
    <n v="0"/>
    <n v="0"/>
  </r>
  <r>
    <x v="3"/>
    <x v="35"/>
    <x v="2"/>
    <x v="8"/>
    <x v="39"/>
    <x v="27"/>
    <n v="73"/>
    <n v="73"/>
    <n v="4"/>
    <n v="6"/>
    <n v="19"/>
    <n v="19"/>
    <n v="21"/>
    <n v="4"/>
    <n v="0"/>
    <n v="0"/>
    <n v="0"/>
    <n v="0"/>
    <n v="0"/>
    <n v="0"/>
    <n v="0"/>
  </r>
  <r>
    <x v="3"/>
    <x v="35"/>
    <x v="2"/>
    <x v="8"/>
    <x v="39"/>
    <x v="18"/>
    <n v="28"/>
    <n v="28"/>
    <n v="1"/>
    <n v="6"/>
    <n v="8"/>
    <n v="7"/>
    <n v="6"/>
    <n v="0"/>
    <n v="0"/>
    <n v="0"/>
    <n v="0"/>
    <n v="0"/>
    <n v="0"/>
    <n v="0"/>
    <n v="0"/>
  </r>
  <r>
    <x v="3"/>
    <x v="35"/>
    <x v="2"/>
    <x v="7"/>
    <x v="44"/>
    <x v="29"/>
    <n v="1"/>
    <n v="1"/>
    <n v="0"/>
    <n v="1"/>
    <n v="0"/>
    <n v="0"/>
    <n v="0"/>
    <n v="0"/>
    <n v="0"/>
    <n v="0"/>
    <n v="0"/>
    <n v="0"/>
    <n v="0"/>
    <n v="0"/>
    <n v="0"/>
  </r>
  <r>
    <x v="3"/>
    <x v="35"/>
    <x v="2"/>
    <x v="7"/>
    <x v="45"/>
    <x v="23"/>
    <n v="19"/>
    <n v="18"/>
    <n v="3"/>
    <n v="0"/>
    <n v="2"/>
    <n v="9"/>
    <n v="4"/>
    <n v="0"/>
    <n v="0"/>
    <n v="0"/>
    <n v="0"/>
    <n v="0"/>
    <n v="0"/>
    <n v="0"/>
    <n v="1"/>
  </r>
  <r>
    <x v="3"/>
    <x v="35"/>
    <x v="2"/>
    <x v="7"/>
    <x v="43"/>
    <x v="23"/>
    <n v="8"/>
    <n v="8"/>
    <n v="1"/>
    <n v="0"/>
    <n v="4"/>
    <n v="1"/>
    <n v="2"/>
    <n v="0"/>
    <n v="0"/>
    <n v="0"/>
    <n v="0"/>
    <n v="0"/>
    <n v="0"/>
    <n v="0"/>
    <n v="0"/>
  </r>
  <r>
    <x v="3"/>
    <x v="35"/>
    <x v="2"/>
    <x v="9"/>
    <x v="46"/>
    <x v="17"/>
    <n v="20"/>
    <n v="18"/>
    <n v="5"/>
    <n v="4"/>
    <n v="4"/>
    <n v="2"/>
    <n v="3"/>
    <n v="0"/>
    <n v="1"/>
    <n v="0"/>
    <n v="1"/>
    <n v="0"/>
    <n v="0"/>
    <n v="0"/>
    <n v="1"/>
  </r>
  <r>
    <x v="3"/>
    <x v="35"/>
    <x v="2"/>
    <x v="5"/>
    <x v="47"/>
    <x v="17"/>
    <n v="15"/>
    <n v="12"/>
    <n v="4"/>
    <n v="2"/>
    <n v="1"/>
    <n v="2"/>
    <n v="3"/>
    <n v="0"/>
    <n v="0"/>
    <n v="0"/>
    <n v="0"/>
    <n v="0"/>
    <n v="0"/>
    <n v="0"/>
    <n v="3"/>
  </r>
  <r>
    <x v="3"/>
    <x v="35"/>
    <x v="2"/>
    <x v="7"/>
    <x v="44"/>
    <x v="23"/>
    <n v="9"/>
    <n v="8"/>
    <n v="3"/>
    <n v="1"/>
    <n v="2"/>
    <n v="1"/>
    <n v="1"/>
    <n v="0"/>
    <n v="1"/>
    <n v="0"/>
    <n v="0"/>
    <n v="1"/>
    <n v="0"/>
    <n v="0"/>
    <n v="0"/>
  </r>
  <r>
    <x v="3"/>
    <x v="36"/>
    <x v="0"/>
    <x v="1"/>
    <x v="24"/>
    <x v="17"/>
    <n v="64"/>
    <n v="50"/>
    <n v="13"/>
    <n v="11"/>
    <n v="7"/>
    <n v="11"/>
    <n v="8"/>
    <n v="0"/>
    <n v="11"/>
    <n v="1"/>
    <n v="4"/>
    <n v="2"/>
    <n v="4"/>
    <n v="0"/>
    <n v="3"/>
  </r>
  <r>
    <x v="3"/>
    <x v="36"/>
    <x v="0"/>
    <x v="2"/>
    <x v="31"/>
    <x v="19"/>
    <n v="1"/>
    <n v="0"/>
    <n v="0"/>
    <n v="0"/>
    <n v="0"/>
    <n v="0"/>
    <n v="0"/>
    <n v="0"/>
    <n v="1"/>
    <n v="0"/>
    <n v="0"/>
    <n v="1"/>
    <n v="0"/>
    <n v="0"/>
    <n v="0"/>
  </r>
  <r>
    <x v="3"/>
    <x v="36"/>
    <x v="0"/>
    <x v="2"/>
    <x v="30"/>
    <x v="18"/>
    <n v="5"/>
    <n v="1"/>
    <n v="0"/>
    <n v="0"/>
    <n v="0"/>
    <n v="0"/>
    <n v="1"/>
    <n v="0"/>
    <n v="1"/>
    <n v="0"/>
    <n v="0"/>
    <n v="1"/>
    <n v="0"/>
    <n v="0"/>
    <n v="3"/>
  </r>
  <r>
    <x v="3"/>
    <x v="36"/>
    <x v="0"/>
    <x v="0"/>
    <x v="2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36"/>
    <x v="0"/>
    <x v="2"/>
    <x v="31"/>
    <x v="18"/>
    <n v="9"/>
    <n v="4"/>
    <n v="1"/>
    <n v="0"/>
    <n v="1"/>
    <n v="1"/>
    <n v="1"/>
    <n v="0"/>
    <n v="4"/>
    <n v="0"/>
    <n v="1"/>
    <n v="1"/>
    <n v="2"/>
    <n v="0"/>
    <n v="1"/>
  </r>
  <r>
    <x v="3"/>
    <x v="36"/>
    <x v="0"/>
    <x v="2"/>
    <x v="21"/>
    <x v="18"/>
    <n v="3"/>
    <n v="0"/>
    <n v="0"/>
    <n v="0"/>
    <n v="0"/>
    <n v="0"/>
    <n v="0"/>
    <n v="0"/>
    <n v="1"/>
    <n v="0"/>
    <n v="0"/>
    <n v="1"/>
    <n v="0"/>
    <n v="0"/>
    <n v="2"/>
  </r>
  <r>
    <x v="3"/>
    <x v="36"/>
    <x v="0"/>
    <x v="1"/>
    <x v="4"/>
    <x v="17"/>
    <n v="25"/>
    <n v="23"/>
    <n v="3"/>
    <n v="5"/>
    <n v="6"/>
    <n v="5"/>
    <n v="4"/>
    <n v="0"/>
    <n v="2"/>
    <n v="0"/>
    <n v="0"/>
    <n v="0"/>
    <n v="2"/>
    <n v="0"/>
    <n v="0"/>
  </r>
  <r>
    <x v="3"/>
    <x v="36"/>
    <x v="0"/>
    <x v="0"/>
    <x v="8"/>
    <x v="18"/>
    <n v="2"/>
    <n v="1"/>
    <n v="0"/>
    <n v="0"/>
    <n v="0"/>
    <n v="1"/>
    <n v="0"/>
    <n v="0"/>
    <n v="1"/>
    <n v="0"/>
    <n v="1"/>
    <n v="0"/>
    <n v="0"/>
    <n v="0"/>
    <n v="0"/>
  </r>
  <r>
    <x v="3"/>
    <x v="36"/>
    <x v="0"/>
    <x v="0"/>
    <x v="23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36"/>
    <x v="0"/>
    <x v="2"/>
    <x v="33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36"/>
    <x v="0"/>
    <x v="2"/>
    <x v="6"/>
    <x v="18"/>
    <n v="22"/>
    <n v="3"/>
    <n v="0"/>
    <n v="0"/>
    <n v="0"/>
    <n v="1"/>
    <n v="2"/>
    <n v="0"/>
    <n v="7"/>
    <n v="1"/>
    <n v="4"/>
    <n v="1"/>
    <n v="1"/>
    <n v="0"/>
    <n v="12"/>
  </r>
  <r>
    <x v="3"/>
    <x v="36"/>
    <x v="0"/>
    <x v="2"/>
    <x v="10"/>
    <x v="18"/>
    <n v="10"/>
    <n v="2"/>
    <n v="0"/>
    <n v="1"/>
    <n v="0"/>
    <n v="1"/>
    <n v="0"/>
    <n v="0"/>
    <n v="3"/>
    <n v="0"/>
    <n v="1"/>
    <n v="2"/>
    <n v="0"/>
    <n v="0"/>
    <n v="5"/>
  </r>
  <r>
    <x v="3"/>
    <x v="36"/>
    <x v="0"/>
    <x v="2"/>
    <x v="11"/>
    <x v="16"/>
    <n v="1"/>
    <n v="1"/>
    <n v="0"/>
    <n v="0"/>
    <n v="1"/>
    <n v="0"/>
    <n v="0"/>
    <n v="0"/>
    <n v="0"/>
    <n v="0"/>
    <n v="0"/>
    <n v="0"/>
    <n v="0"/>
    <n v="0"/>
    <n v="0"/>
  </r>
  <r>
    <x v="3"/>
    <x v="36"/>
    <x v="0"/>
    <x v="1"/>
    <x v="24"/>
    <x v="23"/>
    <n v="9"/>
    <n v="9"/>
    <n v="0"/>
    <n v="0"/>
    <n v="0"/>
    <n v="3"/>
    <n v="5"/>
    <n v="1"/>
    <n v="0"/>
    <n v="0"/>
    <n v="0"/>
    <n v="0"/>
    <n v="0"/>
    <n v="0"/>
    <n v="0"/>
  </r>
  <r>
    <x v="3"/>
    <x v="36"/>
    <x v="0"/>
    <x v="2"/>
    <x v="89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36"/>
    <x v="0"/>
    <x v="1"/>
    <x v="48"/>
    <x v="23"/>
    <n v="6"/>
    <n v="6"/>
    <n v="2"/>
    <n v="0"/>
    <n v="0"/>
    <n v="2"/>
    <n v="2"/>
    <n v="0"/>
    <n v="0"/>
    <n v="0"/>
    <n v="0"/>
    <n v="0"/>
    <n v="0"/>
    <n v="0"/>
    <n v="0"/>
  </r>
  <r>
    <x v="3"/>
    <x v="36"/>
    <x v="0"/>
    <x v="2"/>
    <x v="6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36"/>
    <x v="0"/>
    <x v="2"/>
    <x v="31"/>
    <x v="16"/>
    <n v="7"/>
    <n v="3"/>
    <n v="2"/>
    <n v="1"/>
    <n v="0"/>
    <n v="0"/>
    <n v="0"/>
    <n v="0"/>
    <n v="2"/>
    <n v="0"/>
    <n v="1"/>
    <n v="1"/>
    <n v="0"/>
    <n v="0"/>
    <n v="2"/>
  </r>
  <r>
    <x v="3"/>
    <x v="36"/>
    <x v="0"/>
    <x v="0"/>
    <x v="2"/>
    <x v="18"/>
    <n v="11"/>
    <n v="2"/>
    <n v="1"/>
    <n v="1"/>
    <n v="0"/>
    <n v="0"/>
    <n v="0"/>
    <n v="0"/>
    <n v="7"/>
    <n v="2"/>
    <n v="2"/>
    <n v="3"/>
    <n v="0"/>
    <n v="0"/>
    <n v="2"/>
  </r>
  <r>
    <x v="3"/>
    <x v="36"/>
    <x v="0"/>
    <x v="1"/>
    <x v="48"/>
    <x v="17"/>
    <n v="8"/>
    <n v="6"/>
    <n v="1"/>
    <n v="4"/>
    <n v="0"/>
    <n v="0"/>
    <n v="1"/>
    <n v="0"/>
    <n v="1"/>
    <n v="0"/>
    <n v="0"/>
    <n v="1"/>
    <n v="0"/>
    <n v="0"/>
    <n v="1"/>
  </r>
  <r>
    <x v="3"/>
    <x v="36"/>
    <x v="0"/>
    <x v="1"/>
    <x v="4"/>
    <x v="23"/>
    <n v="2"/>
    <n v="1"/>
    <n v="0"/>
    <n v="0"/>
    <n v="0"/>
    <n v="0"/>
    <n v="1"/>
    <n v="0"/>
    <n v="0"/>
    <n v="0"/>
    <n v="0"/>
    <n v="0"/>
    <n v="0"/>
    <n v="0"/>
    <n v="1"/>
  </r>
  <r>
    <x v="3"/>
    <x v="36"/>
    <x v="0"/>
    <x v="2"/>
    <x v="25"/>
    <x v="16"/>
    <n v="8"/>
    <n v="1"/>
    <n v="0"/>
    <n v="0"/>
    <n v="0"/>
    <n v="1"/>
    <n v="0"/>
    <n v="0"/>
    <n v="1"/>
    <n v="0"/>
    <n v="0"/>
    <n v="1"/>
    <n v="0"/>
    <n v="0"/>
    <n v="6"/>
  </r>
  <r>
    <x v="3"/>
    <x v="36"/>
    <x v="0"/>
    <x v="0"/>
    <x v="23"/>
    <x v="19"/>
    <n v="35"/>
    <n v="17"/>
    <n v="5"/>
    <n v="6"/>
    <n v="2"/>
    <n v="1"/>
    <n v="3"/>
    <n v="0"/>
    <n v="5"/>
    <n v="0"/>
    <n v="1"/>
    <n v="0"/>
    <n v="4"/>
    <n v="0"/>
    <n v="13"/>
  </r>
  <r>
    <x v="3"/>
    <x v="36"/>
    <x v="0"/>
    <x v="1"/>
    <x v="35"/>
    <x v="17"/>
    <n v="18"/>
    <n v="16"/>
    <n v="2"/>
    <n v="3"/>
    <n v="3"/>
    <n v="6"/>
    <n v="2"/>
    <n v="0"/>
    <n v="2"/>
    <n v="0"/>
    <n v="0"/>
    <n v="0"/>
    <n v="2"/>
    <n v="0"/>
    <n v="0"/>
  </r>
  <r>
    <x v="3"/>
    <x v="36"/>
    <x v="0"/>
    <x v="1"/>
    <x v="24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36"/>
    <x v="0"/>
    <x v="2"/>
    <x v="63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36"/>
    <x v="0"/>
    <x v="2"/>
    <x v="28"/>
    <x v="18"/>
    <n v="2"/>
    <n v="1"/>
    <n v="0"/>
    <n v="1"/>
    <n v="0"/>
    <n v="0"/>
    <n v="0"/>
    <n v="0"/>
    <n v="1"/>
    <n v="0"/>
    <n v="0"/>
    <n v="1"/>
    <n v="0"/>
    <n v="0"/>
    <n v="0"/>
  </r>
  <r>
    <x v="3"/>
    <x v="36"/>
    <x v="0"/>
    <x v="1"/>
    <x v="26"/>
    <x v="23"/>
    <n v="4"/>
    <n v="3"/>
    <n v="0"/>
    <n v="1"/>
    <n v="1"/>
    <n v="1"/>
    <n v="0"/>
    <n v="0"/>
    <n v="0"/>
    <n v="0"/>
    <n v="0"/>
    <n v="0"/>
    <n v="0"/>
    <n v="0"/>
    <n v="1"/>
  </r>
  <r>
    <x v="3"/>
    <x v="36"/>
    <x v="0"/>
    <x v="1"/>
    <x v="26"/>
    <x v="17"/>
    <n v="49"/>
    <n v="24"/>
    <n v="13"/>
    <n v="3"/>
    <n v="5"/>
    <n v="3"/>
    <n v="0"/>
    <n v="0"/>
    <n v="15"/>
    <n v="0"/>
    <n v="3"/>
    <n v="7"/>
    <n v="5"/>
    <n v="0"/>
    <n v="10"/>
  </r>
  <r>
    <x v="3"/>
    <x v="36"/>
    <x v="0"/>
    <x v="2"/>
    <x v="6"/>
    <x v="16"/>
    <n v="2"/>
    <n v="1"/>
    <n v="1"/>
    <n v="0"/>
    <n v="0"/>
    <n v="0"/>
    <n v="0"/>
    <n v="0"/>
    <n v="0"/>
    <n v="0"/>
    <n v="0"/>
    <n v="0"/>
    <n v="0"/>
    <n v="0"/>
    <n v="1"/>
  </r>
  <r>
    <x v="3"/>
    <x v="36"/>
    <x v="0"/>
    <x v="2"/>
    <x v="18"/>
    <x v="18"/>
    <n v="8"/>
    <n v="4"/>
    <n v="0"/>
    <n v="0"/>
    <n v="2"/>
    <n v="1"/>
    <n v="1"/>
    <n v="0"/>
    <n v="1"/>
    <n v="0"/>
    <n v="0"/>
    <n v="1"/>
    <n v="0"/>
    <n v="0"/>
    <n v="3"/>
  </r>
  <r>
    <x v="3"/>
    <x v="36"/>
    <x v="0"/>
    <x v="0"/>
    <x v="14"/>
    <x v="19"/>
    <n v="12"/>
    <n v="4"/>
    <n v="1"/>
    <n v="2"/>
    <n v="0"/>
    <n v="1"/>
    <n v="0"/>
    <n v="0"/>
    <n v="5"/>
    <n v="0"/>
    <n v="1"/>
    <n v="1"/>
    <n v="3"/>
    <n v="0"/>
    <n v="3"/>
  </r>
  <r>
    <x v="3"/>
    <x v="36"/>
    <x v="0"/>
    <x v="2"/>
    <x v="11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6"/>
    <x v="0"/>
    <x v="0"/>
    <x v="8"/>
    <x v="19"/>
    <n v="68"/>
    <n v="32"/>
    <n v="8"/>
    <n v="9"/>
    <n v="3"/>
    <n v="6"/>
    <n v="6"/>
    <n v="0"/>
    <n v="14"/>
    <n v="3"/>
    <n v="4"/>
    <n v="6"/>
    <n v="1"/>
    <n v="0"/>
    <n v="22"/>
  </r>
  <r>
    <x v="3"/>
    <x v="36"/>
    <x v="0"/>
    <x v="1"/>
    <x v="24"/>
    <x v="32"/>
    <n v="1"/>
    <n v="1"/>
    <n v="0"/>
    <n v="0"/>
    <n v="0"/>
    <n v="1"/>
    <n v="0"/>
    <n v="0"/>
    <n v="0"/>
    <n v="0"/>
    <n v="0"/>
    <n v="0"/>
    <n v="0"/>
    <n v="0"/>
    <n v="0"/>
  </r>
  <r>
    <x v="3"/>
    <x v="36"/>
    <x v="0"/>
    <x v="1"/>
    <x v="4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36"/>
    <x v="0"/>
    <x v="0"/>
    <x v="0"/>
    <x v="19"/>
    <n v="14"/>
    <n v="1"/>
    <n v="0"/>
    <n v="1"/>
    <n v="0"/>
    <n v="0"/>
    <n v="0"/>
    <n v="0"/>
    <n v="2"/>
    <n v="0"/>
    <n v="0"/>
    <n v="1"/>
    <n v="1"/>
    <n v="0"/>
    <n v="11"/>
  </r>
  <r>
    <x v="3"/>
    <x v="36"/>
    <x v="0"/>
    <x v="1"/>
    <x v="48"/>
    <x v="32"/>
    <n v="1"/>
    <n v="1"/>
    <n v="1"/>
    <n v="0"/>
    <n v="0"/>
    <n v="0"/>
    <n v="0"/>
    <n v="0"/>
    <n v="0"/>
    <n v="0"/>
    <n v="0"/>
    <n v="0"/>
    <n v="0"/>
    <n v="0"/>
    <n v="0"/>
  </r>
  <r>
    <x v="3"/>
    <x v="36"/>
    <x v="0"/>
    <x v="0"/>
    <x v="2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36"/>
    <x v="0"/>
    <x v="2"/>
    <x v="9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36"/>
    <x v="0"/>
    <x v="2"/>
    <x v="19"/>
    <x v="16"/>
    <n v="2"/>
    <n v="2"/>
    <n v="0"/>
    <n v="1"/>
    <n v="0"/>
    <n v="1"/>
    <n v="0"/>
    <n v="0"/>
    <n v="0"/>
    <n v="0"/>
    <n v="0"/>
    <n v="0"/>
    <n v="0"/>
    <n v="0"/>
    <n v="0"/>
  </r>
  <r>
    <x v="3"/>
    <x v="36"/>
    <x v="0"/>
    <x v="2"/>
    <x v="54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36"/>
    <x v="0"/>
    <x v="2"/>
    <x v="5"/>
    <x v="18"/>
    <n v="2"/>
    <n v="1"/>
    <n v="0"/>
    <n v="0"/>
    <n v="1"/>
    <n v="0"/>
    <n v="0"/>
    <n v="0"/>
    <n v="0"/>
    <n v="0"/>
    <n v="0"/>
    <n v="0"/>
    <n v="0"/>
    <n v="0"/>
    <n v="1"/>
  </r>
  <r>
    <x v="3"/>
    <x v="36"/>
    <x v="0"/>
    <x v="2"/>
    <x v="10"/>
    <x v="16"/>
    <n v="3"/>
    <n v="3"/>
    <n v="2"/>
    <n v="0"/>
    <n v="1"/>
    <n v="0"/>
    <n v="0"/>
    <n v="0"/>
    <n v="0"/>
    <n v="0"/>
    <n v="0"/>
    <n v="0"/>
    <n v="0"/>
    <n v="0"/>
    <n v="0"/>
  </r>
  <r>
    <x v="3"/>
    <x v="36"/>
    <x v="0"/>
    <x v="2"/>
    <x v="20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6"/>
    <x v="0"/>
    <x v="2"/>
    <x v="25"/>
    <x v="18"/>
    <n v="18"/>
    <n v="3"/>
    <n v="2"/>
    <n v="0"/>
    <n v="0"/>
    <n v="0"/>
    <n v="1"/>
    <n v="0"/>
    <n v="3"/>
    <n v="0"/>
    <n v="2"/>
    <n v="0"/>
    <n v="1"/>
    <n v="0"/>
    <n v="12"/>
  </r>
  <r>
    <x v="3"/>
    <x v="36"/>
    <x v="0"/>
    <x v="1"/>
    <x v="35"/>
    <x v="23"/>
    <n v="2"/>
    <n v="2"/>
    <n v="0"/>
    <n v="0"/>
    <n v="1"/>
    <n v="0"/>
    <n v="1"/>
    <n v="0"/>
    <n v="0"/>
    <n v="0"/>
    <n v="0"/>
    <n v="0"/>
    <n v="0"/>
    <n v="0"/>
    <n v="0"/>
  </r>
  <r>
    <x v="3"/>
    <x v="36"/>
    <x v="0"/>
    <x v="2"/>
    <x v="19"/>
    <x v="18"/>
    <n v="9"/>
    <n v="5"/>
    <n v="1"/>
    <n v="1"/>
    <n v="3"/>
    <n v="0"/>
    <n v="0"/>
    <n v="0"/>
    <n v="4"/>
    <n v="0"/>
    <n v="0"/>
    <n v="4"/>
    <n v="0"/>
    <n v="0"/>
    <n v="0"/>
  </r>
  <r>
    <x v="3"/>
    <x v="36"/>
    <x v="1"/>
    <x v="4"/>
    <x v="39"/>
    <x v="27"/>
    <n v="55"/>
    <n v="54"/>
    <n v="0"/>
    <n v="6"/>
    <n v="8"/>
    <n v="16"/>
    <n v="19"/>
    <n v="5"/>
    <n v="0"/>
    <n v="0"/>
    <n v="0"/>
    <n v="0"/>
    <n v="0"/>
    <n v="0"/>
    <n v="1"/>
  </r>
  <r>
    <x v="3"/>
    <x v="36"/>
    <x v="1"/>
    <x v="3"/>
    <x v="36"/>
    <x v="21"/>
    <n v="2"/>
    <n v="2"/>
    <n v="0"/>
    <n v="0"/>
    <n v="1"/>
    <n v="1"/>
    <n v="0"/>
    <n v="0"/>
    <n v="0"/>
    <n v="0"/>
    <n v="0"/>
    <n v="0"/>
    <n v="0"/>
    <n v="0"/>
    <n v="0"/>
  </r>
  <r>
    <x v="3"/>
    <x v="36"/>
    <x v="1"/>
    <x v="3"/>
    <x v="37"/>
    <x v="23"/>
    <n v="59"/>
    <n v="56"/>
    <n v="2"/>
    <n v="2"/>
    <n v="3"/>
    <n v="20"/>
    <n v="27"/>
    <n v="2"/>
    <n v="2"/>
    <n v="1"/>
    <n v="1"/>
    <n v="0"/>
    <n v="0"/>
    <n v="0"/>
    <n v="1"/>
  </r>
  <r>
    <x v="3"/>
    <x v="36"/>
    <x v="1"/>
    <x v="4"/>
    <x v="39"/>
    <x v="30"/>
    <n v="9"/>
    <n v="9"/>
    <n v="0"/>
    <n v="1"/>
    <n v="3"/>
    <n v="2"/>
    <n v="3"/>
    <n v="0"/>
    <n v="0"/>
    <n v="0"/>
    <n v="0"/>
    <n v="0"/>
    <n v="0"/>
    <n v="0"/>
    <n v="0"/>
  </r>
  <r>
    <x v="3"/>
    <x v="36"/>
    <x v="1"/>
    <x v="4"/>
    <x v="39"/>
    <x v="28"/>
    <n v="7"/>
    <n v="5"/>
    <n v="0"/>
    <n v="4"/>
    <n v="0"/>
    <n v="1"/>
    <n v="0"/>
    <n v="0"/>
    <n v="2"/>
    <n v="0"/>
    <n v="0"/>
    <n v="1"/>
    <n v="1"/>
    <n v="0"/>
    <n v="0"/>
  </r>
  <r>
    <x v="3"/>
    <x v="36"/>
    <x v="1"/>
    <x v="3"/>
    <x v="37"/>
    <x v="21"/>
    <n v="4"/>
    <n v="4"/>
    <n v="1"/>
    <n v="0"/>
    <n v="0"/>
    <n v="2"/>
    <n v="1"/>
    <n v="0"/>
    <n v="0"/>
    <n v="0"/>
    <n v="0"/>
    <n v="0"/>
    <n v="0"/>
    <n v="0"/>
    <n v="0"/>
  </r>
  <r>
    <x v="3"/>
    <x v="36"/>
    <x v="1"/>
    <x v="4"/>
    <x v="38"/>
    <x v="28"/>
    <n v="18"/>
    <n v="16"/>
    <n v="5"/>
    <n v="2"/>
    <n v="2"/>
    <n v="4"/>
    <n v="3"/>
    <n v="0"/>
    <n v="2"/>
    <n v="0"/>
    <n v="0"/>
    <n v="1"/>
    <n v="1"/>
    <n v="0"/>
    <n v="0"/>
  </r>
  <r>
    <x v="3"/>
    <x v="36"/>
    <x v="1"/>
    <x v="3"/>
    <x v="36"/>
    <x v="17"/>
    <n v="75"/>
    <n v="64"/>
    <n v="7"/>
    <n v="10"/>
    <n v="13"/>
    <n v="22"/>
    <n v="9"/>
    <n v="3"/>
    <n v="8"/>
    <n v="0"/>
    <n v="0"/>
    <n v="6"/>
    <n v="2"/>
    <n v="0"/>
    <n v="3"/>
  </r>
  <r>
    <x v="3"/>
    <x v="36"/>
    <x v="1"/>
    <x v="4"/>
    <x v="39"/>
    <x v="18"/>
    <n v="20"/>
    <n v="12"/>
    <n v="4"/>
    <n v="3"/>
    <n v="3"/>
    <n v="1"/>
    <n v="1"/>
    <n v="0"/>
    <n v="5"/>
    <n v="1"/>
    <n v="1"/>
    <n v="2"/>
    <n v="1"/>
    <n v="0"/>
    <n v="3"/>
  </r>
  <r>
    <x v="3"/>
    <x v="36"/>
    <x v="1"/>
    <x v="4"/>
    <x v="39"/>
    <x v="26"/>
    <n v="2"/>
    <n v="2"/>
    <n v="1"/>
    <n v="1"/>
    <n v="0"/>
    <n v="0"/>
    <n v="0"/>
    <n v="0"/>
    <n v="0"/>
    <n v="0"/>
    <n v="0"/>
    <n v="0"/>
    <n v="0"/>
    <n v="0"/>
    <n v="0"/>
  </r>
  <r>
    <x v="3"/>
    <x v="36"/>
    <x v="1"/>
    <x v="3"/>
    <x v="37"/>
    <x v="17"/>
    <n v="82"/>
    <n v="75"/>
    <n v="8"/>
    <n v="10"/>
    <n v="13"/>
    <n v="24"/>
    <n v="19"/>
    <n v="1"/>
    <n v="4"/>
    <n v="0"/>
    <n v="1"/>
    <n v="1"/>
    <n v="2"/>
    <n v="0"/>
    <n v="3"/>
  </r>
  <r>
    <x v="3"/>
    <x v="36"/>
    <x v="1"/>
    <x v="4"/>
    <x v="38"/>
    <x v="27"/>
    <n v="9"/>
    <n v="9"/>
    <n v="2"/>
    <n v="0"/>
    <n v="4"/>
    <n v="1"/>
    <n v="2"/>
    <n v="0"/>
    <n v="0"/>
    <n v="0"/>
    <n v="0"/>
    <n v="0"/>
    <n v="0"/>
    <n v="0"/>
    <n v="0"/>
  </r>
  <r>
    <x v="3"/>
    <x v="36"/>
    <x v="1"/>
    <x v="3"/>
    <x v="37"/>
    <x v="25"/>
    <n v="16"/>
    <n v="16"/>
    <n v="0"/>
    <n v="0"/>
    <n v="0"/>
    <n v="4"/>
    <n v="11"/>
    <n v="1"/>
    <n v="0"/>
    <n v="0"/>
    <n v="0"/>
    <n v="0"/>
    <n v="0"/>
    <n v="0"/>
    <n v="0"/>
  </r>
  <r>
    <x v="3"/>
    <x v="36"/>
    <x v="1"/>
    <x v="4"/>
    <x v="38"/>
    <x v="19"/>
    <n v="73"/>
    <n v="73"/>
    <n v="6"/>
    <n v="5"/>
    <n v="9"/>
    <n v="12"/>
    <n v="36"/>
    <n v="5"/>
    <n v="0"/>
    <n v="0"/>
    <n v="0"/>
    <n v="0"/>
    <n v="0"/>
    <n v="0"/>
    <n v="0"/>
  </r>
  <r>
    <x v="3"/>
    <x v="36"/>
    <x v="1"/>
    <x v="4"/>
    <x v="38"/>
    <x v="18"/>
    <n v="6"/>
    <n v="5"/>
    <n v="2"/>
    <n v="0"/>
    <n v="0"/>
    <n v="1"/>
    <n v="2"/>
    <n v="0"/>
    <n v="0"/>
    <n v="0"/>
    <n v="0"/>
    <n v="0"/>
    <n v="0"/>
    <n v="0"/>
    <n v="1"/>
  </r>
  <r>
    <x v="3"/>
    <x v="36"/>
    <x v="1"/>
    <x v="4"/>
    <x v="39"/>
    <x v="24"/>
    <n v="1"/>
    <n v="1"/>
    <n v="0"/>
    <n v="1"/>
    <n v="0"/>
    <n v="0"/>
    <n v="0"/>
    <n v="0"/>
    <n v="0"/>
    <n v="0"/>
    <n v="0"/>
    <n v="0"/>
    <n v="0"/>
    <n v="0"/>
    <n v="0"/>
  </r>
  <r>
    <x v="3"/>
    <x v="36"/>
    <x v="1"/>
    <x v="3"/>
    <x v="36"/>
    <x v="25"/>
    <n v="10"/>
    <n v="10"/>
    <n v="0"/>
    <n v="0"/>
    <n v="1"/>
    <n v="2"/>
    <n v="7"/>
    <n v="0"/>
    <n v="0"/>
    <n v="0"/>
    <n v="0"/>
    <n v="0"/>
    <n v="0"/>
    <n v="0"/>
    <n v="0"/>
  </r>
  <r>
    <x v="3"/>
    <x v="36"/>
    <x v="1"/>
    <x v="3"/>
    <x v="36"/>
    <x v="32"/>
    <n v="2"/>
    <n v="2"/>
    <n v="0"/>
    <n v="1"/>
    <n v="0"/>
    <n v="0"/>
    <n v="1"/>
    <n v="0"/>
    <n v="0"/>
    <n v="0"/>
    <n v="0"/>
    <n v="0"/>
    <n v="0"/>
    <n v="0"/>
    <n v="0"/>
  </r>
  <r>
    <x v="3"/>
    <x v="36"/>
    <x v="1"/>
    <x v="3"/>
    <x v="36"/>
    <x v="23"/>
    <n v="44"/>
    <n v="43"/>
    <n v="0"/>
    <n v="3"/>
    <n v="3"/>
    <n v="8"/>
    <n v="27"/>
    <n v="2"/>
    <n v="1"/>
    <n v="0"/>
    <n v="0"/>
    <n v="1"/>
    <n v="0"/>
    <n v="0"/>
    <n v="0"/>
  </r>
  <r>
    <x v="3"/>
    <x v="36"/>
    <x v="1"/>
    <x v="3"/>
    <x v="37"/>
    <x v="32"/>
    <n v="3"/>
    <n v="3"/>
    <n v="0"/>
    <n v="0"/>
    <n v="0"/>
    <n v="2"/>
    <n v="1"/>
    <n v="0"/>
    <n v="0"/>
    <n v="0"/>
    <n v="0"/>
    <n v="0"/>
    <n v="0"/>
    <n v="0"/>
    <n v="0"/>
  </r>
  <r>
    <x v="3"/>
    <x v="36"/>
    <x v="1"/>
    <x v="4"/>
    <x v="38"/>
    <x v="24"/>
    <n v="16"/>
    <n v="16"/>
    <n v="0"/>
    <n v="0"/>
    <n v="1"/>
    <n v="3"/>
    <n v="10"/>
    <n v="2"/>
    <n v="0"/>
    <n v="0"/>
    <n v="0"/>
    <n v="0"/>
    <n v="0"/>
    <n v="0"/>
    <n v="0"/>
  </r>
  <r>
    <x v="3"/>
    <x v="36"/>
    <x v="1"/>
    <x v="4"/>
    <x v="39"/>
    <x v="19"/>
    <n v="116"/>
    <n v="100"/>
    <n v="7"/>
    <n v="7"/>
    <n v="14"/>
    <n v="28"/>
    <n v="37"/>
    <n v="7"/>
    <n v="8"/>
    <n v="0"/>
    <n v="2"/>
    <n v="3"/>
    <n v="3"/>
    <n v="0"/>
    <n v="8"/>
  </r>
  <r>
    <x v="3"/>
    <x v="36"/>
    <x v="2"/>
    <x v="5"/>
    <x v="47"/>
    <x v="17"/>
    <n v="14"/>
    <n v="8"/>
    <n v="1"/>
    <n v="0"/>
    <n v="1"/>
    <n v="3"/>
    <n v="3"/>
    <n v="0"/>
    <n v="4"/>
    <n v="1"/>
    <n v="2"/>
    <n v="0"/>
    <n v="1"/>
    <n v="0"/>
    <n v="2"/>
  </r>
  <r>
    <x v="3"/>
    <x v="36"/>
    <x v="2"/>
    <x v="7"/>
    <x v="43"/>
    <x v="23"/>
    <n v="4"/>
    <n v="3"/>
    <n v="0"/>
    <n v="0"/>
    <n v="2"/>
    <n v="1"/>
    <n v="0"/>
    <n v="0"/>
    <n v="1"/>
    <n v="0"/>
    <n v="1"/>
    <n v="0"/>
    <n v="0"/>
    <n v="0"/>
    <n v="0"/>
  </r>
  <r>
    <x v="3"/>
    <x v="36"/>
    <x v="2"/>
    <x v="7"/>
    <x v="45"/>
    <x v="17"/>
    <n v="7"/>
    <n v="7"/>
    <n v="1"/>
    <n v="2"/>
    <n v="0"/>
    <n v="1"/>
    <n v="3"/>
    <n v="0"/>
    <n v="0"/>
    <n v="0"/>
    <n v="0"/>
    <n v="0"/>
    <n v="0"/>
    <n v="0"/>
    <n v="0"/>
  </r>
  <r>
    <x v="3"/>
    <x v="36"/>
    <x v="2"/>
    <x v="7"/>
    <x v="44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36"/>
    <x v="2"/>
    <x v="7"/>
    <x v="45"/>
    <x v="23"/>
    <n v="3"/>
    <n v="2"/>
    <n v="0"/>
    <n v="0"/>
    <n v="0"/>
    <n v="0"/>
    <n v="2"/>
    <n v="0"/>
    <n v="1"/>
    <n v="0"/>
    <n v="1"/>
    <n v="0"/>
    <n v="0"/>
    <n v="0"/>
    <n v="0"/>
  </r>
  <r>
    <x v="3"/>
    <x v="36"/>
    <x v="2"/>
    <x v="6"/>
    <x v="41"/>
    <x v="23"/>
    <n v="6"/>
    <n v="6"/>
    <n v="1"/>
    <n v="1"/>
    <n v="0"/>
    <n v="1"/>
    <n v="2"/>
    <n v="1"/>
    <n v="0"/>
    <n v="0"/>
    <n v="0"/>
    <n v="0"/>
    <n v="0"/>
    <n v="0"/>
    <n v="0"/>
  </r>
  <r>
    <x v="3"/>
    <x v="36"/>
    <x v="2"/>
    <x v="7"/>
    <x v="44"/>
    <x v="17"/>
    <n v="16"/>
    <n v="14"/>
    <n v="4"/>
    <n v="4"/>
    <n v="3"/>
    <n v="3"/>
    <n v="0"/>
    <n v="0"/>
    <n v="1"/>
    <n v="0"/>
    <n v="0"/>
    <n v="0"/>
    <n v="1"/>
    <n v="0"/>
    <n v="1"/>
  </r>
  <r>
    <x v="3"/>
    <x v="36"/>
    <x v="2"/>
    <x v="7"/>
    <x v="44"/>
    <x v="23"/>
    <n v="6"/>
    <n v="6"/>
    <n v="0"/>
    <n v="0"/>
    <n v="1"/>
    <n v="4"/>
    <n v="1"/>
    <n v="0"/>
    <n v="0"/>
    <n v="0"/>
    <n v="0"/>
    <n v="0"/>
    <n v="0"/>
    <n v="0"/>
    <n v="0"/>
  </r>
  <r>
    <x v="3"/>
    <x v="36"/>
    <x v="2"/>
    <x v="9"/>
    <x v="46"/>
    <x v="23"/>
    <n v="20"/>
    <n v="17"/>
    <n v="5"/>
    <n v="2"/>
    <n v="1"/>
    <n v="3"/>
    <n v="6"/>
    <n v="0"/>
    <n v="3"/>
    <n v="0"/>
    <n v="0"/>
    <n v="3"/>
    <n v="0"/>
    <n v="0"/>
    <n v="0"/>
  </r>
  <r>
    <x v="3"/>
    <x v="36"/>
    <x v="2"/>
    <x v="7"/>
    <x v="43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36"/>
    <x v="2"/>
    <x v="9"/>
    <x v="46"/>
    <x v="17"/>
    <n v="6"/>
    <n v="5"/>
    <n v="3"/>
    <n v="1"/>
    <n v="0"/>
    <n v="1"/>
    <n v="0"/>
    <n v="0"/>
    <n v="1"/>
    <n v="0"/>
    <n v="0"/>
    <n v="1"/>
    <n v="0"/>
    <n v="0"/>
    <n v="0"/>
  </r>
  <r>
    <x v="3"/>
    <x v="36"/>
    <x v="2"/>
    <x v="7"/>
    <x v="66"/>
    <x v="17"/>
    <n v="4"/>
    <n v="3"/>
    <n v="0"/>
    <n v="1"/>
    <n v="0"/>
    <n v="2"/>
    <n v="0"/>
    <n v="0"/>
    <n v="0"/>
    <n v="0"/>
    <n v="0"/>
    <n v="0"/>
    <n v="0"/>
    <n v="0"/>
    <n v="1"/>
  </r>
  <r>
    <x v="3"/>
    <x v="36"/>
    <x v="2"/>
    <x v="7"/>
    <x v="66"/>
    <x v="23"/>
    <n v="5"/>
    <n v="4"/>
    <n v="0"/>
    <n v="2"/>
    <n v="0"/>
    <n v="1"/>
    <n v="0"/>
    <n v="1"/>
    <n v="1"/>
    <n v="0"/>
    <n v="1"/>
    <n v="0"/>
    <n v="0"/>
    <n v="0"/>
    <n v="0"/>
  </r>
  <r>
    <x v="3"/>
    <x v="36"/>
    <x v="2"/>
    <x v="7"/>
    <x v="43"/>
    <x v="17"/>
    <n v="12"/>
    <n v="10"/>
    <n v="2"/>
    <n v="5"/>
    <n v="2"/>
    <n v="0"/>
    <n v="1"/>
    <n v="0"/>
    <n v="1"/>
    <n v="0"/>
    <n v="0"/>
    <n v="0"/>
    <n v="1"/>
    <n v="0"/>
    <n v="1"/>
  </r>
  <r>
    <x v="3"/>
    <x v="36"/>
    <x v="2"/>
    <x v="6"/>
    <x v="41"/>
    <x v="17"/>
    <n v="21"/>
    <n v="21"/>
    <n v="5"/>
    <n v="3"/>
    <n v="2"/>
    <n v="6"/>
    <n v="5"/>
    <n v="0"/>
    <n v="0"/>
    <n v="0"/>
    <n v="0"/>
    <n v="0"/>
    <n v="0"/>
    <n v="0"/>
    <n v="0"/>
  </r>
  <r>
    <x v="3"/>
    <x v="36"/>
    <x v="2"/>
    <x v="5"/>
    <x v="47"/>
    <x v="23"/>
    <n v="2"/>
    <n v="1"/>
    <n v="0"/>
    <n v="0"/>
    <n v="0"/>
    <n v="0"/>
    <n v="1"/>
    <n v="0"/>
    <n v="1"/>
    <n v="1"/>
    <n v="0"/>
    <n v="0"/>
    <n v="0"/>
    <n v="0"/>
    <n v="0"/>
  </r>
  <r>
    <x v="3"/>
    <x v="37"/>
    <x v="0"/>
    <x v="2"/>
    <x v="31"/>
    <x v="18"/>
    <n v="25"/>
    <n v="0"/>
    <n v="0"/>
    <n v="0"/>
    <n v="0"/>
    <n v="0"/>
    <n v="0"/>
    <n v="0"/>
    <n v="17"/>
    <n v="10"/>
    <n v="5"/>
    <n v="1"/>
    <n v="1"/>
    <n v="0"/>
    <n v="8"/>
  </r>
  <r>
    <x v="3"/>
    <x v="37"/>
    <x v="0"/>
    <x v="1"/>
    <x v="24"/>
    <x v="21"/>
    <n v="2"/>
    <n v="1"/>
    <n v="0"/>
    <n v="0"/>
    <n v="0"/>
    <n v="1"/>
    <n v="0"/>
    <n v="0"/>
    <n v="1"/>
    <n v="0"/>
    <n v="0"/>
    <n v="0"/>
    <n v="1"/>
    <n v="0"/>
    <n v="0"/>
  </r>
  <r>
    <x v="3"/>
    <x v="37"/>
    <x v="0"/>
    <x v="2"/>
    <x v="19"/>
    <x v="20"/>
    <n v="4"/>
    <n v="0"/>
    <n v="0"/>
    <n v="0"/>
    <n v="0"/>
    <n v="0"/>
    <n v="0"/>
    <n v="0"/>
    <n v="4"/>
    <n v="0"/>
    <n v="3"/>
    <n v="1"/>
    <n v="0"/>
    <n v="0"/>
    <n v="0"/>
  </r>
  <r>
    <x v="3"/>
    <x v="37"/>
    <x v="0"/>
    <x v="1"/>
    <x v="48"/>
    <x v="32"/>
    <n v="2"/>
    <n v="1"/>
    <n v="0"/>
    <n v="1"/>
    <n v="0"/>
    <n v="0"/>
    <n v="0"/>
    <n v="0"/>
    <n v="1"/>
    <n v="0"/>
    <n v="0"/>
    <n v="1"/>
    <n v="0"/>
    <n v="0"/>
    <n v="0"/>
  </r>
  <r>
    <x v="3"/>
    <x v="37"/>
    <x v="0"/>
    <x v="2"/>
    <x v="30"/>
    <x v="16"/>
    <n v="4"/>
    <n v="2"/>
    <n v="0"/>
    <n v="1"/>
    <n v="0"/>
    <n v="1"/>
    <n v="0"/>
    <n v="0"/>
    <n v="2"/>
    <n v="1"/>
    <n v="1"/>
    <n v="0"/>
    <n v="0"/>
    <n v="0"/>
    <n v="0"/>
  </r>
  <r>
    <x v="3"/>
    <x v="37"/>
    <x v="0"/>
    <x v="2"/>
    <x v="5"/>
    <x v="20"/>
    <n v="1"/>
    <n v="1"/>
    <n v="0"/>
    <n v="0"/>
    <n v="0"/>
    <n v="1"/>
    <n v="0"/>
    <n v="0"/>
    <n v="0"/>
    <n v="0"/>
    <n v="0"/>
    <n v="0"/>
    <n v="0"/>
    <n v="0"/>
    <n v="0"/>
  </r>
  <r>
    <x v="3"/>
    <x v="37"/>
    <x v="0"/>
    <x v="2"/>
    <x v="20"/>
    <x v="16"/>
    <n v="10"/>
    <n v="1"/>
    <n v="0"/>
    <n v="1"/>
    <n v="0"/>
    <n v="0"/>
    <n v="0"/>
    <n v="0"/>
    <n v="2"/>
    <n v="1"/>
    <n v="1"/>
    <n v="0"/>
    <n v="0"/>
    <n v="0"/>
    <n v="7"/>
  </r>
  <r>
    <x v="3"/>
    <x v="37"/>
    <x v="0"/>
    <x v="1"/>
    <x v="71"/>
    <x v="17"/>
    <n v="16"/>
    <n v="10"/>
    <n v="3"/>
    <n v="0"/>
    <n v="5"/>
    <n v="2"/>
    <n v="0"/>
    <n v="0"/>
    <n v="4"/>
    <n v="1"/>
    <n v="0"/>
    <n v="2"/>
    <n v="1"/>
    <n v="0"/>
    <n v="2"/>
  </r>
  <r>
    <x v="3"/>
    <x v="37"/>
    <x v="0"/>
    <x v="2"/>
    <x v="11"/>
    <x v="18"/>
    <n v="10"/>
    <n v="0"/>
    <n v="0"/>
    <n v="0"/>
    <n v="0"/>
    <n v="0"/>
    <n v="0"/>
    <n v="0"/>
    <n v="3"/>
    <n v="0"/>
    <n v="1"/>
    <n v="0"/>
    <n v="2"/>
    <n v="0"/>
    <n v="7"/>
  </r>
  <r>
    <x v="3"/>
    <x v="37"/>
    <x v="0"/>
    <x v="2"/>
    <x v="5"/>
    <x v="18"/>
    <n v="72"/>
    <n v="25"/>
    <n v="12"/>
    <n v="8"/>
    <n v="2"/>
    <n v="2"/>
    <n v="1"/>
    <n v="0"/>
    <n v="31"/>
    <n v="7"/>
    <n v="12"/>
    <n v="8"/>
    <n v="4"/>
    <n v="0"/>
    <n v="16"/>
  </r>
  <r>
    <x v="3"/>
    <x v="37"/>
    <x v="0"/>
    <x v="2"/>
    <x v="18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37"/>
    <x v="0"/>
    <x v="2"/>
    <x v="30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37"/>
    <x v="0"/>
    <x v="0"/>
    <x v="8"/>
    <x v="18"/>
    <n v="5"/>
    <n v="2"/>
    <n v="1"/>
    <n v="0"/>
    <n v="1"/>
    <n v="0"/>
    <n v="0"/>
    <n v="0"/>
    <n v="2"/>
    <n v="0"/>
    <n v="2"/>
    <n v="0"/>
    <n v="0"/>
    <n v="0"/>
    <n v="1"/>
  </r>
  <r>
    <x v="3"/>
    <x v="37"/>
    <x v="0"/>
    <x v="2"/>
    <x v="31"/>
    <x v="16"/>
    <n v="6"/>
    <n v="0"/>
    <n v="0"/>
    <n v="0"/>
    <n v="0"/>
    <n v="0"/>
    <n v="0"/>
    <n v="0"/>
    <n v="0"/>
    <n v="0"/>
    <n v="0"/>
    <n v="0"/>
    <n v="0"/>
    <n v="0"/>
    <n v="6"/>
  </r>
  <r>
    <x v="3"/>
    <x v="37"/>
    <x v="0"/>
    <x v="2"/>
    <x v="56"/>
    <x v="18"/>
    <n v="8"/>
    <n v="0"/>
    <n v="0"/>
    <n v="0"/>
    <n v="0"/>
    <n v="0"/>
    <n v="0"/>
    <n v="0"/>
    <n v="7"/>
    <n v="4"/>
    <n v="1"/>
    <n v="2"/>
    <n v="0"/>
    <n v="0"/>
    <n v="1"/>
  </r>
  <r>
    <x v="3"/>
    <x v="37"/>
    <x v="0"/>
    <x v="2"/>
    <x v="10"/>
    <x v="18"/>
    <n v="20"/>
    <n v="4"/>
    <n v="2"/>
    <n v="1"/>
    <n v="1"/>
    <n v="0"/>
    <n v="0"/>
    <n v="0"/>
    <n v="11"/>
    <n v="2"/>
    <n v="5"/>
    <n v="3"/>
    <n v="1"/>
    <n v="0"/>
    <n v="5"/>
  </r>
  <r>
    <x v="3"/>
    <x v="37"/>
    <x v="0"/>
    <x v="2"/>
    <x v="20"/>
    <x v="22"/>
    <n v="2"/>
    <n v="0"/>
    <n v="0"/>
    <n v="0"/>
    <n v="0"/>
    <n v="0"/>
    <n v="0"/>
    <n v="0"/>
    <n v="0"/>
    <n v="0"/>
    <n v="0"/>
    <n v="0"/>
    <n v="0"/>
    <n v="0"/>
    <n v="2"/>
  </r>
  <r>
    <x v="3"/>
    <x v="37"/>
    <x v="0"/>
    <x v="1"/>
    <x v="72"/>
    <x v="17"/>
    <n v="6"/>
    <n v="3"/>
    <n v="2"/>
    <n v="1"/>
    <n v="0"/>
    <n v="0"/>
    <n v="0"/>
    <n v="0"/>
    <n v="0"/>
    <n v="0"/>
    <n v="0"/>
    <n v="0"/>
    <n v="0"/>
    <n v="0"/>
    <n v="3"/>
  </r>
  <r>
    <x v="3"/>
    <x v="37"/>
    <x v="0"/>
    <x v="1"/>
    <x v="71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37"/>
    <x v="0"/>
    <x v="0"/>
    <x v="15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37"/>
    <x v="0"/>
    <x v="2"/>
    <x v="55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7"/>
    <x v="0"/>
    <x v="1"/>
    <x v="35"/>
    <x v="32"/>
    <n v="1"/>
    <n v="0"/>
    <n v="0"/>
    <n v="0"/>
    <n v="0"/>
    <n v="0"/>
    <n v="0"/>
    <n v="0"/>
    <n v="1"/>
    <n v="0"/>
    <n v="0"/>
    <n v="1"/>
    <n v="0"/>
    <n v="0"/>
    <n v="0"/>
  </r>
  <r>
    <x v="3"/>
    <x v="37"/>
    <x v="0"/>
    <x v="0"/>
    <x v="23"/>
    <x v="18"/>
    <n v="24"/>
    <n v="4"/>
    <n v="1"/>
    <n v="1"/>
    <n v="0"/>
    <n v="1"/>
    <n v="1"/>
    <n v="0"/>
    <n v="12"/>
    <n v="3"/>
    <n v="4"/>
    <n v="4"/>
    <n v="1"/>
    <n v="0"/>
    <n v="8"/>
  </r>
  <r>
    <x v="3"/>
    <x v="37"/>
    <x v="0"/>
    <x v="2"/>
    <x v="5"/>
    <x v="16"/>
    <n v="14"/>
    <n v="9"/>
    <n v="5"/>
    <n v="2"/>
    <n v="0"/>
    <n v="2"/>
    <n v="0"/>
    <n v="0"/>
    <n v="5"/>
    <n v="0"/>
    <n v="2"/>
    <n v="3"/>
    <n v="0"/>
    <n v="0"/>
    <n v="0"/>
  </r>
  <r>
    <x v="3"/>
    <x v="37"/>
    <x v="0"/>
    <x v="1"/>
    <x v="22"/>
    <x v="21"/>
    <n v="2"/>
    <n v="2"/>
    <n v="1"/>
    <n v="0"/>
    <n v="0"/>
    <n v="0"/>
    <n v="1"/>
    <n v="0"/>
    <n v="0"/>
    <n v="0"/>
    <n v="0"/>
    <n v="0"/>
    <n v="0"/>
    <n v="0"/>
    <n v="0"/>
  </r>
  <r>
    <x v="3"/>
    <x v="37"/>
    <x v="0"/>
    <x v="2"/>
    <x v="6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37"/>
    <x v="0"/>
    <x v="0"/>
    <x v="16"/>
    <x v="19"/>
    <n v="8"/>
    <n v="0"/>
    <n v="0"/>
    <n v="0"/>
    <n v="0"/>
    <n v="0"/>
    <n v="0"/>
    <n v="0"/>
    <n v="5"/>
    <n v="0"/>
    <n v="3"/>
    <n v="1"/>
    <n v="1"/>
    <n v="0"/>
    <n v="3"/>
  </r>
  <r>
    <x v="3"/>
    <x v="37"/>
    <x v="0"/>
    <x v="2"/>
    <x v="25"/>
    <x v="16"/>
    <n v="5"/>
    <n v="1"/>
    <n v="0"/>
    <n v="1"/>
    <n v="0"/>
    <n v="0"/>
    <n v="0"/>
    <n v="0"/>
    <n v="3"/>
    <n v="1"/>
    <n v="1"/>
    <n v="1"/>
    <n v="0"/>
    <n v="0"/>
    <n v="1"/>
  </r>
  <r>
    <x v="3"/>
    <x v="37"/>
    <x v="0"/>
    <x v="2"/>
    <x v="9"/>
    <x v="16"/>
    <n v="4"/>
    <n v="0"/>
    <n v="0"/>
    <n v="0"/>
    <n v="0"/>
    <n v="0"/>
    <n v="0"/>
    <n v="0"/>
    <n v="1"/>
    <n v="0"/>
    <n v="1"/>
    <n v="0"/>
    <n v="0"/>
    <n v="0"/>
    <n v="3"/>
  </r>
  <r>
    <x v="3"/>
    <x v="37"/>
    <x v="0"/>
    <x v="0"/>
    <x v="34"/>
    <x v="19"/>
    <n v="4"/>
    <n v="3"/>
    <n v="1"/>
    <n v="2"/>
    <n v="0"/>
    <n v="0"/>
    <n v="0"/>
    <n v="0"/>
    <n v="0"/>
    <n v="0"/>
    <n v="0"/>
    <n v="0"/>
    <n v="0"/>
    <n v="0"/>
    <n v="1"/>
  </r>
  <r>
    <x v="3"/>
    <x v="37"/>
    <x v="0"/>
    <x v="2"/>
    <x v="27"/>
    <x v="18"/>
    <n v="7"/>
    <n v="2"/>
    <n v="1"/>
    <n v="1"/>
    <n v="0"/>
    <n v="0"/>
    <n v="0"/>
    <n v="0"/>
    <n v="3"/>
    <n v="0"/>
    <n v="0"/>
    <n v="2"/>
    <n v="1"/>
    <n v="0"/>
    <n v="2"/>
  </r>
  <r>
    <x v="3"/>
    <x v="37"/>
    <x v="0"/>
    <x v="0"/>
    <x v="2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37"/>
    <x v="0"/>
    <x v="0"/>
    <x v="8"/>
    <x v="19"/>
    <n v="25"/>
    <n v="15"/>
    <n v="6"/>
    <n v="7"/>
    <n v="2"/>
    <n v="0"/>
    <n v="0"/>
    <n v="0"/>
    <n v="4"/>
    <n v="0"/>
    <n v="3"/>
    <n v="1"/>
    <n v="0"/>
    <n v="0"/>
    <n v="6"/>
  </r>
  <r>
    <x v="3"/>
    <x v="37"/>
    <x v="0"/>
    <x v="2"/>
    <x v="20"/>
    <x v="20"/>
    <n v="1"/>
    <n v="1"/>
    <n v="0"/>
    <n v="0"/>
    <n v="1"/>
    <n v="0"/>
    <n v="0"/>
    <n v="0"/>
    <n v="0"/>
    <n v="0"/>
    <n v="0"/>
    <n v="0"/>
    <n v="0"/>
    <n v="0"/>
    <n v="0"/>
  </r>
  <r>
    <x v="3"/>
    <x v="37"/>
    <x v="0"/>
    <x v="1"/>
    <x v="22"/>
    <x v="32"/>
    <n v="2"/>
    <n v="2"/>
    <n v="2"/>
    <n v="0"/>
    <n v="0"/>
    <n v="0"/>
    <n v="0"/>
    <n v="0"/>
    <n v="0"/>
    <n v="0"/>
    <n v="0"/>
    <n v="0"/>
    <n v="0"/>
    <n v="0"/>
    <n v="0"/>
  </r>
  <r>
    <x v="3"/>
    <x v="37"/>
    <x v="0"/>
    <x v="2"/>
    <x v="9"/>
    <x v="18"/>
    <n v="14"/>
    <n v="1"/>
    <n v="0"/>
    <n v="1"/>
    <n v="0"/>
    <n v="0"/>
    <n v="0"/>
    <n v="0"/>
    <n v="6"/>
    <n v="1"/>
    <n v="2"/>
    <n v="3"/>
    <n v="0"/>
    <n v="0"/>
    <n v="7"/>
  </r>
  <r>
    <x v="3"/>
    <x v="37"/>
    <x v="0"/>
    <x v="2"/>
    <x v="20"/>
    <x v="18"/>
    <n v="105"/>
    <n v="35"/>
    <n v="8"/>
    <n v="13"/>
    <n v="7"/>
    <n v="7"/>
    <n v="0"/>
    <n v="0"/>
    <n v="33"/>
    <n v="8"/>
    <n v="10"/>
    <n v="11"/>
    <n v="4"/>
    <n v="0"/>
    <n v="37"/>
  </r>
  <r>
    <x v="3"/>
    <x v="37"/>
    <x v="0"/>
    <x v="1"/>
    <x v="26"/>
    <x v="17"/>
    <n v="7"/>
    <n v="4"/>
    <n v="1"/>
    <n v="2"/>
    <n v="0"/>
    <n v="1"/>
    <n v="0"/>
    <n v="0"/>
    <n v="0"/>
    <n v="0"/>
    <n v="0"/>
    <n v="0"/>
    <n v="0"/>
    <n v="0"/>
    <n v="3"/>
  </r>
  <r>
    <x v="3"/>
    <x v="37"/>
    <x v="0"/>
    <x v="1"/>
    <x v="3"/>
    <x v="17"/>
    <n v="54"/>
    <n v="52"/>
    <n v="7"/>
    <n v="14"/>
    <n v="13"/>
    <n v="10"/>
    <n v="8"/>
    <n v="0"/>
    <n v="1"/>
    <n v="0"/>
    <n v="0"/>
    <n v="1"/>
    <n v="0"/>
    <n v="0"/>
    <n v="1"/>
  </r>
  <r>
    <x v="3"/>
    <x v="37"/>
    <x v="0"/>
    <x v="0"/>
    <x v="14"/>
    <x v="19"/>
    <n v="1"/>
    <n v="1"/>
    <n v="1"/>
    <n v="0"/>
    <n v="0"/>
    <n v="0"/>
    <n v="0"/>
    <n v="0"/>
    <n v="0"/>
    <n v="0"/>
    <n v="0"/>
    <n v="0"/>
    <n v="0"/>
    <n v="0"/>
    <n v="0"/>
  </r>
  <r>
    <x v="3"/>
    <x v="37"/>
    <x v="0"/>
    <x v="2"/>
    <x v="88"/>
    <x v="18"/>
    <n v="8"/>
    <n v="2"/>
    <n v="0"/>
    <n v="0"/>
    <n v="0"/>
    <n v="1"/>
    <n v="1"/>
    <n v="0"/>
    <n v="4"/>
    <n v="0"/>
    <n v="3"/>
    <n v="1"/>
    <n v="0"/>
    <n v="0"/>
    <n v="2"/>
  </r>
  <r>
    <x v="3"/>
    <x v="37"/>
    <x v="0"/>
    <x v="1"/>
    <x v="35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37"/>
    <x v="0"/>
    <x v="2"/>
    <x v="21"/>
    <x v="16"/>
    <n v="4"/>
    <n v="1"/>
    <n v="0"/>
    <n v="0"/>
    <n v="0"/>
    <n v="1"/>
    <n v="0"/>
    <n v="0"/>
    <n v="2"/>
    <n v="0"/>
    <n v="1"/>
    <n v="1"/>
    <n v="0"/>
    <n v="0"/>
    <n v="1"/>
  </r>
  <r>
    <x v="3"/>
    <x v="37"/>
    <x v="0"/>
    <x v="2"/>
    <x v="88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37"/>
    <x v="0"/>
    <x v="2"/>
    <x v="21"/>
    <x v="18"/>
    <n v="57"/>
    <n v="18"/>
    <n v="5"/>
    <n v="4"/>
    <n v="5"/>
    <n v="4"/>
    <n v="0"/>
    <n v="0"/>
    <n v="27"/>
    <n v="4"/>
    <n v="12"/>
    <n v="7"/>
    <n v="4"/>
    <n v="0"/>
    <n v="12"/>
  </r>
  <r>
    <x v="3"/>
    <x v="37"/>
    <x v="0"/>
    <x v="2"/>
    <x v="25"/>
    <x v="18"/>
    <n v="30"/>
    <n v="2"/>
    <n v="2"/>
    <n v="0"/>
    <n v="0"/>
    <n v="0"/>
    <n v="0"/>
    <n v="0"/>
    <n v="8"/>
    <n v="1"/>
    <n v="5"/>
    <n v="2"/>
    <n v="0"/>
    <n v="0"/>
    <n v="20"/>
  </r>
  <r>
    <x v="3"/>
    <x v="37"/>
    <x v="0"/>
    <x v="0"/>
    <x v="0"/>
    <x v="19"/>
    <n v="16"/>
    <n v="2"/>
    <n v="2"/>
    <n v="0"/>
    <n v="0"/>
    <n v="0"/>
    <n v="0"/>
    <n v="0"/>
    <n v="3"/>
    <n v="0"/>
    <n v="1"/>
    <n v="1"/>
    <n v="1"/>
    <n v="0"/>
    <n v="11"/>
  </r>
  <r>
    <x v="3"/>
    <x v="37"/>
    <x v="0"/>
    <x v="2"/>
    <x v="19"/>
    <x v="18"/>
    <n v="46"/>
    <n v="15"/>
    <n v="8"/>
    <n v="3"/>
    <n v="3"/>
    <n v="0"/>
    <n v="1"/>
    <n v="0"/>
    <n v="21"/>
    <n v="6"/>
    <n v="9"/>
    <n v="3"/>
    <n v="3"/>
    <n v="0"/>
    <n v="10"/>
  </r>
  <r>
    <x v="3"/>
    <x v="37"/>
    <x v="0"/>
    <x v="2"/>
    <x v="63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7"/>
    <x v="0"/>
    <x v="0"/>
    <x v="23"/>
    <x v="19"/>
    <n v="63"/>
    <n v="21"/>
    <n v="11"/>
    <n v="3"/>
    <n v="2"/>
    <n v="4"/>
    <n v="1"/>
    <n v="0"/>
    <n v="23"/>
    <n v="0"/>
    <n v="5"/>
    <n v="8"/>
    <n v="10"/>
    <n v="0"/>
    <n v="19"/>
  </r>
  <r>
    <x v="3"/>
    <x v="37"/>
    <x v="0"/>
    <x v="2"/>
    <x v="6"/>
    <x v="18"/>
    <n v="9"/>
    <n v="1"/>
    <n v="1"/>
    <n v="0"/>
    <n v="0"/>
    <n v="0"/>
    <n v="0"/>
    <n v="0"/>
    <n v="2"/>
    <n v="0"/>
    <n v="1"/>
    <n v="1"/>
    <n v="0"/>
    <n v="0"/>
    <n v="6"/>
  </r>
  <r>
    <x v="3"/>
    <x v="37"/>
    <x v="0"/>
    <x v="2"/>
    <x v="49"/>
    <x v="16"/>
    <n v="3"/>
    <n v="0"/>
    <n v="0"/>
    <n v="0"/>
    <n v="0"/>
    <n v="0"/>
    <n v="0"/>
    <n v="0"/>
    <n v="0"/>
    <n v="0"/>
    <n v="0"/>
    <n v="0"/>
    <n v="0"/>
    <n v="0"/>
    <n v="3"/>
  </r>
  <r>
    <x v="3"/>
    <x v="37"/>
    <x v="0"/>
    <x v="1"/>
    <x v="24"/>
    <x v="17"/>
    <n v="405"/>
    <n v="315"/>
    <n v="36"/>
    <n v="53"/>
    <n v="70"/>
    <n v="108"/>
    <n v="47"/>
    <n v="1"/>
    <n v="40"/>
    <n v="5"/>
    <n v="10"/>
    <n v="12"/>
    <n v="13"/>
    <n v="0"/>
    <n v="50"/>
  </r>
  <r>
    <x v="3"/>
    <x v="37"/>
    <x v="0"/>
    <x v="2"/>
    <x v="30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37"/>
    <x v="0"/>
    <x v="2"/>
    <x v="29"/>
    <x v="18"/>
    <n v="51"/>
    <n v="13"/>
    <n v="8"/>
    <n v="2"/>
    <n v="3"/>
    <n v="0"/>
    <n v="0"/>
    <n v="0"/>
    <n v="18"/>
    <n v="7"/>
    <n v="9"/>
    <n v="1"/>
    <n v="1"/>
    <n v="0"/>
    <n v="20"/>
  </r>
  <r>
    <x v="3"/>
    <x v="37"/>
    <x v="0"/>
    <x v="1"/>
    <x v="48"/>
    <x v="17"/>
    <n v="68"/>
    <n v="60"/>
    <n v="11"/>
    <n v="12"/>
    <n v="15"/>
    <n v="15"/>
    <n v="5"/>
    <n v="2"/>
    <n v="5"/>
    <n v="0"/>
    <n v="0"/>
    <n v="4"/>
    <n v="1"/>
    <n v="0"/>
    <n v="3"/>
  </r>
  <r>
    <x v="3"/>
    <x v="37"/>
    <x v="0"/>
    <x v="2"/>
    <x v="21"/>
    <x v="20"/>
    <n v="4"/>
    <n v="2"/>
    <n v="1"/>
    <n v="0"/>
    <n v="0"/>
    <n v="1"/>
    <n v="0"/>
    <n v="0"/>
    <n v="2"/>
    <n v="0"/>
    <n v="0"/>
    <n v="0"/>
    <n v="2"/>
    <n v="0"/>
    <n v="0"/>
  </r>
  <r>
    <x v="3"/>
    <x v="37"/>
    <x v="0"/>
    <x v="1"/>
    <x v="4"/>
    <x v="17"/>
    <n v="53"/>
    <n v="37"/>
    <n v="7"/>
    <n v="11"/>
    <n v="5"/>
    <n v="11"/>
    <n v="2"/>
    <n v="1"/>
    <n v="7"/>
    <n v="0"/>
    <n v="0"/>
    <n v="3"/>
    <n v="4"/>
    <n v="0"/>
    <n v="9"/>
  </r>
  <r>
    <x v="3"/>
    <x v="37"/>
    <x v="0"/>
    <x v="1"/>
    <x v="22"/>
    <x v="17"/>
    <n v="32"/>
    <n v="23"/>
    <n v="10"/>
    <n v="9"/>
    <n v="2"/>
    <n v="2"/>
    <n v="0"/>
    <n v="0"/>
    <n v="5"/>
    <n v="0"/>
    <n v="0"/>
    <n v="0"/>
    <n v="5"/>
    <n v="0"/>
    <n v="4"/>
  </r>
  <r>
    <x v="3"/>
    <x v="37"/>
    <x v="0"/>
    <x v="1"/>
    <x v="24"/>
    <x v="32"/>
    <n v="9"/>
    <n v="3"/>
    <n v="3"/>
    <n v="0"/>
    <n v="0"/>
    <n v="0"/>
    <n v="0"/>
    <n v="0"/>
    <n v="5"/>
    <n v="1"/>
    <n v="1"/>
    <n v="3"/>
    <n v="0"/>
    <n v="0"/>
    <n v="1"/>
  </r>
  <r>
    <x v="3"/>
    <x v="37"/>
    <x v="0"/>
    <x v="2"/>
    <x v="50"/>
    <x v="18"/>
    <n v="9"/>
    <n v="2"/>
    <n v="1"/>
    <n v="0"/>
    <n v="1"/>
    <n v="0"/>
    <n v="0"/>
    <n v="0"/>
    <n v="4"/>
    <n v="2"/>
    <n v="1"/>
    <n v="0"/>
    <n v="1"/>
    <n v="0"/>
    <n v="3"/>
  </r>
  <r>
    <x v="3"/>
    <x v="37"/>
    <x v="0"/>
    <x v="2"/>
    <x v="31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37"/>
    <x v="0"/>
    <x v="0"/>
    <x v="17"/>
    <x v="18"/>
    <n v="5"/>
    <n v="1"/>
    <n v="0"/>
    <n v="0"/>
    <n v="1"/>
    <n v="0"/>
    <n v="0"/>
    <n v="0"/>
    <n v="2"/>
    <n v="0"/>
    <n v="1"/>
    <n v="1"/>
    <n v="0"/>
    <n v="0"/>
    <n v="2"/>
  </r>
  <r>
    <x v="3"/>
    <x v="37"/>
    <x v="0"/>
    <x v="0"/>
    <x v="34"/>
    <x v="18"/>
    <n v="1"/>
    <n v="1"/>
    <n v="0"/>
    <n v="0"/>
    <n v="0"/>
    <n v="1"/>
    <n v="0"/>
    <n v="0"/>
    <n v="0"/>
    <n v="0"/>
    <n v="0"/>
    <n v="0"/>
    <n v="0"/>
    <n v="0"/>
    <n v="0"/>
  </r>
  <r>
    <x v="3"/>
    <x v="37"/>
    <x v="0"/>
    <x v="2"/>
    <x v="30"/>
    <x v="18"/>
    <n v="64"/>
    <n v="18"/>
    <n v="5"/>
    <n v="7"/>
    <n v="3"/>
    <n v="2"/>
    <n v="1"/>
    <n v="0"/>
    <n v="28"/>
    <n v="10"/>
    <n v="9"/>
    <n v="6"/>
    <n v="3"/>
    <n v="0"/>
    <n v="18"/>
  </r>
  <r>
    <x v="3"/>
    <x v="37"/>
    <x v="0"/>
    <x v="1"/>
    <x v="35"/>
    <x v="17"/>
    <n v="86"/>
    <n v="65"/>
    <n v="12"/>
    <n v="11"/>
    <n v="10"/>
    <n v="18"/>
    <n v="13"/>
    <n v="1"/>
    <n v="13"/>
    <n v="1"/>
    <n v="4"/>
    <n v="4"/>
    <n v="4"/>
    <n v="0"/>
    <n v="8"/>
  </r>
  <r>
    <x v="3"/>
    <x v="37"/>
    <x v="0"/>
    <x v="2"/>
    <x v="28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37"/>
    <x v="1"/>
    <x v="3"/>
    <x v="36"/>
    <x v="25"/>
    <n v="56"/>
    <n v="54"/>
    <n v="2"/>
    <n v="1"/>
    <n v="10"/>
    <n v="17"/>
    <n v="21"/>
    <n v="3"/>
    <n v="0"/>
    <n v="0"/>
    <n v="0"/>
    <n v="0"/>
    <n v="0"/>
    <n v="0"/>
    <n v="2"/>
  </r>
  <r>
    <x v="3"/>
    <x v="37"/>
    <x v="1"/>
    <x v="4"/>
    <x v="39"/>
    <x v="28"/>
    <n v="6"/>
    <n v="6"/>
    <n v="1"/>
    <n v="2"/>
    <n v="0"/>
    <n v="3"/>
    <n v="0"/>
    <n v="0"/>
    <n v="0"/>
    <n v="0"/>
    <n v="0"/>
    <n v="0"/>
    <n v="0"/>
    <n v="0"/>
    <n v="0"/>
  </r>
  <r>
    <x v="3"/>
    <x v="37"/>
    <x v="1"/>
    <x v="3"/>
    <x v="37"/>
    <x v="23"/>
    <n v="7"/>
    <n v="7"/>
    <n v="0"/>
    <n v="0"/>
    <n v="0"/>
    <n v="2"/>
    <n v="5"/>
    <n v="0"/>
    <n v="0"/>
    <n v="0"/>
    <n v="0"/>
    <n v="0"/>
    <n v="0"/>
    <n v="0"/>
    <n v="0"/>
  </r>
  <r>
    <x v="3"/>
    <x v="37"/>
    <x v="1"/>
    <x v="3"/>
    <x v="37"/>
    <x v="21"/>
    <n v="6"/>
    <n v="6"/>
    <n v="0"/>
    <n v="0"/>
    <n v="1"/>
    <n v="4"/>
    <n v="1"/>
    <n v="0"/>
    <n v="0"/>
    <n v="0"/>
    <n v="0"/>
    <n v="0"/>
    <n v="0"/>
    <n v="0"/>
    <n v="0"/>
  </r>
  <r>
    <x v="3"/>
    <x v="37"/>
    <x v="1"/>
    <x v="3"/>
    <x v="36"/>
    <x v="17"/>
    <n v="559"/>
    <n v="470"/>
    <n v="56"/>
    <n v="68"/>
    <n v="80"/>
    <n v="142"/>
    <n v="120"/>
    <n v="4"/>
    <n v="45"/>
    <n v="3"/>
    <n v="15"/>
    <n v="11"/>
    <n v="16"/>
    <n v="0"/>
    <n v="44"/>
  </r>
  <r>
    <x v="3"/>
    <x v="37"/>
    <x v="1"/>
    <x v="4"/>
    <x v="38"/>
    <x v="28"/>
    <n v="3"/>
    <n v="3"/>
    <n v="0"/>
    <n v="0"/>
    <n v="2"/>
    <n v="1"/>
    <n v="0"/>
    <n v="0"/>
    <n v="0"/>
    <n v="0"/>
    <n v="0"/>
    <n v="0"/>
    <n v="0"/>
    <n v="0"/>
    <n v="0"/>
  </r>
  <r>
    <x v="3"/>
    <x v="37"/>
    <x v="1"/>
    <x v="3"/>
    <x v="36"/>
    <x v="23"/>
    <n v="45"/>
    <n v="41"/>
    <n v="1"/>
    <n v="0"/>
    <n v="6"/>
    <n v="15"/>
    <n v="19"/>
    <n v="0"/>
    <n v="4"/>
    <n v="0"/>
    <n v="1"/>
    <n v="3"/>
    <n v="0"/>
    <n v="0"/>
    <n v="0"/>
  </r>
  <r>
    <x v="3"/>
    <x v="37"/>
    <x v="1"/>
    <x v="4"/>
    <x v="39"/>
    <x v="26"/>
    <n v="5"/>
    <n v="5"/>
    <n v="0"/>
    <n v="0"/>
    <n v="2"/>
    <n v="2"/>
    <n v="1"/>
    <n v="0"/>
    <n v="0"/>
    <n v="0"/>
    <n v="0"/>
    <n v="0"/>
    <n v="0"/>
    <n v="0"/>
    <n v="0"/>
  </r>
  <r>
    <x v="3"/>
    <x v="37"/>
    <x v="1"/>
    <x v="3"/>
    <x v="36"/>
    <x v="29"/>
    <n v="2"/>
    <n v="2"/>
    <n v="0"/>
    <n v="0"/>
    <n v="0"/>
    <n v="0"/>
    <n v="2"/>
    <n v="0"/>
    <n v="0"/>
    <n v="0"/>
    <n v="0"/>
    <n v="0"/>
    <n v="0"/>
    <n v="0"/>
    <n v="0"/>
  </r>
  <r>
    <x v="3"/>
    <x v="37"/>
    <x v="1"/>
    <x v="3"/>
    <x v="37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37"/>
    <x v="1"/>
    <x v="4"/>
    <x v="38"/>
    <x v="19"/>
    <n v="393"/>
    <n v="357"/>
    <n v="27"/>
    <n v="28"/>
    <n v="42"/>
    <n v="69"/>
    <n v="146"/>
    <n v="45"/>
    <n v="25"/>
    <n v="1"/>
    <n v="4"/>
    <n v="8"/>
    <n v="12"/>
    <n v="0"/>
    <n v="11"/>
  </r>
  <r>
    <x v="3"/>
    <x v="37"/>
    <x v="1"/>
    <x v="3"/>
    <x v="36"/>
    <x v="21"/>
    <n v="17"/>
    <n v="17"/>
    <n v="1"/>
    <n v="1"/>
    <n v="2"/>
    <n v="7"/>
    <n v="6"/>
    <n v="0"/>
    <n v="0"/>
    <n v="0"/>
    <n v="0"/>
    <n v="0"/>
    <n v="0"/>
    <n v="0"/>
    <n v="0"/>
  </r>
  <r>
    <x v="3"/>
    <x v="37"/>
    <x v="1"/>
    <x v="4"/>
    <x v="39"/>
    <x v="27"/>
    <n v="21"/>
    <n v="21"/>
    <n v="1"/>
    <n v="3"/>
    <n v="9"/>
    <n v="5"/>
    <n v="3"/>
    <n v="0"/>
    <n v="0"/>
    <n v="0"/>
    <n v="0"/>
    <n v="0"/>
    <n v="0"/>
    <n v="0"/>
    <n v="0"/>
  </r>
  <r>
    <x v="3"/>
    <x v="37"/>
    <x v="1"/>
    <x v="4"/>
    <x v="39"/>
    <x v="18"/>
    <n v="216"/>
    <n v="170"/>
    <n v="31"/>
    <n v="25"/>
    <n v="32"/>
    <n v="36"/>
    <n v="39"/>
    <n v="7"/>
    <n v="32"/>
    <n v="5"/>
    <n v="11"/>
    <n v="9"/>
    <n v="7"/>
    <n v="0"/>
    <n v="14"/>
  </r>
  <r>
    <x v="3"/>
    <x v="37"/>
    <x v="1"/>
    <x v="3"/>
    <x v="37"/>
    <x v="29"/>
    <n v="3"/>
    <n v="3"/>
    <n v="0"/>
    <n v="0"/>
    <n v="0"/>
    <n v="0"/>
    <n v="3"/>
    <n v="0"/>
    <n v="0"/>
    <n v="0"/>
    <n v="0"/>
    <n v="0"/>
    <n v="0"/>
    <n v="0"/>
    <n v="0"/>
  </r>
  <r>
    <x v="3"/>
    <x v="37"/>
    <x v="1"/>
    <x v="3"/>
    <x v="37"/>
    <x v="25"/>
    <n v="35"/>
    <n v="35"/>
    <n v="0"/>
    <n v="0"/>
    <n v="5"/>
    <n v="10"/>
    <n v="17"/>
    <n v="3"/>
    <n v="0"/>
    <n v="0"/>
    <n v="0"/>
    <n v="0"/>
    <n v="0"/>
    <n v="0"/>
    <n v="0"/>
  </r>
  <r>
    <x v="3"/>
    <x v="37"/>
    <x v="1"/>
    <x v="4"/>
    <x v="39"/>
    <x v="30"/>
    <n v="265"/>
    <n v="260"/>
    <n v="11"/>
    <n v="24"/>
    <n v="52"/>
    <n v="69"/>
    <n v="100"/>
    <n v="4"/>
    <n v="4"/>
    <n v="0"/>
    <n v="0"/>
    <n v="2"/>
    <n v="2"/>
    <n v="0"/>
    <n v="1"/>
  </r>
  <r>
    <x v="3"/>
    <x v="37"/>
    <x v="1"/>
    <x v="4"/>
    <x v="38"/>
    <x v="27"/>
    <n v="14"/>
    <n v="14"/>
    <n v="1"/>
    <n v="1"/>
    <n v="3"/>
    <n v="6"/>
    <n v="3"/>
    <n v="0"/>
    <n v="0"/>
    <n v="0"/>
    <n v="0"/>
    <n v="0"/>
    <n v="0"/>
    <n v="0"/>
    <n v="0"/>
  </r>
  <r>
    <x v="3"/>
    <x v="37"/>
    <x v="1"/>
    <x v="4"/>
    <x v="38"/>
    <x v="18"/>
    <n v="94"/>
    <n v="71"/>
    <n v="17"/>
    <n v="7"/>
    <n v="14"/>
    <n v="16"/>
    <n v="14"/>
    <n v="3"/>
    <n v="16"/>
    <n v="1"/>
    <n v="0"/>
    <n v="8"/>
    <n v="7"/>
    <n v="0"/>
    <n v="7"/>
  </r>
  <r>
    <x v="3"/>
    <x v="37"/>
    <x v="1"/>
    <x v="4"/>
    <x v="38"/>
    <x v="24"/>
    <n v="30"/>
    <n v="27"/>
    <n v="1"/>
    <n v="3"/>
    <n v="8"/>
    <n v="6"/>
    <n v="9"/>
    <n v="0"/>
    <n v="2"/>
    <n v="0"/>
    <n v="0"/>
    <n v="0"/>
    <n v="2"/>
    <n v="0"/>
    <n v="1"/>
  </r>
  <r>
    <x v="3"/>
    <x v="37"/>
    <x v="1"/>
    <x v="4"/>
    <x v="39"/>
    <x v="19"/>
    <n v="196"/>
    <n v="186"/>
    <n v="10"/>
    <n v="22"/>
    <n v="32"/>
    <n v="44"/>
    <n v="65"/>
    <n v="13"/>
    <n v="7"/>
    <n v="0"/>
    <n v="2"/>
    <n v="3"/>
    <n v="2"/>
    <n v="0"/>
    <n v="3"/>
  </r>
  <r>
    <x v="3"/>
    <x v="37"/>
    <x v="1"/>
    <x v="4"/>
    <x v="39"/>
    <x v="24"/>
    <n v="7"/>
    <n v="7"/>
    <n v="0"/>
    <n v="0"/>
    <n v="0"/>
    <n v="3"/>
    <n v="4"/>
    <n v="0"/>
    <n v="0"/>
    <n v="0"/>
    <n v="0"/>
    <n v="0"/>
    <n v="0"/>
    <n v="0"/>
    <n v="0"/>
  </r>
  <r>
    <x v="3"/>
    <x v="37"/>
    <x v="1"/>
    <x v="4"/>
    <x v="38"/>
    <x v="31"/>
    <n v="9"/>
    <n v="7"/>
    <n v="2"/>
    <n v="1"/>
    <n v="0"/>
    <n v="1"/>
    <n v="3"/>
    <n v="0"/>
    <n v="1"/>
    <n v="0"/>
    <n v="1"/>
    <n v="0"/>
    <n v="0"/>
    <n v="0"/>
    <n v="1"/>
  </r>
  <r>
    <x v="3"/>
    <x v="37"/>
    <x v="1"/>
    <x v="3"/>
    <x v="37"/>
    <x v="17"/>
    <n v="170"/>
    <n v="157"/>
    <n v="12"/>
    <n v="9"/>
    <n v="31"/>
    <n v="45"/>
    <n v="55"/>
    <n v="5"/>
    <n v="11"/>
    <n v="1"/>
    <n v="2"/>
    <n v="4"/>
    <n v="4"/>
    <n v="0"/>
    <n v="2"/>
  </r>
  <r>
    <x v="3"/>
    <x v="37"/>
    <x v="2"/>
    <x v="7"/>
    <x v="74"/>
    <x v="17"/>
    <n v="6"/>
    <n v="6"/>
    <n v="1"/>
    <n v="2"/>
    <n v="2"/>
    <n v="0"/>
    <n v="1"/>
    <n v="0"/>
    <n v="0"/>
    <n v="0"/>
    <n v="0"/>
    <n v="0"/>
    <n v="0"/>
    <n v="0"/>
    <n v="0"/>
  </r>
  <r>
    <x v="3"/>
    <x v="37"/>
    <x v="2"/>
    <x v="7"/>
    <x v="45"/>
    <x v="23"/>
    <n v="16"/>
    <n v="13"/>
    <n v="2"/>
    <n v="0"/>
    <n v="2"/>
    <n v="4"/>
    <n v="4"/>
    <n v="1"/>
    <n v="2"/>
    <n v="1"/>
    <n v="0"/>
    <n v="0"/>
    <n v="1"/>
    <n v="0"/>
    <n v="1"/>
  </r>
  <r>
    <x v="3"/>
    <x v="37"/>
    <x v="2"/>
    <x v="7"/>
    <x v="74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37"/>
    <x v="2"/>
    <x v="7"/>
    <x v="43"/>
    <x v="17"/>
    <n v="50"/>
    <n v="50"/>
    <n v="2"/>
    <n v="11"/>
    <n v="14"/>
    <n v="13"/>
    <n v="10"/>
    <n v="0"/>
    <n v="0"/>
    <n v="0"/>
    <n v="0"/>
    <n v="0"/>
    <n v="0"/>
    <n v="0"/>
    <n v="0"/>
  </r>
  <r>
    <x v="3"/>
    <x v="37"/>
    <x v="2"/>
    <x v="7"/>
    <x v="44"/>
    <x v="23"/>
    <n v="4"/>
    <n v="2"/>
    <n v="0"/>
    <n v="0"/>
    <n v="0"/>
    <n v="2"/>
    <n v="0"/>
    <n v="0"/>
    <n v="2"/>
    <n v="0"/>
    <n v="0"/>
    <n v="1"/>
    <n v="1"/>
    <n v="0"/>
    <n v="0"/>
  </r>
  <r>
    <x v="3"/>
    <x v="37"/>
    <x v="2"/>
    <x v="7"/>
    <x v="45"/>
    <x v="17"/>
    <n v="63"/>
    <n v="54"/>
    <n v="10"/>
    <n v="11"/>
    <n v="19"/>
    <n v="13"/>
    <n v="1"/>
    <n v="0"/>
    <n v="4"/>
    <n v="0"/>
    <n v="0"/>
    <n v="4"/>
    <n v="0"/>
    <n v="0"/>
    <n v="5"/>
  </r>
  <r>
    <x v="3"/>
    <x v="37"/>
    <x v="2"/>
    <x v="5"/>
    <x v="57"/>
    <x v="17"/>
    <n v="20"/>
    <n v="19"/>
    <n v="2"/>
    <n v="4"/>
    <n v="3"/>
    <n v="7"/>
    <n v="2"/>
    <n v="1"/>
    <n v="1"/>
    <n v="0"/>
    <n v="0"/>
    <n v="0"/>
    <n v="1"/>
    <n v="0"/>
    <n v="0"/>
  </r>
  <r>
    <x v="3"/>
    <x v="37"/>
    <x v="2"/>
    <x v="6"/>
    <x v="41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37"/>
    <x v="2"/>
    <x v="7"/>
    <x v="44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37"/>
    <x v="2"/>
    <x v="7"/>
    <x v="45"/>
    <x v="21"/>
    <n v="7"/>
    <n v="3"/>
    <n v="2"/>
    <n v="0"/>
    <n v="0"/>
    <n v="1"/>
    <n v="0"/>
    <n v="0"/>
    <n v="3"/>
    <n v="0"/>
    <n v="0"/>
    <n v="1"/>
    <n v="2"/>
    <n v="0"/>
    <n v="1"/>
  </r>
  <r>
    <x v="3"/>
    <x v="37"/>
    <x v="2"/>
    <x v="7"/>
    <x v="43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37"/>
    <x v="2"/>
    <x v="5"/>
    <x v="42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37"/>
    <x v="2"/>
    <x v="5"/>
    <x v="65"/>
    <x v="17"/>
    <n v="32"/>
    <n v="26"/>
    <n v="6"/>
    <n v="6"/>
    <n v="3"/>
    <n v="8"/>
    <n v="3"/>
    <n v="0"/>
    <n v="5"/>
    <n v="0"/>
    <n v="0"/>
    <n v="1"/>
    <n v="4"/>
    <n v="0"/>
    <n v="1"/>
  </r>
  <r>
    <x v="3"/>
    <x v="37"/>
    <x v="2"/>
    <x v="5"/>
    <x v="47"/>
    <x v="17"/>
    <n v="20"/>
    <n v="18"/>
    <n v="1"/>
    <n v="2"/>
    <n v="8"/>
    <n v="3"/>
    <n v="4"/>
    <n v="0"/>
    <n v="1"/>
    <n v="0"/>
    <n v="0"/>
    <n v="1"/>
    <n v="0"/>
    <n v="0"/>
    <n v="1"/>
  </r>
  <r>
    <x v="3"/>
    <x v="37"/>
    <x v="2"/>
    <x v="7"/>
    <x v="45"/>
    <x v="29"/>
    <n v="1"/>
    <n v="0"/>
    <n v="0"/>
    <n v="0"/>
    <n v="0"/>
    <n v="0"/>
    <n v="0"/>
    <n v="0"/>
    <n v="1"/>
    <n v="0"/>
    <n v="1"/>
    <n v="0"/>
    <n v="0"/>
    <n v="0"/>
    <n v="0"/>
  </r>
  <r>
    <x v="3"/>
    <x v="37"/>
    <x v="2"/>
    <x v="9"/>
    <x v="46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37"/>
    <x v="2"/>
    <x v="9"/>
    <x v="46"/>
    <x v="17"/>
    <n v="101"/>
    <n v="84"/>
    <n v="12"/>
    <n v="20"/>
    <n v="16"/>
    <n v="26"/>
    <n v="10"/>
    <n v="0"/>
    <n v="12"/>
    <n v="0"/>
    <n v="4"/>
    <n v="7"/>
    <n v="1"/>
    <n v="0"/>
    <n v="5"/>
  </r>
  <r>
    <x v="3"/>
    <x v="37"/>
    <x v="2"/>
    <x v="5"/>
    <x v="42"/>
    <x v="17"/>
    <n v="25"/>
    <n v="24"/>
    <n v="2"/>
    <n v="4"/>
    <n v="7"/>
    <n v="8"/>
    <n v="3"/>
    <n v="0"/>
    <n v="0"/>
    <n v="0"/>
    <n v="0"/>
    <n v="0"/>
    <n v="0"/>
    <n v="0"/>
    <n v="1"/>
  </r>
  <r>
    <x v="3"/>
    <x v="37"/>
    <x v="2"/>
    <x v="7"/>
    <x v="44"/>
    <x v="17"/>
    <n v="22"/>
    <n v="21"/>
    <n v="1"/>
    <n v="2"/>
    <n v="10"/>
    <n v="4"/>
    <n v="4"/>
    <n v="0"/>
    <n v="1"/>
    <n v="0"/>
    <n v="1"/>
    <n v="0"/>
    <n v="0"/>
    <n v="0"/>
    <n v="0"/>
  </r>
  <r>
    <x v="3"/>
    <x v="37"/>
    <x v="2"/>
    <x v="7"/>
    <x v="66"/>
    <x v="17"/>
    <n v="10"/>
    <n v="9"/>
    <n v="1"/>
    <n v="1"/>
    <n v="1"/>
    <n v="4"/>
    <n v="2"/>
    <n v="0"/>
    <n v="0"/>
    <n v="0"/>
    <n v="0"/>
    <n v="0"/>
    <n v="0"/>
    <n v="0"/>
    <n v="1"/>
  </r>
  <r>
    <x v="3"/>
    <x v="37"/>
    <x v="2"/>
    <x v="9"/>
    <x v="46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37"/>
    <x v="2"/>
    <x v="6"/>
    <x v="41"/>
    <x v="21"/>
    <n v="2"/>
    <n v="2"/>
    <n v="0"/>
    <n v="0"/>
    <n v="0"/>
    <n v="1"/>
    <n v="1"/>
    <n v="0"/>
    <n v="0"/>
    <n v="0"/>
    <n v="0"/>
    <n v="0"/>
    <n v="0"/>
    <n v="0"/>
    <n v="0"/>
  </r>
  <r>
    <x v="3"/>
    <x v="37"/>
    <x v="2"/>
    <x v="5"/>
    <x v="57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37"/>
    <x v="2"/>
    <x v="6"/>
    <x v="41"/>
    <x v="17"/>
    <n v="26"/>
    <n v="26"/>
    <n v="0"/>
    <n v="2"/>
    <n v="1"/>
    <n v="8"/>
    <n v="13"/>
    <n v="2"/>
    <n v="0"/>
    <n v="0"/>
    <n v="0"/>
    <n v="0"/>
    <n v="0"/>
    <n v="0"/>
    <n v="0"/>
  </r>
  <r>
    <x v="3"/>
    <x v="37"/>
    <x v="2"/>
    <x v="7"/>
    <x v="44"/>
    <x v="29"/>
    <n v="3"/>
    <n v="3"/>
    <n v="0"/>
    <n v="0"/>
    <n v="0"/>
    <n v="1"/>
    <n v="1"/>
    <n v="1"/>
    <n v="0"/>
    <n v="0"/>
    <n v="0"/>
    <n v="0"/>
    <n v="0"/>
    <n v="0"/>
    <n v="0"/>
  </r>
  <r>
    <x v="3"/>
    <x v="38"/>
    <x v="0"/>
    <x v="0"/>
    <x v="16"/>
    <x v="22"/>
    <n v="1"/>
    <n v="0"/>
    <n v="0"/>
    <n v="0"/>
    <n v="0"/>
    <n v="0"/>
    <n v="0"/>
    <n v="0"/>
    <n v="1"/>
    <n v="0"/>
    <n v="0"/>
    <n v="1"/>
    <n v="0"/>
    <n v="0"/>
    <n v="0"/>
  </r>
  <r>
    <x v="3"/>
    <x v="38"/>
    <x v="0"/>
    <x v="2"/>
    <x v="25"/>
    <x v="16"/>
    <n v="2"/>
    <n v="0"/>
    <n v="0"/>
    <n v="0"/>
    <n v="0"/>
    <n v="0"/>
    <n v="0"/>
    <n v="0"/>
    <n v="1"/>
    <n v="0"/>
    <n v="1"/>
    <n v="0"/>
    <n v="0"/>
    <n v="0"/>
    <n v="1"/>
  </r>
  <r>
    <x v="3"/>
    <x v="38"/>
    <x v="0"/>
    <x v="2"/>
    <x v="11"/>
    <x v="18"/>
    <n v="11"/>
    <n v="1"/>
    <n v="0"/>
    <n v="1"/>
    <n v="0"/>
    <n v="0"/>
    <n v="0"/>
    <n v="0"/>
    <n v="8"/>
    <n v="5"/>
    <n v="2"/>
    <n v="1"/>
    <n v="0"/>
    <n v="0"/>
    <n v="2"/>
  </r>
  <r>
    <x v="3"/>
    <x v="38"/>
    <x v="0"/>
    <x v="2"/>
    <x v="25"/>
    <x v="18"/>
    <n v="55"/>
    <n v="0"/>
    <n v="0"/>
    <n v="0"/>
    <n v="0"/>
    <n v="0"/>
    <n v="0"/>
    <n v="0"/>
    <n v="24"/>
    <n v="16"/>
    <n v="7"/>
    <n v="1"/>
    <n v="0"/>
    <n v="0"/>
    <n v="31"/>
  </r>
  <r>
    <x v="3"/>
    <x v="38"/>
    <x v="0"/>
    <x v="2"/>
    <x v="9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8"/>
    <x v="0"/>
    <x v="2"/>
    <x v="54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38"/>
    <x v="0"/>
    <x v="1"/>
    <x v="35"/>
    <x v="17"/>
    <n v="25"/>
    <n v="17"/>
    <n v="3"/>
    <n v="1"/>
    <n v="3"/>
    <n v="4"/>
    <n v="4"/>
    <n v="2"/>
    <n v="7"/>
    <n v="1"/>
    <n v="2"/>
    <n v="1"/>
    <n v="3"/>
    <n v="0"/>
    <n v="1"/>
  </r>
  <r>
    <x v="3"/>
    <x v="38"/>
    <x v="0"/>
    <x v="0"/>
    <x v="8"/>
    <x v="19"/>
    <n v="48"/>
    <n v="16"/>
    <n v="5"/>
    <n v="5"/>
    <n v="3"/>
    <n v="3"/>
    <n v="0"/>
    <n v="0"/>
    <n v="25"/>
    <n v="2"/>
    <n v="15"/>
    <n v="7"/>
    <n v="1"/>
    <n v="0"/>
    <n v="7"/>
  </r>
  <r>
    <x v="3"/>
    <x v="38"/>
    <x v="0"/>
    <x v="0"/>
    <x v="0"/>
    <x v="19"/>
    <n v="20"/>
    <n v="0"/>
    <n v="0"/>
    <n v="0"/>
    <n v="0"/>
    <n v="0"/>
    <n v="0"/>
    <n v="0"/>
    <n v="1"/>
    <n v="0"/>
    <n v="0"/>
    <n v="0"/>
    <n v="1"/>
    <n v="0"/>
    <n v="19"/>
  </r>
  <r>
    <x v="3"/>
    <x v="38"/>
    <x v="0"/>
    <x v="0"/>
    <x v="23"/>
    <x v="22"/>
    <n v="2"/>
    <n v="0"/>
    <n v="0"/>
    <n v="0"/>
    <n v="0"/>
    <n v="0"/>
    <n v="0"/>
    <n v="0"/>
    <n v="2"/>
    <n v="0"/>
    <n v="0"/>
    <n v="1"/>
    <n v="1"/>
    <n v="0"/>
    <n v="0"/>
  </r>
  <r>
    <x v="3"/>
    <x v="38"/>
    <x v="0"/>
    <x v="0"/>
    <x v="16"/>
    <x v="18"/>
    <n v="8"/>
    <n v="3"/>
    <n v="2"/>
    <n v="1"/>
    <n v="0"/>
    <n v="0"/>
    <n v="0"/>
    <n v="0"/>
    <n v="4"/>
    <n v="0"/>
    <n v="1"/>
    <n v="0"/>
    <n v="3"/>
    <n v="0"/>
    <n v="1"/>
  </r>
  <r>
    <x v="3"/>
    <x v="38"/>
    <x v="0"/>
    <x v="0"/>
    <x v="23"/>
    <x v="18"/>
    <n v="14"/>
    <n v="1"/>
    <n v="0"/>
    <n v="1"/>
    <n v="0"/>
    <n v="0"/>
    <n v="0"/>
    <n v="0"/>
    <n v="11"/>
    <n v="5"/>
    <n v="2"/>
    <n v="4"/>
    <n v="0"/>
    <n v="0"/>
    <n v="2"/>
  </r>
  <r>
    <x v="3"/>
    <x v="38"/>
    <x v="0"/>
    <x v="2"/>
    <x v="20"/>
    <x v="18"/>
    <n v="32"/>
    <n v="2"/>
    <n v="0"/>
    <n v="0"/>
    <n v="0"/>
    <n v="2"/>
    <n v="0"/>
    <n v="0"/>
    <n v="20"/>
    <n v="12"/>
    <n v="4"/>
    <n v="2"/>
    <n v="2"/>
    <n v="0"/>
    <n v="10"/>
  </r>
  <r>
    <x v="3"/>
    <x v="38"/>
    <x v="0"/>
    <x v="0"/>
    <x v="8"/>
    <x v="18"/>
    <n v="13"/>
    <n v="1"/>
    <n v="0"/>
    <n v="0"/>
    <n v="1"/>
    <n v="0"/>
    <n v="0"/>
    <n v="0"/>
    <n v="10"/>
    <n v="6"/>
    <n v="2"/>
    <n v="2"/>
    <n v="0"/>
    <n v="0"/>
    <n v="2"/>
  </r>
  <r>
    <x v="3"/>
    <x v="38"/>
    <x v="0"/>
    <x v="1"/>
    <x v="24"/>
    <x v="17"/>
    <n v="160"/>
    <n v="105"/>
    <n v="25"/>
    <n v="24"/>
    <n v="21"/>
    <n v="17"/>
    <n v="17"/>
    <n v="1"/>
    <n v="41"/>
    <n v="4"/>
    <n v="12"/>
    <n v="16"/>
    <n v="9"/>
    <n v="1"/>
    <n v="13"/>
  </r>
  <r>
    <x v="3"/>
    <x v="38"/>
    <x v="0"/>
    <x v="1"/>
    <x v="26"/>
    <x v="17"/>
    <n v="34"/>
    <n v="13"/>
    <n v="5"/>
    <n v="2"/>
    <n v="2"/>
    <n v="2"/>
    <n v="1"/>
    <n v="1"/>
    <n v="17"/>
    <n v="1"/>
    <n v="5"/>
    <n v="7"/>
    <n v="4"/>
    <n v="0"/>
    <n v="4"/>
  </r>
  <r>
    <x v="3"/>
    <x v="38"/>
    <x v="0"/>
    <x v="0"/>
    <x v="8"/>
    <x v="22"/>
    <n v="1"/>
    <n v="0"/>
    <n v="0"/>
    <n v="0"/>
    <n v="0"/>
    <n v="0"/>
    <n v="0"/>
    <n v="0"/>
    <n v="1"/>
    <n v="0"/>
    <n v="0"/>
    <n v="1"/>
    <n v="0"/>
    <n v="0"/>
    <n v="0"/>
  </r>
  <r>
    <x v="3"/>
    <x v="38"/>
    <x v="0"/>
    <x v="0"/>
    <x v="8"/>
    <x v="16"/>
    <n v="3"/>
    <n v="2"/>
    <n v="0"/>
    <n v="0"/>
    <n v="1"/>
    <n v="1"/>
    <n v="0"/>
    <n v="0"/>
    <n v="1"/>
    <n v="0"/>
    <n v="0"/>
    <n v="0"/>
    <n v="1"/>
    <n v="0"/>
    <n v="0"/>
  </r>
  <r>
    <x v="3"/>
    <x v="38"/>
    <x v="0"/>
    <x v="2"/>
    <x v="31"/>
    <x v="18"/>
    <n v="13"/>
    <n v="2"/>
    <n v="0"/>
    <n v="1"/>
    <n v="1"/>
    <n v="0"/>
    <n v="0"/>
    <n v="0"/>
    <n v="7"/>
    <n v="2"/>
    <n v="5"/>
    <n v="0"/>
    <n v="0"/>
    <n v="0"/>
    <n v="4"/>
  </r>
  <r>
    <x v="3"/>
    <x v="38"/>
    <x v="0"/>
    <x v="1"/>
    <x v="26"/>
    <x v="23"/>
    <n v="1"/>
    <n v="0"/>
    <n v="0"/>
    <n v="0"/>
    <n v="0"/>
    <n v="0"/>
    <n v="0"/>
    <n v="0"/>
    <n v="1"/>
    <n v="0"/>
    <n v="0"/>
    <n v="0"/>
    <n v="1"/>
    <n v="0"/>
    <n v="0"/>
  </r>
  <r>
    <x v="3"/>
    <x v="38"/>
    <x v="0"/>
    <x v="2"/>
    <x v="33"/>
    <x v="18"/>
    <n v="25"/>
    <n v="0"/>
    <n v="0"/>
    <n v="0"/>
    <n v="0"/>
    <n v="0"/>
    <n v="0"/>
    <n v="0"/>
    <n v="8"/>
    <n v="5"/>
    <n v="2"/>
    <n v="1"/>
    <n v="0"/>
    <n v="0"/>
    <n v="17"/>
  </r>
  <r>
    <x v="3"/>
    <x v="38"/>
    <x v="0"/>
    <x v="0"/>
    <x v="0"/>
    <x v="18"/>
    <n v="9"/>
    <n v="0"/>
    <n v="0"/>
    <n v="0"/>
    <n v="0"/>
    <n v="0"/>
    <n v="0"/>
    <n v="0"/>
    <n v="4"/>
    <n v="1"/>
    <n v="2"/>
    <n v="0"/>
    <n v="1"/>
    <n v="0"/>
    <n v="5"/>
  </r>
  <r>
    <x v="3"/>
    <x v="38"/>
    <x v="0"/>
    <x v="2"/>
    <x v="55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38"/>
    <x v="0"/>
    <x v="2"/>
    <x v="30"/>
    <x v="18"/>
    <n v="18"/>
    <n v="0"/>
    <n v="0"/>
    <n v="0"/>
    <n v="0"/>
    <n v="0"/>
    <n v="0"/>
    <n v="0"/>
    <n v="16"/>
    <n v="10"/>
    <n v="6"/>
    <n v="0"/>
    <n v="0"/>
    <n v="0"/>
    <n v="2"/>
  </r>
  <r>
    <x v="3"/>
    <x v="38"/>
    <x v="0"/>
    <x v="0"/>
    <x v="16"/>
    <x v="19"/>
    <n v="1"/>
    <n v="1"/>
    <n v="0"/>
    <n v="0"/>
    <n v="0"/>
    <n v="0"/>
    <n v="1"/>
    <n v="0"/>
    <n v="0"/>
    <n v="0"/>
    <n v="0"/>
    <n v="0"/>
    <n v="0"/>
    <n v="0"/>
    <n v="0"/>
  </r>
  <r>
    <x v="3"/>
    <x v="38"/>
    <x v="0"/>
    <x v="0"/>
    <x v="14"/>
    <x v="18"/>
    <n v="6"/>
    <n v="2"/>
    <n v="1"/>
    <n v="1"/>
    <n v="0"/>
    <n v="0"/>
    <n v="0"/>
    <n v="0"/>
    <n v="3"/>
    <n v="1"/>
    <n v="0"/>
    <n v="2"/>
    <n v="0"/>
    <n v="0"/>
    <n v="1"/>
  </r>
  <r>
    <x v="3"/>
    <x v="38"/>
    <x v="0"/>
    <x v="1"/>
    <x v="4"/>
    <x v="23"/>
    <n v="6"/>
    <n v="4"/>
    <n v="0"/>
    <n v="0"/>
    <n v="2"/>
    <n v="2"/>
    <n v="0"/>
    <n v="0"/>
    <n v="1"/>
    <n v="0"/>
    <n v="0"/>
    <n v="1"/>
    <n v="0"/>
    <n v="0"/>
    <n v="1"/>
  </r>
  <r>
    <x v="3"/>
    <x v="38"/>
    <x v="0"/>
    <x v="1"/>
    <x v="4"/>
    <x v="17"/>
    <n v="27"/>
    <n v="8"/>
    <n v="1"/>
    <n v="3"/>
    <n v="2"/>
    <n v="1"/>
    <n v="1"/>
    <n v="0"/>
    <n v="12"/>
    <n v="1"/>
    <n v="2"/>
    <n v="5"/>
    <n v="4"/>
    <n v="0"/>
    <n v="7"/>
  </r>
  <r>
    <x v="3"/>
    <x v="38"/>
    <x v="0"/>
    <x v="2"/>
    <x v="10"/>
    <x v="18"/>
    <n v="12"/>
    <n v="2"/>
    <n v="1"/>
    <n v="0"/>
    <n v="0"/>
    <n v="0"/>
    <n v="1"/>
    <n v="0"/>
    <n v="8"/>
    <n v="4"/>
    <n v="4"/>
    <n v="0"/>
    <n v="0"/>
    <n v="0"/>
    <n v="2"/>
  </r>
  <r>
    <x v="3"/>
    <x v="38"/>
    <x v="0"/>
    <x v="2"/>
    <x v="6"/>
    <x v="18"/>
    <n v="2"/>
    <n v="1"/>
    <n v="0"/>
    <n v="0"/>
    <n v="1"/>
    <n v="0"/>
    <n v="0"/>
    <n v="0"/>
    <n v="1"/>
    <n v="0"/>
    <n v="1"/>
    <n v="0"/>
    <n v="0"/>
    <n v="0"/>
    <n v="0"/>
  </r>
  <r>
    <x v="3"/>
    <x v="38"/>
    <x v="0"/>
    <x v="1"/>
    <x v="24"/>
    <x v="23"/>
    <n v="1"/>
    <n v="0"/>
    <n v="0"/>
    <n v="0"/>
    <n v="0"/>
    <n v="0"/>
    <n v="0"/>
    <n v="0"/>
    <n v="0"/>
    <n v="0"/>
    <n v="0"/>
    <n v="0"/>
    <n v="0"/>
    <n v="0"/>
    <n v="1"/>
  </r>
  <r>
    <x v="3"/>
    <x v="38"/>
    <x v="0"/>
    <x v="2"/>
    <x v="11"/>
    <x v="16"/>
    <n v="2"/>
    <n v="0"/>
    <n v="0"/>
    <n v="0"/>
    <n v="0"/>
    <n v="0"/>
    <n v="0"/>
    <n v="0"/>
    <n v="1"/>
    <n v="1"/>
    <n v="0"/>
    <n v="0"/>
    <n v="0"/>
    <n v="0"/>
    <n v="1"/>
  </r>
  <r>
    <x v="3"/>
    <x v="38"/>
    <x v="1"/>
    <x v="4"/>
    <x v="38"/>
    <x v="31"/>
    <n v="1"/>
    <n v="1"/>
    <n v="1"/>
    <n v="0"/>
    <n v="0"/>
    <n v="0"/>
    <n v="0"/>
    <n v="0"/>
    <n v="0"/>
    <n v="0"/>
    <n v="0"/>
    <n v="0"/>
    <n v="0"/>
    <n v="0"/>
    <n v="0"/>
  </r>
  <r>
    <x v="3"/>
    <x v="38"/>
    <x v="1"/>
    <x v="3"/>
    <x v="37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38"/>
    <x v="1"/>
    <x v="4"/>
    <x v="38"/>
    <x v="24"/>
    <n v="1"/>
    <n v="1"/>
    <n v="0"/>
    <n v="0"/>
    <n v="0"/>
    <n v="1"/>
    <n v="0"/>
    <n v="0"/>
    <n v="0"/>
    <n v="0"/>
    <n v="0"/>
    <n v="0"/>
    <n v="0"/>
    <n v="0"/>
    <n v="0"/>
  </r>
  <r>
    <x v="3"/>
    <x v="38"/>
    <x v="1"/>
    <x v="3"/>
    <x v="36"/>
    <x v="32"/>
    <n v="22"/>
    <n v="21"/>
    <n v="0"/>
    <n v="4"/>
    <n v="2"/>
    <n v="10"/>
    <n v="4"/>
    <n v="1"/>
    <n v="1"/>
    <n v="0"/>
    <n v="0"/>
    <n v="1"/>
    <n v="0"/>
    <n v="0"/>
    <n v="0"/>
  </r>
  <r>
    <x v="3"/>
    <x v="38"/>
    <x v="1"/>
    <x v="4"/>
    <x v="39"/>
    <x v="24"/>
    <n v="25"/>
    <n v="24"/>
    <n v="0"/>
    <n v="2"/>
    <n v="6"/>
    <n v="4"/>
    <n v="11"/>
    <n v="1"/>
    <n v="1"/>
    <n v="0"/>
    <n v="0"/>
    <n v="0"/>
    <n v="1"/>
    <n v="0"/>
    <n v="0"/>
  </r>
  <r>
    <x v="3"/>
    <x v="38"/>
    <x v="1"/>
    <x v="4"/>
    <x v="39"/>
    <x v="19"/>
    <n v="306"/>
    <n v="223"/>
    <n v="26"/>
    <n v="34"/>
    <n v="47"/>
    <n v="42"/>
    <n v="62"/>
    <n v="12"/>
    <n v="64"/>
    <n v="3"/>
    <n v="14"/>
    <n v="33"/>
    <n v="14"/>
    <n v="0"/>
    <n v="19"/>
  </r>
  <r>
    <x v="3"/>
    <x v="38"/>
    <x v="1"/>
    <x v="4"/>
    <x v="39"/>
    <x v="30"/>
    <n v="31"/>
    <n v="30"/>
    <n v="3"/>
    <n v="6"/>
    <n v="7"/>
    <n v="9"/>
    <n v="5"/>
    <n v="0"/>
    <n v="0"/>
    <n v="0"/>
    <n v="0"/>
    <n v="0"/>
    <n v="0"/>
    <n v="0"/>
    <n v="1"/>
  </r>
  <r>
    <x v="3"/>
    <x v="38"/>
    <x v="1"/>
    <x v="3"/>
    <x v="36"/>
    <x v="17"/>
    <n v="489"/>
    <n v="438"/>
    <n v="43"/>
    <n v="49"/>
    <n v="72"/>
    <n v="133"/>
    <n v="129"/>
    <n v="12"/>
    <n v="35"/>
    <n v="6"/>
    <n v="3"/>
    <n v="12"/>
    <n v="14"/>
    <n v="0"/>
    <n v="16"/>
  </r>
  <r>
    <x v="3"/>
    <x v="38"/>
    <x v="1"/>
    <x v="4"/>
    <x v="38"/>
    <x v="18"/>
    <n v="69"/>
    <n v="17"/>
    <n v="10"/>
    <n v="2"/>
    <n v="1"/>
    <n v="2"/>
    <n v="2"/>
    <n v="0"/>
    <n v="32"/>
    <n v="8"/>
    <n v="14"/>
    <n v="8"/>
    <n v="2"/>
    <n v="1"/>
    <n v="19"/>
  </r>
  <r>
    <x v="3"/>
    <x v="38"/>
    <x v="1"/>
    <x v="3"/>
    <x v="36"/>
    <x v="23"/>
    <n v="69"/>
    <n v="59"/>
    <n v="4"/>
    <n v="6"/>
    <n v="10"/>
    <n v="18"/>
    <n v="19"/>
    <n v="2"/>
    <n v="8"/>
    <n v="0"/>
    <n v="1"/>
    <n v="6"/>
    <n v="1"/>
    <n v="0"/>
    <n v="2"/>
  </r>
  <r>
    <x v="3"/>
    <x v="38"/>
    <x v="1"/>
    <x v="3"/>
    <x v="37"/>
    <x v="25"/>
    <n v="3"/>
    <n v="3"/>
    <n v="2"/>
    <n v="0"/>
    <n v="0"/>
    <n v="1"/>
    <n v="0"/>
    <n v="0"/>
    <n v="0"/>
    <n v="0"/>
    <n v="0"/>
    <n v="0"/>
    <n v="0"/>
    <n v="0"/>
    <n v="0"/>
  </r>
  <r>
    <x v="3"/>
    <x v="38"/>
    <x v="1"/>
    <x v="3"/>
    <x v="36"/>
    <x v="29"/>
    <n v="12"/>
    <n v="5"/>
    <n v="2"/>
    <n v="0"/>
    <n v="3"/>
    <n v="0"/>
    <n v="0"/>
    <n v="0"/>
    <n v="5"/>
    <n v="0"/>
    <n v="0"/>
    <n v="3"/>
    <n v="2"/>
    <n v="0"/>
    <n v="2"/>
  </r>
  <r>
    <x v="3"/>
    <x v="38"/>
    <x v="1"/>
    <x v="4"/>
    <x v="38"/>
    <x v="28"/>
    <n v="1"/>
    <n v="1"/>
    <n v="0"/>
    <n v="0"/>
    <n v="1"/>
    <n v="0"/>
    <n v="0"/>
    <n v="0"/>
    <n v="0"/>
    <n v="0"/>
    <n v="0"/>
    <n v="0"/>
    <n v="0"/>
    <n v="0"/>
    <n v="0"/>
  </r>
  <r>
    <x v="3"/>
    <x v="38"/>
    <x v="1"/>
    <x v="3"/>
    <x v="37"/>
    <x v="17"/>
    <n v="100"/>
    <n v="57"/>
    <n v="12"/>
    <n v="12"/>
    <n v="10"/>
    <n v="10"/>
    <n v="11"/>
    <n v="2"/>
    <n v="28"/>
    <n v="7"/>
    <n v="7"/>
    <n v="8"/>
    <n v="6"/>
    <n v="0"/>
    <n v="15"/>
  </r>
  <r>
    <x v="3"/>
    <x v="38"/>
    <x v="1"/>
    <x v="4"/>
    <x v="39"/>
    <x v="27"/>
    <n v="105"/>
    <n v="99"/>
    <n v="6"/>
    <n v="6"/>
    <n v="12"/>
    <n v="24"/>
    <n v="38"/>
    <n v="13"/>
    <n v="6"/>
    <n v="0"/>
    <n v="2"/>
    <n v="1"/>
    <n v="3"/>
    <n v="0"/>
    <n v="0"/>
  </r>
  <r>
    <x v="3"/>
    <x v="38"/>
    <x v="1"/>
    <x v="3"/>
    <x v="36"/>
    <x v="25"/>
    <n v="55"/>
    <n v="54"/>
    <n v="6"/>
    <n v="4"/>
    <n v="15"/>
    <n v="16"/>
    <n v="13"/>
    <n v="0"/>
    <n v="1"/>
    <n v="1"/>
    <n v="0"/>
    <n v="0"/>
    <n v="0"/>
    <n v="0"/>
    <n v="0"/>
  </r>
  <r>
    <x v="3"/>
    <x v="38"/>
    <x v="1"/>
    <x v="4"/>
    <x v="39"/>
    <x v="26"/>
    <n v="1"/>
    <n v="1"/>
    <n v="1"/>
    <n v="0"/>
    <n v="0"/>
    <n v="0"/>
    <n v="0"/>
    <n v="0"/>
    <n v="0"/>
    <n v="0"/>
    <n v="0"/>
    <n v="0"/>
    <n v="0"/>
    <n v="0"/>
    <n v="0"/>
  </r>
  <r>
    <x v="3"/>
    <x v="38"/>
    <x v="1"/>
    <x v="4"/>
    <x v="38"/>
    <x v="19"/>
    <n v="43"/>
    <n v="26"/>
    <n v="5"/>
    <n v="3"/>
    <n v="6"/>
    <n v="5"/>
    <n v="7"/>
    <n v="0"/>
    <n v="8"/>
    <n v="0"/>
    <n v="3"/>
    <n v="3"/>
    <n v="2"/>
    <n v="0"/>
    <n v="9"/>
  </r>
  <r>
    <x v="3"/>
    <x v="38"/>
    <x v="1"/>
    <x v="4"/>
    <x v="38"/>
    <x v="27"/>
    <n v="2"/>
    <n v="1"/>
    <n v="1"/>
    <n v="0"/>
    <n v="0"/>
    <n v="0"/>
    <n v="0"/>
    <n v="0"/>
    <n v="1"/>
    <n v="0"/>
    <n v="0"/>
    <n v="1"/>
    <n v="0"/>
    <n v="0"/>
    <n v="0"/>
  </r>
  <r>
    <x v="3"/>
    <x v="38"/>
    <x v="1"/>
    <x v="3"/>
    <x v="36"/>
    <x v="21"/>
    <n v="18"/>
    <n v="18"/>
    <n v="1"/>
    <n v="1"/>
    <n v="2"/>
    <n v="7"/>
    <n v="7"/>
    <n v="0"/>
    <n v="0"/>
    <n v="0"/>
    <n v="0"/>
    <n v="0"/>
    <n v="0"/>
    <n v="0"/>
    <n v="0"/>
  </r>
  <r>
    <x v="3"/>
    <x v="38"/>
    <x v="1"/>
    <x v="3"/>
    <x v="37"/>
    <x v="21"/>
    <n v="2"/>
    <n v="1"/>
    <n v="0"/>
    <n v="0"/>
    <n v="0"/>
    <n v="1"/>
    <n v="0"/>
    <n v="0"/>
    <n v="0"/>
    <n v="0"/>
    <n v="0"/>
    <n v="0"/>
    <n v="0"/>
    <n v="0"/>
    <n v="1"/>
  </r>
  <r>
    <x v="3"/>
    <x v="38"/>
    <x v="1"/>
    <x v="4"/>
    <x v="39"/>
    <x v="28"/>
    <n v="1"/>
    <n v="0"/>
    <n v="0"/>
    <n v="0"/>
    <n v="0"/>
    <n v="0"/>
    <n v="0"/>
    <n v="0"/>
    <n v="1"/>
    <n v="0"/>
    <n v="1"/>
    <n v="0"/>
    <n v="0"/>
    <n v="0"/>
    <n v="0"/>
  </r>
  <r>
    <x v="3"/>
    <x v="38"/>
    <x v="1"/>
    <x v="3"/>
    <x v="37"/>
    <x v="23"/>
    <n v="88"/>
    <n v="85"/>
    <n v="6"/>
    <n v="2"/>
    <n v="9"/>
    <n v="19"/>
    <n v="42"/>
    <n v="7"/>
    <n v="2"/>
    <n v="1"/>
    <n v="1"/>
    <n v="0"/>
    <n v="0"/>
    <n v="0"/>
    <n v="1"/>
  </r>
  <r>
    <x v="3"/>
    <x v="38"/>
    <x v="1"/>
    <x v="4"/>
    <x v="39"/>
    <x v="18"/>
    <n v="174"/>
    <n v="112"/>
    <n v="26"/>
    <n v="24"/>
    <n v="16"/>
    <n v="26"/>
    <n v="17"/>
    <n v="3"/>
    <n v="51"/>
    <n v="8"/>
    <n v="19"/>
    <n v="11"/>
    <n v="13"/>
    <n v="0"/>
    <n v="11"/>
  </r>
  <r>
    <x v="3"/>
    <x v="38"/>
    <x v="2"/>
    <x v="6"/>
    <x v="41"/>
    <x v="17"/>
    <n v="50"/>
    <n v="50"/>
    <n v="1"/>
    <n v="3"/>
    <n v="3"/>
    <n v="13"/>
    <n v="26"/>
    <n v="4"/>
    <n v="0"/>
    <n v="0"/>
    <n v="0"/>
    <n v="0"/>
    <n v="0"/>
    <n v="0"/>
    <n v="0"/>
  </r>
  <r>
    <x v="3"/>
    <x v="38"/>
    <x v="2"/>
    <x v="6"/>
    <x v="41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38"/>
    <x v="2"/>
    <x v="6"/>
    <x v="41"/>
    <x v="29"/>
    <n v="3"/>
    <n v="3"/>
    <n v="0"/>
    <n v="1"/>
    <n v="1"/>
    <n v="1"/>
    <n v="0"/>
    <n v="0"/>
    <n v="0"/>
    <n v="0"/>
    <n v="0"/>
    <n v="0"/>
    <n v="0"/>
    <n v="0"/>
    <n v="0"/>
  </r>
  <r>
    <x v="3"/>
    <x v="38"/>
    <x v="2"/>
    <x v="9"/>
    <x v="46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38"/>
    <x v="2"/>
    <x v="5"/>
    <x v="47"/>
    <x v="17"/>
    <n v="14"/>
    <n v="12"/>
    <n v="2"/>
    <n v="4"/>
    <n v="2"/>
    <n v="3"/>
    <n v="1"/>
    <n v="0"/>
    <n v="0"/>
    <n v="0"/>
    <n v="0"/>
    <n v="0"/>
    <n v="0"/>
    <n v="0"/>
    <n v="2"/>
  </r>
  <r>
    <x v="3"/>
    <x v="38"/>
    <x v="2"/>
    <x v="6"/>
    <x v="41"/>
    <x v="21"/>
    <n v="12"/>
    <n v="12"/>
    <n v="0"/>
    <n v="1"/>
    <n v="4"/>
    <n v="3"/>
    <n v="4"/>
    <n v="0"/>
    <n v="0"/>
    <n v="0"/>
    <n v="0"/>
    <n v="0"/>
    <n v="0"/>
    <n v="0"/>
    <n v="0"/>
  </r>
  <r>
    <x v="3"/>
    <x v="38"/>
    <x v="2"/>
    <x v="9"/>
    <x v="46"/>
    <x v="17"/>
    <n v="46"/>
    <n v="27"/>
    <n v="9"/>
    <n v="8"/>
    <n v="6"/>
    <n v="3"/>
    <n v="1"/>
    <n v="0"/>
    <n v="12"/>
    <n v="1"/>
    <n v="6"/>
    <n v="1"/>
    <n v="4"/>
    <n v="0"/>
    <n v="7"/>
  </r>
  <r>
    <x v="3"/>
    <x v="39"/>
    <x v="0"/>
    <x v="1"/>
    <x v="24"/>
    <x v="32"/>
    <n v="8"/>
    <n v="7"/>
    <n v="1"/>
    <n v="1"/>
    <n v="4"/>
    <n v="1"/>
    <n v="0"/>
    <n v="0"/>
    <n v="1"/>
    <n v="0"/>
    <n v="0"/>
    <n v="0"/>
    <n v="1"/>
    <n v="0"/>
    <n v="0"/>
  </r>
  <r>
    <x v="3"/>
    <x v="39"/>
    <x v="0"/>
    <x v="1"/>
    <x v="35"/>
    <x v="21"/>
    <n v="2"/>
    <n v="2"/>
    <n v="0"/>
    <n v="0"/>
    <n v="0"/>
    <n v="2"/>
    <n v="0"/>
    <n v="0"/>
    <n v="0"/>
    <n v="0"/>
    <n v="0"/>
    <n v="0"/>
    <n v="0"/>
    <n v="0"/>
    <n v="0"/>
  </r>
  <r>
    <x v="3"/>
    <x v="39"/>
    <x v="0"/>
    <x v="0"/>
    <x v="15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9"/>
    <x v="0"/>
    <x v="1"/>
    <x v="4"/>
    <x v="21"/>
    <n v="2"/>
    <n v="2"/>
    <n v="0"/>
    <n v="1"/>
    <n v="1"/>
    <n v="0"/>
    <n v="0"/>
    <n v="0"/>
    <n v="0"/>
    <n v="0"/>
    <n v="0"/>
    <n v="0"/>
    <n v="0"/>
    <n v="0"/>
    <n v="0"/>
  </r>
  <r>
    <x v="3"/>
    <x v="39"/>
    <x v="0"/>
    <x v="1"/>
    <x v="35"/>
    <x v="17"/>
    <n v="72"/>
    <n v="46"/>
    <n v="9"/>
    <n v="10"/>
    <n v="7"/>
    <n v="13"/>
    <n v="7"/>
    <n v="0"/>
    <n v="13"/>
    <n v="3"/>
    <n v="4"/>
    <n v="3"/>
    <n v="3"/>
    <n v="0"/>
    <n v="13"/>
  </r>
  <r>
    <x v="3"/>
    <x v="39"/>
    <x v="0"/>
    <x v="2"/>
    <x v="5"/>
    <x v="20"/>
    <n v="2"/>
    <n v="2"/>
    <n v="0"/>
    <n v="0"/>
    <n v="1"/>
    <n v="0"/>
    <n v="1"/>
    <n v="0"/>
    <n v="0"/>
    <n v="0"/>
    <n v="0"/>
    <n v="0"/>
    <n v="0"/>
    <n v="0"/>
    <n v="0"/>
  </r>
  <r>
    <x v="3"/>
    <x v="39"/>
    <x v="0"/>
    <x v="2"/>
    <x v="31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39"/>
    <x v="0"/>
    <x v="2"/>
    <x v="11"/>
    <x v="18"/>
    <n v="66"/>
    <n v="14"/>
    <n v="6"/>
    <n v="1"/>
    <n v="4"/>
    <n v="1"/>
    <n v="2"/>
    <n v="0"/>
    <n v="34"/>
    <n v="11"/>
    <n v="11"/>
    <n v="7"/>
    <n v="5"/>
    <n v="0"/>
    <n v="18"/>
  </r>
  <r>
    <x v="3"/>
    <x v="39"/>
    <x v="0"/>
    <x v="0"/>
    <x v="8"/>
    <x v="18"/>
    <n v="3"/>
    <n v="2"/>
    <n v="1"/>
    <n v="0"/>
    <n v="1"/>
    <n v="0"/>
    <n v="0"/>
    <n v="0"/>
    <n v="0"/>
    <n v="0"/>
    <n v="0"/>
    <n v="0"/>
    <n v="0"/>
    <n v="0"/>
    <n v="1"/>
  </r>
  <r>
    <x v="3"/>
    <x v="39"/>
    <x v="0"/>
    <x v="0"/>
    <x v="8"/>
    <x v="19"/>
    <n v="74"/>
    <n v="51"/>
    <n v="9"/>
    <n v="10"/>
    <n v="11"/>
    <n v="12"/>
    <n v="8"/>
    <n v="1"/>
    <n v="19"/>
    <n v="0"/>
    <n v="8"/>
    <n v="5"/>
    <n v="6"/>
    <n v="0"/>
    <n v="4"/>
  </r>
  <r>
    <x v="3"/>
    <x v="39"/>
    <x v="0"/>
    <x v="2"/>
    <x v="25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39"/>
    <x v="0"/>
    <x v="0"/>
    <x v="2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9"/>
    <x v="0"/>
    <x v="2"/>
    <x v="21"/>
    <x v="18"/>
    <n v="20"/>
    <n v="17"/>
    <n v="2"/>
    <n v="2"/>
    <n v="5"/>
    <n v="4"/>
    <n v="3"/>
    <n v="1"/>
    <n v="3"/>
    <n v="0"/>
    <n v="1"/>
    <n v="2"/>
    <n v="0"/>
    <n v="0"/>
    <n v="0"/>
  </r>
  <r>
    <x v="3"/>
    <x v="39"/>
    <x v="0"/>
    <x v="2"/>
    <x v="5"/>
    <x v="18"/>
    <n v="41"/>
    <n v="18"/>
    <n v="1"/>
    <n v="7"/>
    <n v="5"/>
    <n v="3"/>
    <n v="2"/>
    <n v="0"/>
    <n v="18"/>
    <n v="4"/>
    <n v="8"/>
    <n v="4"/>
    <n v="2"/>
    <n v="0"/>
    <n v="5"/>
  </r>
  <r>
    <x v="3"/>
    <x v="39"/>
    <x v="0"/>
    <x v="2"/>
    <x v="15"/>
    <x v="18"/>
    <n v="2"/>
    <n v="1"/>
    <n v="1"/>
    <n v="0"/>
    <n v="0"/>
    <n v="0"/>
    <n v="0"/>
    <n v="0"/>
    <n v="1"/>
    <n v="1"/>
    <n v="0"/>
    <n v="0"/>
    <n v="0"/>
    <n v="0"/>
    <n v="0"/>
  </r>
  <r>
    <x v="3"/>
    <x v="39"/>
    <x v="0"/>
    <x v="1"/>
    <x v="35"/>
    <x v="32"/>
    <n v="3"/>
    <n v="3"/>
    <n v="0"/>
    <n v="0"/>
    <n v="0"/>
    <n v="3"/>
    <n v="0"/>
    <n v="0"/>
    <n v="0"/>
    <n v="0"/>
    <n v="0"/>
    <n v="0"/>
    <n v="0"/>
    <n v="0"/>
    <n v="0"/>
  </r>
  <r>
    <x v="3"/>
    <x v="39"/>
    <x v="0"/>
    <x v="1"/>
    <x v="22"/>
    <x v="23"/>
    <n v="9"/>
    <n v="9"/>
    <n v="0"/>
    <n v="1"/>
    <n v="4"/>
    <n v="3"/>
    <n v="1"/>
    <n v="0"/>
    <n v="0"/>
    <n v="0"/>
    <n v="0"/>
    <n v="0"/>
    <n v="0"/>
    <n v="0"/>
    <n v="0"/>
  </r>
  <r>
    <x v="3"/>
    <x v="39"/>
    <x v="0"/>
    <x v="2"/>
    <x v="30"/>
    <x v="18"/>
    <n v="57"/>
    <n v="11"/>
    <n v="5"/>
    <n v="5"/>
    <n v="0"/>
    <n v="0"/>
    <n v="1"/>
    <n v="0"/>
    <n v="30"/>
    <n v="10"/>
    <n v="9"/>
    <n v="9"/>
    <n v="2"/>
    <n v="0"/>
    <n v="16"/>
  </r>
  <r>
    <x v="3"/>
    <x v="39"/>
    <x v="0"/>
    <x v="2"/>
    <x v="10"/>
    <x v="18"/>
    <n v="29"/>
    <n v="5"/>
    <n v="2"/>
    <n v="1"/>
    <n v="1"/>
    <n v="1"/>
    <n v="0"/>
    <n v="0"/>
    <n v="12"/>
    <n v="3"/>
    <n v="4"/>
    <n v="4"/>
    <n v="1"/>
    <n v="0"/>
    <n v="12"/>
  </r>
  <r>
    <x v="3"/>
    <x v="39"/>
    <x v="0"/>
    <x v="1"/>
    <x v="3"/>
    <x v="17"/>
    <n v="11"/>
    <n v="6"/>
    <n v="1"/>
    <n v="0"/>
    <n v="2"/>
    <n v="2"/>
    <n v="1"/>
    <n v="0"/>
    <n v="3"/>
    <n v="0"/>
    <n v="1"/>
    <n v="1"/>
    <n v="1"/>
    <n v="0"/>
    <n v="2"/>
  </r>
  <r>
    <x v="3"/>
    <x v="39"/>
    <x v="0"/>
    <x v="2"/>
    <x v="18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39"/>
    <x v="0"/>
    <x v="2"/>
    <x v="11"/>
    <x v="22"/>
    <n v="2"/>
    <n v="0"/>
    <n v="0"/>
    <n v="0"/>
    <n v="0"/>
    <n v="0"/>
    <n v="0"/>
    <n v="0"/>
    <n v="2"/>
    <n v="1"/>
    <n v="1"/>
    <n v="0"/>
    <n v="0"/>
    <n v="0"/>
    <n v="0"/>
  </r>
  <r>
    <x v="3"/>
    <x v="39"/>
    <x v="0"/>
    <x v="2"/>
    <x v="20"/>
    <x v="16"/>
    <n v="6"/>
    <n v="4"/>
    <n v="2"/>
    <n v="2"/>
    <n v="0"/>
    <n v="0"/>
    <n v="0"/>
    <n v="0"/>
    <n v="2"/>
    <n v="0"/>
    <n v="1"/>
    <n v="1"/>
    <n v="0"/>
    <n v="0"/>
    <n v="0"/>
  </r>
  <r>
    <x v="3"/>
    <x v="39"/>
    <x v="0"/>
    <x v="0"/>
    <x v="8"/>
    <x v="16"/>
    <n v="2"/>
    <n v="2"/>
    <n v="1"/>
    <n v="0"/>
    <n v="0"/>
    <n v="1"/>
    <n v="0"/>
    <n v="0"/>
    <n v="0"/>
    <n v="0"/>
    <n v="0"/>
    <n v="0"/>
    <n v="0"/>
    <n v="0"/>
    <n v="0"/>
  </r>
  <r>
    <x v="3"/>
    <x v="39"/>
    <x v="0"/>
    <x v="1"/>
    <x v="48"/>
    <x v="17"/>
    <n v="44"/>
    <n v="42"/>
    <n v="6"/>
    <n v="6"/>
    <n v="10"/>
    <n v="8"/>
    <n v="12"/>
    <n v="0"/>
    <n v="2"/>
    <n v="0"/>
    <n v="1"/>
    <n v="1"/>
    <n v="0"/>
    <n v="0"/>
    <n v="0"/>
  </r>
  <r>
    <x v="3"/>
    <x v="39"/>
    <x v="0"/>
    <x v="0"/>
    <x v="14"/>
    <x v="19"/>
    <n v="34"/>
    <n v="12"/>
    <n v="3"/>
    <n v="3"/>
    <n v="4"/>
    <n v="1"/>
    <n v="1"/>
    <n v="0"/>
    <n v="17"/>
    <n v="0"/>
    <n v="5"/>
    <n v="8"/>
    <n v="4"/>
    <n v="0"/>
    <n v="5"/>
  </r>
  <r>
    <x v="3"/>
    <x v="39"/>
    <x v="0"/>
    <x v="1"/>
    <x v="4"/>
    <x v="17"/>
    <n v="45"/>
    <n v="41"/>
    <n v="7"/>
    <n v="4"/>
    <n v="9"/>
    <n v="11"/>
    <n v="10"/>
    <n v="0"/>
    <n v="4"/>
    <n v="0"/>
    <n v="0"/>
    <n v="2"/>
    <n v="2"/>
    <n v="0"/>
    <n v="0"/>
  </r>
  <r>
    <x v="3"/>
    <x v="39"/>
    <x v="0"/>
    <x v="0"/>
    <x v="16"/>
    <x v="19"/>
    <n v="24"/>
    <n v="6"/>
    <n v="3"/>
    <n v="2"/>
    <n v="0"/>
    <n v="1"/>
    <n v="0"/>
    <n v="0"/>
    <n v="7"/>
    <n v="2"/>
    <n v="1"/>
    <n v="2"/>
    <n v="2"/>
    <n v="0"/>
    <n v="11"/>
  </r>
  <r>
    <x v="3"/>
    <x v="39"/>
    <x v="0"/>
    <x v="0"/>
    <x v="51"/>
    <x v="19"/>
    <n v="15"/>
    <n v="15"/>
    <n v="3"/>
    <n v="3"/>
    <n v="4"/>
    <n v="4"/>
    <n v="1"/>
    <n v="0"/>
    <n v="0"/>
    <n v="0"/>
    <n v="0"/>
    <n v="0"/>
    <n v="0"/>
    <n v="0"/>
    <n v="0"/>
  </r>
  <r>
    <x v="3"/>
    <x v="39"/>
    <x v="0"/>
    <x v="2"/>
    <x v="54"/>
    <x v="18"/>
    <n v="4"/>
    <n v="3"/>
    <n v="0"/>
    <n v="2"/>
    <n v="1"/>
    <n v="0"/>
    <n v="0"/>
    <n v="0"/>
    <n v="1"/>
    <n v="1"/>
    <n v="0"/>
    <n v="0"/>
    <n v="0"/>
    <n v="0"/>
    <n v="0"/>
  </r>
  <r>
    <x v="3"/>
    <x v="39"/>
    <x v="0"/>
    <x v="2"/>
    <x v="30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39"/>
    <x v="0"/>
    <x v="2"/>
    <x v="5"/>
    <x v="19"/>
    <n v="1"/>
    <n v="0"/>
    <n v="0"/>
    <n v="0"/>
    <n v="0"/>
    <n v="0"/>
    <n v="0"/>
    <n v="0"/>
    <n v="1"/>
    <n v="0"/>
    <n v="1"/>
    <n v="0"/>
    <n v="0"/>
    <n v="0"/>
    <n v="0"/>
  </r>
  <r>
    <x v="3"/>
    <x v="39"/>
    <x v="0"/>
    <x v="2"/>
    <x v="25"/>
    <x v="18"/>
    <n v="60"/>
    <n v="9"/>
    <n v="3"/>
    <n v="2"/>
    <n v="3"/>
    <n v="1"/>
    <n v="0"/>
    <n v="0"/>
    <n v="35"/>
    <n v="13"/>
    <n v="15"/>
    <n v="5"/>
    <n v="2"/>
    <n v="0"/>
    <n v="16"/>
  </r>
  <r>
    <x v="3"/>
    <x v="39"/>
    <x v="0"/>
    <x v="2"/>
    <x v="18"/>
    <x v="18"/>
    <n v="3"/>
    <n v="0"/>
    <n v="0"/>
    <n v="0"/>
    <n v="0"/>
    <n v="0"/>
    <n v="0"/>
    <n v="0"/>
    <n v="1"/>
    <n v="0"/>
    <n v="0"/>
    <n v="0"/>
    <n v="1"/>
    <n v="0"/>
    <n v="2"/>
  </r>
  <r>
    <x v="3"/>
    <x v="39"/>
    <x v="0"/>
    <x v="2"/>
    <x v="50"/>
    <x v="18"/>
    <n v="9"/>
    <n v="1"/>
    <n v="1"/>
    <n v="0"/>
    <n v="0"/>
    <n v="0"/>
    <n v="0"/>
    <n v="0"/>
    <n v="4"/>
    <n v="1"/>
    <n v="2"/>
    <n v="1"/>
    <n v="0"/>
    <n v="0"/>
    <n v="4"/>
  </r>
  <r>
    <x v="3"/>
    <x v="39"/>
    <x v="0"/>
    <x v="2"/>
    <x v="54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39"/>
    <x v="0"/>
    <x v="1"/>
    <x v="22"/>
    <x v="17"/>
    <n v="2"/>
    <n v="2"/>
    <n v="0"/>
    <n v="1"/>
    <n v="1"/>
    <n v="0"/>
    <n v="0"/>
    <n v="0"/>
    <n v="0"/>
    <n v="0"/>
    <n v="0"/>
    <n v="0"/>
    <n v="0"/>
    <n v="0"/>
    <n v="0"/>
  </r>
  <r>
    <x v="3"/>
    <x v="39"/>
    <x v="0"/>
    <x v="2"/>
    <x v="10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39"/>
    <x v="0"/>
    <x v="0"/>
    <x v="23"/>
    <x v="19"/>
    <n v="40"/>
    <n v="21"/>
    <n v="5"/>
    <n v="3"/>
    <n v="5"/>
    <n v="5"/>
    <n v="3"/>
    <n v="0"/>
    <n v="17"/>
    <n v="1"/>
    <n v="3"/>
    <n v="9"/>
    <n v="4"/>
    <n v="0"/>
    <n v="2"/>
  </r>
  <r>
    <x v="3"/>
    <x v="39"/>
    <x v="0"/>
    <x v="2"/>
    <x v="9"/>
    <x v="18"/>
    <n v="22"/>
    <n v="1"/>
    <n v="1"/>
    <n v="0"/>
    <n v="0"/>
    <n v="0"/>
    <n v="0"/>
    <n v="0"/>
    <n v="17"/>
    <n v="9"/>
    <n v="5"/>
    <n v="2"/>
    <n v="1"/>
    <n v="0"/>
    <n v="4"/>
  </r>
  <r>
    <x v="3"/>
    <x v="39"/>
    <x v="0"/>
    <x v="2"/>
    <x v="63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9"/>
    <x v="0"/>
    <x v="2"/>
    <x v="19"/>
    <x v="18"/>
    <n v="9"/>
    <n v="1"/>
    <n v="0"/>
    <n v="0"/>
    <n v="0"/>
    <n v="1"/>
    <n v="0"/>
    <n v="0"/>
    <n v="6"/>
    <n v="2"/>
    <n v="2"/>
    <n v="0"/>
    <n v="2"/>
    <n v="0"/>
    <n v="2"/>
  </r>
  <r>
    <x v="3"/>
    <x v="39"/>
    <x v="0"/>
    <x v="2"/>
    <x v="56"/>
    <x v="18"/>
    <n v="15"/>
    <n v="4"/>
    <n v="0"/>
    <n v="0"/>
    <n v="2"/>
    <n v="0"/>
    <n v="2"/>
    <n v="0"/>
    <n v="9"/>
    <n v="5"/>
    <n v="2"/>
    <n v="2"/>
    <n v="0"/>
    <n v="0"/>
    <n v="2"/>
  </r>
  <r>
    <x v="3"/>
    <x v="39"/>
    <x v="0"/>
    <x v="1"/>
    <x v="24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39"/>
    <x v="0"/>
    <x v="2"/>
    <x v="25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39"/>
    <x v="0"/>
    <x v="2"/>
    <x v="11"/>
    <x v="16"/>
    <n v="2"/>
    <n v="0"/>
    <n v="0"/>
    <n v="0"/>
    <n v="0"/>
    <n v="0"/>
    <n v="0"/>
    <n v="0"/>
    <n v="1"/>
    <n v="0"/>
    <n v="0"/>
    <n v="0"/>
    <n v="1"/>
    <n v="0"/>
    <n v="1"/>
  </r>
  <r>
    <x v="3"/>
    <x v="39"/>
    <x v="0"/>
    <x v="2"/>
    <x v="6"/>
    <x v="18"/>
    <n v="23"/>
    <n v="0"/>
    <n v="0"/>
    <n v="0"/>
    <n v="0"/>
    <n v="0"/>
    <n v="0"/>
    <n v="0"/>
    <n v="15"/>
    <n v="8"/>
    <n v="5"/>
    <n v="1"/>
    <n v="1"/>
    <n v="0"/>
    <n v="8"/>
  </r>
  <r>
    <x v="3"/>
    <x v="39"/>
    <x v="0"/>
    <x v="0"/>
    <x v="34"/>
    <x v="19"/>
    <n v="24"/>
    <n v="16"/>
    <n v="3"/>
    <n v="4"/>
    <n v="4"/>
    <n v="3"/>
    <n v="2"/>
    <n v="0"/>
    <n v="3"/>
    <n v="0"/>
    <n v="0"/>
    <n v="2"/>
    <n v="1"/>
    <n v="0"/>
    <n v="5"/>
  </r>
  <r>
    <x v="3"/>
    <x v="39"/>
    <x v="0"/>
    <x v="0"/>
    <x v="51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9"/>
    <x v="0"/>
    <x v="1"/>
    <x v="26"/>
    <x v="17"/>
    <n v="24"/>
    <n v="22"/>
    <n v="2"/>
    <n v="4"/>
    <n v="8"/>
    <n v="6"/>
    <n v="2"/>
    <n v="0"/>
    <n v="1"/>
    <n v="0"/>
    <n v="0"/>
    <n v="1"/>
    <n v="0"/>
    <n v="0"/>
    <n v="1"/>
  </r>
  <r>
    <x v="3"/>
    <x v="39"/>
    <x v="0"/>
    <x v="2"/>
    <x v="5"/>
    <x v="16"/>
    <n v="10"/>
    <n v="10"/>
    <n v="0"/>
    <n v="1"/>
    <n v="5"/>
    <n v="2"/>
    <n v="2"/>
    <n v="0"/>
    <n v="0"/>
    <n v="0"/>
    <n v="0"/>
    <n v="0"/>
    <n v="0"/>
    <n v="0"/>
    <n v="0"/>
  </r>
  <r>
    <x v="3"/>
    <x v="39"/>
    <x v="0"/>
    <x v="1"/>
    <x v="48"/>
    <x v="32"/>
    <n v="3"/>
    <n v="3"/>
    <n v="0"/>
    <n v="2"/>
    <n v="0"/>
    <n v="1"/>
    <n v="0"/>
    <n v="0"/>
    <n v="0"/>
    <n v="0"/>
    <n v="0"/>
    <n v="0"/>
    <n v="0"/>
    <n v="0"/>
    <n v="0"/>
  </r>
  <r>
    <x v="3"/>
    <x v="39"/>
    <x v="0"/>
    <x v="2"/>
    <x v="9"/>
    <x v="16"/>
    <n v="2"/>
    <n v="0"/>
    <n v="0"/>
    <n v="0"/>
    <n v="0"/>
    <n v="0"/>
    <n v="0"/>
    <n v="0"/>
    <n v="1"/>
    <n v="0"/>
    <n v="1"/>
    <n v="0"/>
    <n v="0"/>
    <n v="0"/>
    <n v="1"/>
  </r>
  <r>
    <x v="3"/>
    <x v="39"/>
    <x v="0"/>
    <x v="0"/>
    <x v="64"/>
    <x v="19"/>
    <n v="29"/>
    <n v="18"/>
    <n v="5"/>
    <n v="8"/>
    <n v="2"/>
    <n v="2"/>
    <n v="1"/>
    <n v="0"/>
    <n v="11"/>
    <n v="0"/>
    <n v="4"/>
    <n v="4"/>
    <n v="3"/>
    <n v="0"/>
    <n v="0"/>
  </r>
  <r>
    <x v="3"/>
    <x v="39"/>
    <x v="0"/>
    <x v="2"/>
    <x v="21"/>
    <x v="16"/>
    <n v="5"/>
    <n v="5"/>
    <n v="0"/>
    <n v="0"/>
    <n v="3"/>
    <n v="1"/>
    <n v="1"/>
    <n v="0"/>
    <n v="0"/>
    <n v="0"/>
    <n v="0"/>
    <n v="0"/>
    <n v="0"/>
    <n v="0"/>
    <n v="0"/>
  </r>
  <r>
    <x v="3"/>
    <x v="39"/>
    <x v="0"/>
    <x v="2"/>
    <x v="11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39"/>
    <x v="0"/>
    <x v="2"/>
    <x v="20"/>
    <x v="20"/>
    <n v="1"/>
    <n v="1"/>
    <n v="0"/>
    <n v="0"/>
    <n v="0"/>
    <n v="1"/>
    <n v="0"/>
    <n v="0"/>
    <n v="0"/>
    <n v="0"/>
    <n v="0"/>
    <n v="0"/>
    <n v="0"/>
    <n v="0"/>
    <n v="0"/>
  </r>
  <r>
    <x v="3"/>
    <x v="39"/>
    <x v="0"/>
    <x v="1"/>
    <x v="22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39"/>
    <x v="0"/>
    <x v="0"/>
    <x v="34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9"/>
    <x v="0"/>
    <x v="2"/>
    <x v="20"/>
    <x v="18"/>
    <n v="65"/>
    <n v="24"/>
    <n v="10"/>
    <n v="6"/>
    <n v="4"/>
    <n v="3"/>
    <n v="1"/>
    <n v="0"/>
    <n v="29"/>
    <n v="5"/>
    <n v="15"/>
    <n v="6"/>
    <n v="3"/>
    <n v="0"/>
    <n v="12"/>
  </r>
  <r>
    <x v="3"/>
    <x v="39"/>
    <x v="0"/>
    <x v="1"/>
    <x v="3"/>
    <x v="32"/>
    <n v="1"/>
    <n v="0"/>
    <n v="0"/>
    <n v="0"/>
    <n v="0"/>
    <n v="0"/>
    <n v="0"/>
    <n v="0"/>
    <n v="0"/>
    <n v="0"/>
    <n v="0"/>
    <n v="0"/>
    <n v="0"/>
    <n v="0"/>
    <n v="1"/>
  </r>
  <r>
    <x v="3"/>
    <x v="39"/>
    <x v="0"/>
    <x v="1"/>
    <x v="24"/>
    <x v="17"/>
    <n v="149"/>
    <n v="130"/>
    <n v="16"/>
    <n v="23"/>
    <n v="27"/>
    <n v="34"/>
    <n v="27"/>
    <n v="3"/>
    <n v="14"/>
    <n v="0"/>
    <n v="3"/>
    <n v="6"/>
    <n v="5"/>
    <n v="0"/>
    <n v="5"/>
  </r>
  <r>
    <x v="3"/>
    <x v="39"/>
    <x v="1"/>
    <x v="4"/>
    <x v="38"/>
    <x v="28"/>
    <n v="3"/>
    <n v="3"/>
    <n v="0"/>
    <n v="0"/>
    <n v="0"/>
    <n v="2"/>
    <n v="1"/>
    <n v="0"/>
    <n v="0"/>
    <n v="0"/>
    <n v="0"/>
    <n v="0"/>
    <n v="0"/>
    <n v="0"/>
    <n v="0"/>
  </r>
  <r>
    <x v="3"/>
    <x v="39"/>
    <x v="1"/>
    <x v="3"/>
    <x v="36"/>
    <x v="17"/>
    <n v="232"/>
    <n v="220"/>
    <n v="11"/>
    <n v="14"/>
    <n v="32"/>
    <n v="66"/>
    <n v="88"/>
    <n v="9"/>
    <n v="5"/>
    <n v="0"/>
    <n v="0"/>
    <n v="3"/>
    <n v="2"/>
    <n v="1"/>
    <n v="6"/>
  </r>
  <r>
    <x v="3"/>
    <x v="39"/>
    <x v="1"/>
    <x v="3"/>
    <x v="37"/>
    <x v="21"/>
    <n v="6"/>
    <n v="5"/>
    <n v="0"/>
    <n v="0"/>
    <n v="1"/>
    <n v="2"/>
    <n v="1"/>
    <n v="1"/>
    <n v="1"/>
    <n v="0"/>
    <n v="0"/>
    <n v="0"/>
    <n v="1"/>
    <n v="0"/>
    <n v="0"/>
  </r>
  <r>
    <x v="3"/>
    <x v="39"/>
    <x v="1"/>
    <x v="3"/>
    <x v="37"/>
    <x v="23"/>
    <n v="23"/>
    <n v="23"/>
    <n v="1"/>
    <n v="0"/>
    <n v="3"/>
    <n v="5"/>
    <n v="11"/>
    <n v="3"/>
    <n v="0"/>
    <n v="0"/>
    <n v="0"/>
    <n v="0"/>
    <n v="0"/>
    <n v="0"/>
    <n v="0"/>
  </r>
  <r>
    <x v="3"/>
    <x v="39"/>
    <x v="1"/>
    <x v="4"/>
    <x v="39"/>
    <x v="24"/>
    <n v="10"/>
    <n v="9"/>
    <n v="1"/>
    <n v="0"/>
    <n v="0"/>
    <n v="2"/>
    <n v="5"/>
    <n v="1"/>
    <n v="1"/>
    <n v="0"/>
    <n v="1"/>
    <n v="0"/>
    <n v="0"/>
    <n v="0"/>
    <n v="0"/>
  </r>
  <r>
    <x v="3"/>
    <x v="39"/>
    <x v="1"/>
    <x v="4"/>
    <x v="38"/>
    <x v="18"/>
    <n v="15"/>
    <n v="6"/>
    <n v="1"/>
    <n v="0"/>
    <n v="1"/>
    <n v="2"/>
    <n v="2"/>
    <n v="0"/>
    <n v="2"/>
    <n v="1"/>
    <n v="1"/>
    <n v="0"/>
    <n v="0"/>
    <n v="0"/>
    <n v="7"/>
  </r>
  <r>
    <x v="3"/>
    <x v="39"/>
    <x v="1"/>
    <x v="4"/>
    <x v="39"/>
    <x v="30"/>
    <n v="103"/>
    <n v="102"/>
    <n v="2"/>
    <n v="10"/>
    <n v="18"/>
    <n v="22"/>
    <n v="45"/>
    <n v="5"/>
    <n v="1"/>
    <n v="0"/>
    <n v="0"/>
    <n v="0"/>
    <n v="1"/>
    <n v="0"/>
    <n v="0"/>
  </r>
  <r>
    <x v="3"/>
    <x v="39"/>
    <x v="1"/>
    <x v="4"/>
    <x v="39"/>
    <x v="27"/>
    <n v="99"/>
    <n v="99"/>
    <n v="2"/>
    <n v="4"/>
    <n v="14"/>
    <n v="23"/>
    <n v="41"/>
    <n v="15"/>
    <n v="0"/>
    <n v="0"/>
    <n v="0"/>
    <n v="0"/>
    <n v="0"/>
    <n v="0"/>
    <n v="0"/>
  </r>
  <r>
    <x v="3"/>
    <x v="39"/>
    <x v="1"/>
    <x v="4"/>
    <x v="38"/>
    <x v="27"/>
    <n v="81"/>
    <n v="80"/>
    <n v="4"/>
    <n v="8"/>
    <n v="8"/>
    <n v="24"/>
    <n v="34"/>
    <n v="2"/>
    <n v="1"/>
    <n v="0"/>
    <n v="0"/>
    <n v="0"/>
    <n v="1"/>
    <n v="0"/>
    <n v="0"/>
  </r>
  <r>
    <x v="3"/>
    <x v="39"/>
    <x v="1"/>
    <x v="4"/>
    <x v="38"/>
    <x v="19"/>
    <n v="439"/>
    <n v="381"/>
    <n v="33"/>
    <n v="38"/>
    <n v="57"/>
    <n v="70"/>
    <n v="141"/>
    <n v="42"/>
    <n v="26"/>
    <n v="2"/>
    <n v="5"/>
    <n v="9"/>
    <n v="10"/>
    <n v="1"/>
    <n v="31"/>
  </r>
  <r>
    <x v="3"/>
    <x v="39"/>
    <x v="1"/>
    <x v="4"/>
    <x v="39"/>
    <x v="28"/>
    <n v="2"/>
    <n v="2"/>
    <n v="0"/>
    <n v="0"/>
    <n v="0"/>
    <n v="2"/>
    <n v="0"/>
    <n v="0"/>
    <n v="0"/>
    <n v="0"/>
    <n v="0"/>
    <n v="0"/>
    <n v="0"/>
    <n v="0"/>
    <n v="0"/>
  </r>
  <r>
    <x v="3"/>
    <x v="39"/>
    <x v="1"/>
    <x v="3"/>
    <x v="37"/>
    <x v="32"/>
    <n v="10"/>
    <n v="8"/>
    <n v="1"/>
    <n v="0"/>
    <n v="2"/>
    <n v="3"/>
    <n v="2"/>
    <n v="0"/>
    <n v="2"/>
    <n v="0"/>
    <n v="0"/>
    <n v="1"/>
    <n v="1"/>
    <n v="0"/>
    <n v="0"/>
  </r>
  <r>
    <x v="3"/>
    <x v="39"/>
    <x v="1"/>
    <x v="3"/>
    <x v="37"/>
    <x v="25"/>
    <n v="46"/>
    <n v="45"/>
    <n v="2"/>
    <n v="12"/>
    <n v="16"/>
    <n v="14"/>
    <n v="1"/>
    <n v="0"/>
    <n v="0"/>
    <n v="0"/>
    <n v="0"/>
    <n v="0"/>
    <n v="0"/>
    <n v="0"/>
    <n v="1"/>
  </r>
  <r>
    <x v="3"/>
    <x v="39"/>
    <x v="1"/>
    <x v="4"/>
    <x v="38"/>
    <x v="24"/>
    <n v="35"/>
    <n v="33"/>
    <n v="0"/>
    <n v="2"/>
    <n v="4"/>
    <n v="6"/>
    <n v="18"/>
    <n v="3"/>
    <n v="2"/>
    <n v="0"/>
    <n v="0"/>
    <n v="2"/>
    <n v="0"/>
    <n v="0"/>
    <n v="0"/>
  </r>
  <r>
    <x v="3"/>
    <x v="39"/>
    <x v="1"/>
    <x v="3"/>
    <x v="36"/>
    <x v="32"/>
    <n v="6"/>
    <n v="6"/>
    <n v="0"/>
    <n v="0"/>
    <n v="1"/>
    <n v="3"/>
    <n v="2"/>
    <n v="0"/>
    <n v="0"/>
    <n v="0"/>
    <n v="0"/>
    <n v="0"/>
    <n v="0"/>
    <n v="0"/>
    <n v="0"/>
  </r>
  <r>
    <x v="3"/>
    <x v="39"/>
    <x v="1"/>
    <x v="4"/>
    <x v="39"/>
    <x v="26"/>
    <n v="4"/>
    <n v="4"/>
    <n v="0"/>
    <n v="0"/>
    <n v="1"/>
    <n v="2"/>
    <n v="1"/>
    <n v="0"/>
    <n v="0"/>
    <n v="0"/>
    <n v="0"/>
    <n v="0"/>
    <n v="0"/>
    <n v="0"/>
    <n v="0"/>
  </r>
  <r>
    <x v="3"/>
    <x v="39"/>
    <x v="1"/>
    <x v="3"/>
    <x v="36"/>
    <x v="25"/>
    <n v="48"/>
    <n v="47"/>
    <n v="3"/>
    <n v="9"/>
    <n v="12"/>
    <n v="13"/>
    <n v="7"/>
    <n v="3"/>
    <n v="0"/>
    <n v="0"/>
    <n v="0"/>
    <n v="0"/>
    <n v="0"/>
    <n v="0"/>
    <n v="1"/>
  </r>
  <r>
    <x v="3"/>
    <x v="39"/>
    <x v="1"/>
    <x v="3"/>
    <x v="36"/>
    <x v="21"/>
    <n v="17"/>
    <n v="16"/>
    <n v="0"/>
    <n v="1"/>
    <n v="0"/>
    <n v="4"/>
    <n v="8"/>
    <n v="3"/>
    <n v="1"/>
    <n v="0"/>
    <n v="0"/>
    <n v="0"/>
    <n v="1"/>
    <n v="0"/>
    <n v="0"/>
  </r>
  <r>
    <x v="3"/>
    <x v="39"/>
    <x v="1"/>
    <x v="3"/>
    <x v="37"/>
    <x v="29"/>
    <n v="1"/>
    <n v="1"/>
    <n v="0"/>
    <n v="0"/>
    <n v="1"/>
    <n v="0"/>
    <n v="0"/>
    <n v="0"/>
    <n v="0"/>
    <n v="0"/>
    <n v="0"/>
    <n v="0"/>
    <n v="0"/>
    <n v="0"/>
    <n v="0"/>
  </r>
  <r>
    <x v="3"/>
    <x v="39"/>
    <x v="1"/>
    <x v="4"/>
    <x v="39"/>
    <x v="18"/>
    <n v="14"/>
    <n v="10"/>
    <n v="1"/>
    <n v="0"/>
    <n v="1"/>
    <n v="3"/>
    <n v="4"/>
    <n v="1"/>
    <n v="0"/>
    <n v="0"/>
    <n v="0"/>
    <n v="0"/>
    <n v="0"/>
    <n v="0"/>
    <n v="4"/>
  </r>
  <r>
    <x v="3"/>
    <x v="39"/>
    <x v="1"/>
    <x v="4"/>
    <x v="38"/>
    <x v="31"/>
    <n v="8"/>
    <n v="8"/>
    <n v="0"/>
    <n v="0"/>
    <n v="1"/>
    <n v="1"/>
    <n v="4"/>
    <n v="2"/>
    <n v="0"/>
    <n v="0"/>
    <n v="0"/>
    <n v="0"/>
    <n v="0"/>
    <n v="0"/>
    <n v="0"/>
  </r>
  <r>
    <x v="3"/>
    <x v="39"/>
    <x v="1"/>
    <x v="3"/>
    <x v="37"/>
    <x v="17"/>
    <n v="154"/>
    <n v="142"/>
    <n v="2"/>
    <n v="15"/>
    <n v="22"/>
    <n v="41"/>
    <n v="57"/>
    <n v="5"/>
    <n v="6"/>
    <n v="1"/>
    <n v="2"/>
    <n v="2"/>
    <n v="1"/>
    <n v="0"/>
    <n v="6"/>
  </r>
  <r>
    <x v="3"/>
    <x v="39"/>
    <x v="1"/>
    <x v="3"/>
    <x v="36"/>
    <x v="23"/>
    <n v="25"/>
    <n v="24"/>
    <n v="0"/>
    <n v="1"/>
    <n v="2"/>
    <n v="1"/>
    <n v="14"/>
    <n v="6"/>
    <n v="0"/>
    <n v="0"/>
    <n v="0"/>
    <n v="0"/>
    <n v="0"/>
    <n v="0"/>
    <n v="1"/>
  </r>
  <r>
    <x v="3"/>
    <x v="39"/>
    <x v="1"/>
    <x v="3"/>
    <x v="36"/>
    <x v="29"/>
    <n v="7"/>
    <n v="7"/>
    <n v="0"/>
    <n v="1"/>
    <n v="2"/>
    <n v="1"/>
    <n v="3"/>
    <n v="0"/>
    <n v="0"/>
    <n v="0"/>
    <n v="0"/>
    <n v="0"/>
    <n v="0"/>
    <n v="0"/>
    <n v="0"/>
  </r>
  <r>
    <x v="3"/>
    <x v="39"/>
    <x v="1"/>
    <x v="4"/>
    <x v="39"/>
    <x v="19"/>
    <n v="140"/>
    <n v="127"/>
    <n v="10"/>
    <n v="4"/>
    <n v="15"/>
    <n v="23"/>
    <n v="62"/>
    <n v="13"/>
    <n v="10"/>
    <n v="0"/>
    <n v="5"/>
    <n v="2"/>
    <n v="3"/>
    <n v="0"/>
    <n v="3"/>
  </r>
  <r>
    <x v="3"/>
    <x v="39"/>
    <x v="2"/>
    <x v="7"/>
    <x v="44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39"/>
    <x v="2"/>
    <x v="6"/>
    <x v="41"/>
    <x v="21"/>
    <n v="7"/>
    <n v="7"/>
    <n v="0"/>
    <n v="0"/>
    <n v="0"/>
    <n v="3"/>
    <n v="3"/>
    <n v="1"/>
    <n v="0"/>
    <n v="0"/>
    <n v="0"/>
    <n v="0"/>
    <n v="0"/>
    <n v="0"/>
    <n v="0"/>
  </r>
  <r>
    <x v="3"/>
    <x v="39"/>
    <x v="2"/>
    <x v="9"/>
    <x v="46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39"/>
    <x v="2"/>
    <x v="9"/>
    <x v="46"/>
    <x v="23"/>
    <n v="9"/>
    <n v="9"/>
    <n v="0"/>
    <n v="1"/>
    <n v="2"/>
    <n v="3"/>
    <n v="3"/>
    <n v="0"/>
    <n v="0"/>
    <n v="0"/>
    <n v="0"/>
    <n v="0"/>
    <n v="0"/>
    <n v="0"/>
    <n v="0"/>
  </r>
  <r>
    <x v="3"/>
    <x v="39"/>
    <x v="2"/>
    <x v="6"/>
    <x v="41"/>
    <x v="17"/>
    <n v="15"/>
    <n v="15"/>
    <n v="0"/>
    <n v="0"/>
    <n v="0"/>
    <n v="3"/>
    <n v="11"/>
    <n v="1"/>
    <n v="0"/>
    <n v="0"/>
    <n v="0"/>
    <n v="0"/>
    <n v="0"/>
    <n v="0"/>
    <n v="0"/>
  </r>
  <r>
    <x v="3"/>
    <x v="39"/>
    <x v="2"/>
    <x v="7"/>
    <x v="43"/>
    <x v="17"/>
    <n v="32"/>
    <n v="28"/>
    <n v="5"/>
    <n v="2"/>
    <n v="2"/>
    <n v="8"/>
    <n v="10"/>
    <n v="1"/>
    <n v="3"/>
    <n v="0"/>
    <n v="1"/>
    <n v="1"/>
    <n v="1"/>
    <n v="0"/>
    <n v="1"/>
  </r>
  <r>
    <x v="3"/>
    <x v="39"/>
    <x v="2"/>
    <x v="5"/>
    <x v="47"/>
    <x v="17"/>
    <n v="29"/>
    <n v="24"/>
    <n v="2"/>
    <n v="2"/>
    <n v="4"/>
    <n v="8"/>
    <n v="7"/>
    <n v="1"/>
    <n v="3"/>
    <n v="0"/>
    <n v="0"/>
    <n v="1"/>
    <n v="2"/>
    <n v="0"/>
    <n v="2"/>
  </r>
  <r>
    <x v="3"/>
    <x v="39"/>
    <x v="2"/>
    <x v="5"/>
    <x v="47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39"/>
    <x v="2"/>
    <x v="7"/>
    <x v="44"/>
    <x v="17"/>
    <n v="18"/>
    <n v="17"/>
    <n v="2"/>
    <n v="1"/>
    <n v="3"/>
    <n v="6"/>
    <n v="4"/>
    <n v="1"/>
    <n v="0"/>
    <n v="0"/>
    <n v="0"/>
    <n v="0"/>
    <n v="0"/>
    <n v="0"/>
    <n v="1"/>
  </r>
  <r>
    <x v="3"/>
    <x v="39"/>
    <x v="2"/>
    <x v="6"/>
    <x v="41"/>
    <x v="23"/>
    <n v="7"/>
    <n v="7"/>
    <n v="0"/>
    <n v="0"/>
    <n v="0"/>
    <n v="0"/>
    <n v="7"/>
    <n v="0"/>
    <n v="0"/>
    <n v="0"/>
    <n v="0"/>
    <n v="0"/>
    <n v="0"/>
    <n v="0"/>
    <n v="0"/>
  </r>
  <r>
    <x v="3"/>
    <x v="39"/>
    <x v="2"/>
    <x v="7"/>
    <x v="44"/>
    <x v="21"/>
    <n v="8"/>
    <n v="8"/>
    <n v="1"/>
    <n v="2"/>
    <n v="2"/>
    <n v="2"/>
    <n v="1"/>
    <n v="0"/>
    <n v="0"/>
    <n v="0"/>
    <n v="0"/>
    <n v="0"/>
    <n v="0"/>
    <n v="0"/>
    <n v="0"/>
  </r>
  <r>
    <x v="3"/>
    <x v="39"/>
    <x v="2"/>
    <x v="6"/>
    <x v="41"/>
    <x v="32"/>
    <n v="2"/>
    <n v="2"/>
    <n v="0"/>
    <n v="0"/>
    <n v="1"/>
    <n v="0"/>
    <n v="0"/>
    <n v="1"/>
    <n v="0"/>
    <n v="0"/>
    <n v="0"/>
    <n v="0"/>
    <n v="0"/>
    <n v="0"/>
    <n v="0"/>
  </r>
  <r>
    <x v="3"/>
    <x v="39"/>
    <x v="2"/>
    <x v="5"/>
    <x v="47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39"/>
    <x v="2"/>
    <x v="9"/>
    <x v="46"/>
    <x v="17"/>
    <n v="44"/>
    <n v="40"/>
    <n v="6"/>
    <n v="5"/>
    <n v="10"/>
    <n v="15"/>
    <n v="4"/>
    <n v="0"/>
    <n v="3"/>
    <n v="0"/>
    <n v="1"/>
    <n v="2"/>
    <n v="0"/>
    <n v="0"/>
    <n v="1"/>
  </r>
  <r>
    <x v="3"/>
    <x v="40"/>
    <x v="0"/>
    <x v="2"/>
    <x v="20"/>
    <x v="16"/>
    <n v="4"/>
    <n v="3"/>
    <n v="0"/>
    <n v="2"/>
    <n v="0"/>
    <n v="0"/>
    <n v="1"/>
    <n v="0"/>
    <n v="1"/>
    <n v="0"/>
    <n v="0"/>
    <n v="1"/>
    <n v="0"/>
    <n v="0"/>
    <n v="0"/>
  </r>
  <r>
    <x v="3"/>
    <x v="40"/>
    <x v="0"/>
    <x v="1"/>
    <x v="22"/>
    <x v="17"/>
    <n v="14"/>
    <n v="6"/>
    <n v="2"/>
    <n v="1"/>
    <n v="1"/>
    <n v="2"/>
    <n v="0"/>
    <n v="0"/>
    <n v="8"/>
    <n v="0"/>
    <n v="2"/>
    <n v="2"/>
    <n v="4"/>
    <n v="0"/>
    <n v="0"/>
  </r>
  <r>
    <x v="3"/>
    <x v="40"/>
    <x v="0"/>
    <x v="1"/>
    <x v="4"/>
    <x v="17"/>
    <n v="94"/>
    <n v="53"/>
    <n v="15"/>
    <n v="10"/>
    <n v="7"/>
    <n v="13"/>
    <n v="8"/>
    <n v="0"/>
    <n v="11"/>
    <n v="1"/>
    <n v="4"/>
    <n v="3"/>
    <n v="3"/>
    <n v="0"/>
    <n v="30"/>
  </r>
  <r>
    <x v="3"/>
    <x v="40"/>
    <x v="0"/>
    <x v="0"/>
    <x v="23"/>
    <x v="18"/>
    <n v="7"/>
    <n v="4"/>
    <n v="0"/>
    <n v="0"/>
    <n v="2"/>
    <n v="2"/>
    <n v="0"/>
    <n v="0"/>
    <n v="2"/>
    <n v="0"/>
    <n v="1"/>
    <n v="1"/>
    <n v="0"/>
    <n v="0"/>
    <n v="1"/>
  </r>
  <r>
    <x v="3"/>
    <x v="40"/>
    <x v="0"/>
    <x v="2"/>
    <x v="27"/>
    <x v="18"/>
    <n v="5"/>
    <n v="2"/>
    <n v="0"/>
    <n v="0"/>
    <n v="2"/>
    <n v="0"/>
    <n v="0"/>
    <n v="0"/>
    <n v="2"/>
    <n v="1"/>
    <n v="1"/>
    <n v="0"/>
    <n v="0"/>
    <n v="0"/>
    <n v="1"/>
  </r>
  <r>
    <x v="3"/>
    <x v="40"/>
    <x v="0"/>
    <x v="0"/>
    <x v="16"/>
    <x v="20"/>
    <n v="8"/>
    <n v="2"/>
    <n v="0"/>
    <n v="1"/>
    <n v="1"/>
    <n v="0"/>
    <n v="0"/>
    <n v="0"/>
    <n v="6"/>
    <n v="0"/>
    <n v="1"/>
    <n v="2"/>
    <n v="3"/>
    <n v="0"/>
    <n v="0"/>
  </r>
  <r>
    <x v="3"/>
    <x v="40"/>
    <x v="0"/>
    <x v="2"/>
    <x v="10"/>
    <x v="18"/>
    <n v="19"/>
    <n v="8"/>
    <n v="4"/>
    <n v="3"/>
    <n v="0"/>
    <n v="0"/>
    <n v="1"/>
    <n v="0"/>
    <n v="10"/>
    <n v="0"/>
    <n v="3"/>
    <n v="5"/>
    <n v="2"/>
    <n v="0"/>
    <n v="1"/>
  </r>
  <r>
    <x v="3"/>
    <x v="40"/>
    <x v="0"/>
    <x v="2"/>
    <x v="11"/>
    <x v="18"/>
    <n v="37"/>
    <n v="6"/>
    <n v="2"/>
    <n v="1"/>
    <n v="1"/>
    <n v="2"/>
    <n v="0"/>
    <n v="0"/>
    <n v="18"/>
    <n v="5"/>
    <n v="6"/>
    <n v="2"/>
    <n v="5"/>
    <n v="0"/>
    <n v="13"/>
  </r>
  <r>
    <x v="3"/>
    <x v="40"/>
    <x v="0"/>
    <x v="2"/>
    <x v="10"/>
    <x v="16"/>
    <n v="4"/>
    <n v="2"/>
    <n v="1"/>
    <n v="1"/>
    <n v="0"/>
    <n v="0"/>
    <n v="0"/>
    <n v="0"/>
    <n v="2"/>
    <n v="0"/>
    <n v="1"/>
    <n v="1"/>
    <n v="0"/>
    <n v="0"/>
    <n v="0"/>
  </r>
  <r>
    <x v="3"/>
    <x v="40"/>
    <x v="0"/>
    <x v="2"/>
    <x v="56"/>
    <x v="16"/>
    <n v="8"/>
    <n v="4"/>
    <n v="3"/>
    <n v="0"/>
    <n v="1"/>
    <n v="0"/>
    <n v="0"/>
    <n v="0"/>
    <n v="3"/>
    <n v="0"/>
    <n v="0"/>
    <n v="3"/>
    <n v="0"/>
    <n v="0"/>
    <n v="1"/>
  </r>
  <r>
    <x v="3"/>
    <x v="40"/>
    <x v="0"/>
    <x v="1"/>
    <x v="62"/>
    <x v="23"/>
    <n v="2"/>
    <n v="1"/>
    <n v="1"/>
    <n v="0"/>
    <n v="0"/>
    <n v="0"/>
    <n v="0"/>
    <n v="0"/>
    <n v="0"/>
    <n v="0"/>
    <n v="0"/>
    <n v="0"/>
    <n v="0"/>
    <n v="0"/>
    <n v="1"/>
  </r>
  <r>
    <x v="3"/>
    <x v="40"/>
    <x v="0"/>
    <x v="1"/>
    <x v="4"/>
    <x v="32"/>
    <n v="1"/>
    <n v="1"/>
    <n v="0"/>
    <n v="0"/>
    <n v="1"/>
    <n v="0"/>
    <n v="0"/>
    <n v="0"/>
    <n v="0"/>
    <n v="0"/>
    <n v="0"/>
    <n v="0"/>
    <n v="0"/>
    <n v="0"/>
    <n v="0"/>
  </r>
  <r>
    <x v="3"/>
    <x v="40"/>
    <x v="0"/>
    <x v="2"/>
    <x v="6"/>
    <x v="19"/>
    <n v="1"/>
    <n v="0"/>
    <n v="0"/>
    <n v="0"/>
    <n v="0"/>
    <n v="0"/>
    <n v="0"/>
    <n v="0"/>
    <n v="1"/>
    <n v="0"/>
    <n v="0"/>
    <n v="1"/>
    <n v="0"/>
    <n v="0"/>
    <n v="0"/>
  </r>
  <r>
    <x v="3"/>
    <x v="40"/>
    <x v="0"/>
    <x v="2"/>
    <x v="55"/>
    <x v="18"/>
    <n v="2"/>
    <n v="1"/>
    <n v="0"/>
    <n v="0"/>
    <n v="0"/>
    <n v="1"/>
    <n v="0"/>
    <n v="0"/>
    <n v="1"/>
    <n v="0"/>
    <n v="0"/>
    <n v="1"/>
    <n v="0"/>
    <n v="0"/>
    <n v="0"/>
  </r>
  <r>
    <x v="3"/>
    <x v="40"/>
    <x v="0"/>
    <x v="1"/>
    <x v="22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40"/>
    <x v="0"/>
    <x v="0"/>
    <x v="8"/>
    <x v="18"/>
    <n v="51"/>
    <n v="19"/>
    <n v="3"/>
    <n v="10"/>
    <n v="3"/>
    <n v="2"/>
    <n v="1"/>
    <n v="0"/>
    <n v="22"/>
    <n v="0"/>
    <n v="8"/>
    <n v="8"/>
    <n v="6"/>
    <n v="0"/>
    <n v="10"/>
  </r>
  <r>
    <x v="3"/>
    <x v="40"/>
    <x v="0"/>
    <x v="2"/>
    <x v="31"/>
    <x v="16"/>
    <n v="8"/>
    <n v="1"/>
    <n v="1"/>
    <n v="0"/>
    <n v="0"/>
    <n v="0"/>
    <n v="0"/>
    <n v="0"/>
    <n v="0"/>
    <n v="0"/>
    <n v="0"/>
    <n v="0"/>
    <n v="0"/>
    <n v="0"/>
    <n v="7"/>
  </r>
  <r>
    <x v="3"/>
    <x v="40"/>
    <x v="0"/>
    <x v="1"/>
    <x v="62"/>
    <x v="17"/>
    <n v="48"/>
    <n v="47"/>
    <n v="0"/>
    <n v="3"/>
    <n v="6"/>
    <n v="17"/>
    <n v="20"/>
    <n v="1"/>
    <n v="0"/>
    <n v="0"/>
    <n v="0"/>
    <n v="0"/>
    <n v="0"/>
    <n v="0"/>
    <n v="1"/>
  </r>
  <r>
    <x v="3"/>
    <x v="40"/>
    <x v="0"/>
    <x v="2"/>
    <x v="30"/>
    <x v="18"/>
    <n v="3"/>
    <n v="1"/>
    <n v="0"/>
    <n v="1"/>
    <n v="0"/>
    <n v="0"/>
    <n v="0"/>
    <n v="0"/>
    <n v="2"/>
    <n v="0"/>
    <n v="0"/>
    <n v="1"/>
    <n v="1"/>
    <n v="0"/>
    <n v="0"/>
  </r>
  <r>
    <x v="3"/>
    <x v="40"/>
    <x v="0"/>
    <x v="2"/>
    <x v="25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40"/>
    <x v="0"/>
    <x v="2"/>
    <x v="19"/>
    <x v="22"/>
    <n v="1"/>
    <n v="0"/>
    <n v="0"/>
    <n v="0"/>
    <n v="0"/>
    <n v="0"/>
    <n v="0"/>
    <n v="0"/>
    <n v="1"/>
    <n v="0"/>
    <n v="0"/>
    <n v="1"/>
    <n v="0"/>
    <n v="0"/>
    <n v="0"/>
  </r>
  <r>
    <x v="3"/>
    <x v="40"/>
    <x v="0"/>
    <x v="2"/>
    <x v="19"/>
    <x v="16"/>
    <n v="2"/>
    <n v="2"/>
    <n v="0"/>
    <n v="2"/>
    <n v="0"/>
    <n v="0"/>
    <n v="0"/>
    <n v="0"/>
    <n v="0"/>
    <n v="0"/>
    <n v="0"/>
    <n v="0"/>
    <n v="0"/>
    <n v="0"/>
    <n v="0"/>
  </r>
  <r>
    <x v="3"/>
    <x v="40"/>
    <x v="0"/>
    <x v="1"/>
    <x v="48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40"/>
    <x v="0"/>
    <x v="1"/>
    <x v="62"/>
    <x v="21"/>
    <n v="4"/>
    <n v="4"/>
    <n v="1"/>
    <n v="1"/>
    <n v="1"/>
    <n v="1"/>
    <n v="0"/>
    <n v="0"/>
    <n v="0"/>
    <n v="0"/>
    <n v="0"/>
    <n v="0"/>
    <n v="0"/>
    <n v="0"/>
    <n v="0"/>
  </r>
  <r>
    <x v="3"/>
    <x v="40"/>
    <x v="0"/>
    <x v="0"/>
    <x v="16"/>
    <x v="19"/>
    <n v="1"/>
    <n v="0"/>
    <n v="0"/>
    <n v="0"/>
    <n v="0"/>
    <n v="0"/>
    <n v="0"/>
    <n v="0"/>
    <n v="1"/>
    <n v="0"/>
    <n v="0"/>
    <n v="1"/>
    <n v="0"/>
    <n v="0"/>
    <n v="0"/>
  </r>
  <r>
    <x v="3"/>
    <x v="40"/>
    <x v="0"/>
    <x v="0"/>
    <x v="32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40"/>
    <x v="0"/>
    <x v="2"/>
    <x v="20"/>
    <x v="18"/>
    <n v="15"/>
    <n v="11"/>
    <n v="6"/>
    <n v="2"/>
    <n v="2"/>
    <n v="1"/>
    <n v="0"/>
    <n v="0"/>
    <n v="4"/>
    <n v="0"/>
    <n v="0"/>
    <n v="3"/>
    <n v="1"/>
    <n v="0"/>
    <n v="0"/>
  </r>
  <r>
    <x v="3"/>
    <x v="40"/>
    <x v="0"/>
    <x v="2"/>
    <x v="31"/>
    <x v="20"/>
    <n v="9"/>
    <n v="8"/>
    <n v="3"/>
    <n v="3"/>
    <n v="1"/>
    <n v="1"/>
    <n v="0"/>
    <n v="0"/>
    <n v="0"/>
    <n v="0"/>
    <n v="0"/>
    <n v="0"/>
    <n v="0"/>
    <n v="0"/>
    <n v="1"/>
  </r>
  <r>
    <x v="3"/>
    <x v="40"/>
    <x v="0"/>
    <x v="0"/>
    <x v="14"/>
    <x v="20"/>
    <n v="5"/>
    <n v="2"/>
    <n v="0"/>
    <n v="1"/>
    <n v="0"/>
    <n v="0"/>
    <n v="1"/>
    <n v="0"/>
    <n v="3"/>
    <n v="0"/>
    <n v="0"/>
    <n v="3"/>
    <n v="0"/>
    <n v="0"/>
    <n v="0"/>
  </r>
  <r>
    <x v="3"/>
    <x v="40"/>
    <x v="0"/>
    <x v="1"/>
    <x v="4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40"/>
    <x v="0"/>
    <x v="2"/>
    <x v="19"/>
    <x v="18"/>
    <n v="18"/>
    <n v="9"/>
    <n v="2"/>
    <n v="2"/>
    <n v="2"/>
    <n v="2"/>
    <n v="1"/>
    <n v="0"/>
    <n v="6"/>
    <n v="1"/>
    <n v="1"/>
    <n v="1"/>
    <n v="3"/>
    <n v="0"/>
    <n v="3"/>
  </r>
  <r>
    <x v="3"/>
    <x v="40"/>
    <x v="0"/>
    <x v="2"/>
    <x v="21"/>
    <x v="18"/>
    <n v="9"/>
    <n v="1"/>
    <n v="1"/>
    <n v="0"/>
    <n v="0"/>
    <n v="0"/>
    <n v="0"/>
    <n v="0"/>
    <n v="3"/>
    <n v="0"/>
    <n v="1"/>
    <n v="2"/>
    <n v="0"/>
    <n v="0"/>
    <n v="5"/>
  </r>
  <r>
    <x v="3"/>
    <x v="40"/>
    <x v="0"/>
    <x v="2"/>
    <x v="56"/>
    <x v="18"/>
    <n v="7"/>
    <n v="0"/>
    <n v="0"/>
    <n v="0"/>
    <n v="0"/>
    <n v="0"/>
    <n v="0"/>
    <n v="0"/>
    <n v="4"/>
    <n v="1"/>
    <n v="2"/>
    <n v="1"/>
    <n v="0"/>
    <n v="0"/>
    <n v="3"/>
  </r>
  <r>
    <x v="3"/>
    <x v="40"/>
    <x v="0"/>
    <x v="2"/>
    <x v="31"/>
    <x v="18"/>
    <n v="30"/>
    <n v="11"/>
    <n v="3"/>
    <n v="2"/>
    <n v="5"/>
    <n v="1"/>
    <n v="0"/>
    <n v="0"/>
    <n v="14"/>
    <n v="1"/>
    <n v="7"/>
    <n v="4"/>
    <n v="2"/>
    <n v="0"/>
    <n v="5"/>
  </r>
  <r>
    <x v="3"/>
    <x v="40"/>
    <x v="0"/>
    <x v="1"/>
    <x v="3"/>
    <x v="17"/>
    <n v="65"/>
    <n v="46"/>
    <n v="3"/>
    <n v="13"/>
    <n v="6"/>
    <n v="9"/>
    <n v="13"/>
    <n v="2"/>
    <n v="14"/>
    <n v="3"/>
    <n v="6"/>
    <n v="3"/>
    <n v="2"/>
    <n v="0"/>
    <n v="5"/>
  </r>
  <r>
    <x v="3"/>
    <x v="40"/>
    <x v="0"/>
    <x v="2"/>
    <x v="5"/>
    <x v="16"/>
    <n v="7"/>
    <n v="5"/>
    <n v="2"/>
    <n v="2"/>
    <n v="1"/>
    <n v="0"/>
    <n v="0"/>
    <n v="0"/>
    <n v="2"/>
    <n v="0"/>
    <n v="1"/>
    <n v="0"/>
    <n v="1"/>
    <n v="0"/>
    <n v="0"/>
  </r>
  <r>
    <x v="3"/>
    <x v="40"/>
    <x v="0"/>
    <x v="2"/>
    <x v="50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40"/>
    <x v="0"/>
    <x v="1"/>
    <x v="24"/>
    <x v="17"/>
    <n v="139"/>
    <n v="127"/>
    <n v="10"/>
    <n v="11"/>
    <n v="20"/>
    <n v="31"/>
    <n v="46"/>
    <n v="9"/>
    <n v="3"/>
    <n v="1"/>
    <n v="0"/>
    <n v="1"/>
    <n v="1"/>
    <n v="0"/>
    <n v="9"/>
  </r>
  <r>
    <x v="3"/>
    <x v="40"/>
    <x v="0"/>
    <x v="2"/>
    <x v="19"/>
    <x v="20"/>
    <n v="10"/>
    <n v="5"/>
    <n v="1"/>
    <n v="2"/>
    <n v="2"/>
    <n v="0"/>
    <n v="0"/>
    <n v="0"/>
    <n v="4"/>
    <n v="0"/>
    <n v="1"/>
    <n v="3"/>
    <n v="0"/>
    <n v="0"/>
    <n v="1"/>
  </r>
  <r>
    <x v="3"/>
    <x v="40"/>
    <x v="0"/>
    <x v="2"/>
    <x v="30"/>
    <x v="16"/>
    <n v="6"/>
    <n v="1"/>
    <n v="0"/>
    <n v="0"/>
    <n v="1"/>
    <n v="0"/>
    <n v="0"/>
    <n v="0"/>
    <n v="2"/>
    <n v="0"/>
    <n v="2"/>
    <n v="0"/>
    <n v="0"/>
    <n v="0"/>
    <n v="3"/>
  </r>
  <r>
    <x v="3"/>
    <x v="40"/>
    <x v="0"/>
    <x v="0"/>
    <x v="8"/>
    <x v="20"/>
    <n v="2"/>
    <n v="2"/>
    <n v="1"/>
    <n v="1"/>
    <n v="0"/>
    <n v="0"/>
    <n v="0"/>
    <n v="0"/>
    <n v="0"/>
    <n v="0"/>
    <n v="0"/>
    <n v="0"/>
    <n v="0"/>
    <n v="0"/>
    <n v="0"/>
  </r>
  <r>
    <x v="3"/>
    <x v="40"/>
    <x v="0"/>
    <x v="2"/>
    <x v="11"/>
    <x v="16"/>
    <n v="21"/>
    <n v="10"/>
    <n v="7"/>
    <n v="1"/>
    <n v="2"/>
    <n v="0"/>
    <n v="0"/>
    <n v="0"/>
    <n v="4"/>
    <n v="0"/>
    <n v="1"/>
    <n v="1"/>
    <n v="2"/>
    <n v="0"/>
    <n v="7"/>
  </r>
  <r>
    <x v="3"/>
    <x v="40"/>
    <x v="0"/>
    <x v="0"/>
    <x v="8"/>
    <x v="19"/>
    <n v="9"/>
    <n v="3"/>
    <n v="1"/>
    <n v="1"/>
    <n v="0"/>
    <n v="1"/>
    <n v="0"/>
    <n v="0"/>
    <n v="6"/>
    <n v="0"/>
    <n v="1"/>
    <n v="5"/>
    <n v="0"/>
    <n v="0"/>
    <n v="0"/>
  </r>
  <r>
    <x v="3"/>
    <x v="40"/>
    <x v="0"/>
    <x v="0"/>
    <x v="16"/>
    <x v="18"/>
    <n v="3"/>
    <n v="1"/>
    <n v="0"/>
    <n v="1"/>
    <n v="0"/>
    <n v="0"/>
    <n v="0"/>
    <n v="0"/>
    <n v="1"/>
    <n v="0"/>
    <n v="0"/>
    <n v="1"/>
    <n v="0"/>
    <n v="0"/>
    <n v="1"/>
  </r>
  <r>
    <x v="3"/>
    <x v="40"/>
    <x v="0"/>
    <x v="1"/>
    <x v="48"/>
    <x v="17"/>
    <n v="27"/>
    <n v="27"/>
    <n v="0"/>
    <n v="0"/>
    <n v="3"/>
    <n v="7"/>
    <n v="13"/>
    <n v="4"/>
    <n v="0"/>
    <n v="0"/>
    <n v="0"/>
    <n v="0"/>
    <n v="0"/>
    <n v="0"/>
    <n v="0"/>
  </r>
  <r>
    <x v="3"/>
    <x v="40"/>
    <x v="0"/>
    <x v="1"/>
    <x v="48"/>
    <x v="32"/>
    <n v="1"/>
    <n v="1"/>
    <n v="0"/>
    <n v="0"/>
    <n v="0"/>
    <n v="1"/>
    <n v="0"/>
    <n v="0"/>
    <n v="0"/>
    <n v="0"/>
    <n v="0"/>
    <n v="0"/>
    <n v="0"/>
    <n v="0"/>
    <n v="0"/>
  </r>
  <r>
    <x v="3"/>
    <x v="40"/>
    <x v="0"/>
    <x v="2"/>
    <x v="11"/>
    <x v="20"/>
    <n v="3"/>
    <n v="1"/>
    <n v="1"/>
    <n v="0"/>
    <n v="0"/>
    <n v="0"/>
    <n v="0"/>
    <n v="0"/>
    <n v="1"/>
    <n v="0"/>
    <n v="0"/>
    <n v="1"/>
    <n v="0"/>
    <n v="0"/>
    <n v="1"/>
  </r>
  <r>
    <x v="3"/>
    <x v="40"/>
    <x v="0"/>
    <x v="1"/>
    <x v="3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40"/>
    <x v="0"/>
    <x v="2"/>
    <x v="5"/>
    <x v="18"/>
    <n v="33"/>
    <n v="19"/>
    <n v="4"/>
    <n v="5"/>
    <n v="1"/>
    <n v="6"/>
    <n v="3"/>
    <n v="0"/>
    <n v="11"/>
    <n v="0"/>
    <n v="5"/>
    <n v="5"/>
    <n v="1"/>
    <n v="0"/>
    <n v="3"/>
  </r>
  <r>
    <x v="3"/>
    <x v="40"/>
    <x v="0"/>
    <x v="1"/>
    <x v="35"/>
    <x v="17"/>
    <n v="61"/>
    <n v="52"/>
    <n v="6"/>
    <n v="1"/>
    <n v="9"/>
    <n v="16"/>
    <n v="18"/>
    <n v="2"/>
    <n v="4"/>
    <n v="0"/>
    <n v="0"/>
    <n v="1"/>
    <n v="3"/>
    <n v="0"/>
    <n v="5"/>
  </r>
  <r>
    <x v="3"/>
    <x v="40"/>
    <x v="0"/>
    <x v="2"/>
    <x v="33"/>
    <x v="18"/>
    <n v="10"/>
    <n v="2"/>
    <n v="1"/>
    <n v="0"/>
    <n v="1"/>
    <n v="0"/>
    <n v="0"/>
    <n v="0"/>
    <n v="6"/>
    <n v="3"/>
    <n v="2"/>
    <n v="1"/>
    <n v="0"/>
    <n v="0"/>
    <n v="2"/>
  </r>
  <r>
    <x v="3"/>
    <x v="40"/>
    <x v="0"/>
    <x v="1"/>
    <x v="24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40"/>
    <x v="0"/>
    <x v="1"/>
    <x v="35"/>
    <x v="32"/>
    <n v="2"/>
    <n v="2"/>
    <n v="0"/>
    <n v="0"/>
    <n v="0"/>
    <n v="2"/>
    <n v="0"/>
    <n v="0"/>
    <n v="0"/>
    <n v="0"/>
    <n v="0"/>
    <n v="0"/>
    <n v="0"/>
    <n v="0"/>
    <n v="0"/>
  </r>
  <r>
    <x v="3"/>
    <x v="40"/>
    <x v="0"/>
    <x v="0"/>
    <x v="14"/>
    <x v="19"/>
    <n v="2"/>
    <n v="1"/>
    <n v="0"/>
    <n v="1"/>
    <n v="0"/>
    <n v="0"/>
    <n v="0"/>
    <n v="0"/>
    <n v="0"/>
    <n v="0"/>
    <n v="0"/>
    <n v="0"/>
    <n v="0"/>
    <n v="0"/>
    <n v="1"/>
  </r>
  <r>
    <x v="3"/>
    <x v="40"/>
    <x v="0"/>
    <x v="0"/>
    <x v="23"/>
    <x v="20"/>
    <n v="8"/>
    <n v="4"/>
    <n v="0"/>
    <n v="1"/>
    <n v="2"/>
    <n v="1"/>
    <n v="0"/>
    <n v="0"/>
    <n v="1"/>
    <n v="0"/>
    <n v="0"/>
    <n v="0"/>
    <n v="1"/>
    <n v="0"/>
    <n v="3"/>
  </r>
  <r>
    <x v="3"/>
    <x v="40"/>
    <x v="0"/>
    <x v="2"/>
    <x v="25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40"/>
    <x v="0"/>
    <x v="0"/>
    <x v="14"/>
    <x v="18"/>
    <n v="21"/>
    <n v="9"/>
    <n v="5"/>
    <n v="1"/>
    <n v="1"/>
    <n v="1"/>
    <n v="1"/>
    <n v="0"/>
    <n v="8"/>
    <n v="1"/>
    <n v="1"/>
    <n v="2"/>
    <n v="4"/>
    <n v="0"/>
    <n v="4"/>
  </r>
  <r>
    <x v="3"/>
    <x v="40"/>
    <x v="0"/>
    <x v="2"/>
    <x v="20"/>
    <x v="20"/>
    <n v="5"/>
    <n v="2"/>
    <n v="0"/>
    <n v="1"/>
    <n v="0"/>
    <n v="1"/>
    <n v="0"/>
    <n v="0"/>
    <n v="2"/>
    <n v="0"/>
    <n v="0"/>
    <n v="1"/>
    <n v="1"/>
    <n v="0"/>
    <n v="1"/>
  </r>
  <r>
    <x v="3"/>
    <x v="40"/>
    <x v="0"/>
    <x v="2"/>
    <x v="5"/>
    <x v="22"/>
    <n v="1"/>
    <n v="1"/>
    <n v="0"/>
    <n v="1"/>
    <n v="0"/>
    <n v="0"/>
    <n v="0"/>
    <n v="0"/>
    <n v="0"/>
    <n v="0"/>
    <n v="0"/>
    <n v="0"/>
    <n v="0"/>
    <n v="0"/>
    <n v="0"/>
  </r>
  <r>
    <x v="3"/>
    <x v="40"/>
    <x v="0"/>
    <x v="1"/>
    <x v="24"/>
    <x v="23"/>
    <n v="13"/>
    <n v="11"/>
    <n v="0"/>
    <n v="1"/>
    <n v="2"/>
    <n v="5"/>
    <n v="3"/>
    <n v="0"/>
    <n v="0"/>
    <n v="0"/>
    <n v="0"/>
    <n v="0"/>
    <n v="0"/>
    <n v="0"/>
    <n v="2"/>
  </r>
  <r>
    <x v="3"/>
    <x v="40"/>
    <x v="0"/>
    <x v="0"/>
    <x v="64"/>
    <x v="18"/>
    <n v="7"/>
    <n v="2"/>
    <n v="0"/>
    <n v="0"/>
    <n v="1"/>
    <n v="1"/>
    <n v="0"/>
    <n v="0"/>
    <n v="0"/>
    <n v="0"/>
    <n v="0"/>
    <n v="0"/>
    <n v="0"/>
    <n v="0"/>
    <n v="5"/>
  </r>
  <r>
    <x v="3"/>
    <x v="40"/>
    <x v="0"/>
    <x v="2"/>
    <x v="56"/>
    <x v="20"/>
    <n v="9"/>
    <n v="3"/>
    <n v="3"/>
    <n v="0"/>
    <n v="0"/>
    <n v="0"/>
    <n v="0"/>
    <n v="0"/>
    <n v="3"/>
    <n v="0"/>
    <n v="0"/>
    <n v="2"/>
    <n v="1"/>
    <n v="0"/>
    <n v="3"/>
  </r>
  <r>
    <x v="3"/>
    <x v="40"/>
    <x v="1"/>
    <x v="4"/>
    <x v="38"/>
    <x v="24"/>
    <n v="49"/>
    <n v="49"/>
    <n v="0"/>
    <n v="0"/>
    <n v="3"/>
    <n v="5"/>
    <n v="38"/>
    <n v="3"/>
    <n v="0"/>
    <n v="0"/>
    <n v="0"/>
    <n v="0"/>
    <n v="0"/>
    <n v="0"/>
    <n v="0"/>
  </r>
  <r>
    <x v="3"/>
    <x v="40"/>
    <x v="1"/>
    <x v="3"/>
    <x v="37"/>
    <x v="23"/>
    <n v="8"/>
    <n v="8"/>
    <n v="0"/>
    <n v="0"/>
    <n v="1"/>
    <n v="0"/>
    <n v="4"/>
    <n v="3"/>
    <n v="0"/>
    <n v="0"/>
    <n v="0"/>
    <n v="0"/>
    <n v="0"/>
    <n v="0"/>
    <n v="0"/>
  </r>
  <r>
    <x v="3"/>
    <x v="40"/>
    <x v="1"/>
    <x v="4"/>
    <x v="38"/>
    <x v="33"/>
    <n v="1"/>
    <n v="1"/>
    <n v="1"/>
    <n v="0"/>
    <n v="0"/>
    <n v="0"/>
    <n v="0"/>
    <n v="0"/>
    <n v="0"/>
    <n v="0"/>
    <n v="0"/>
    <n v="0"/>
    <n v="0"/>
    <n v="0"/>
    <n v="0"/>
  </r>
  <r>
    <x v="3"/>
    <x v="40"/>
    <x v="1"/>
    <x v="4"/>
    <x v="39"/>
    <x v="24"/>
    <n v="8"/>
    <n v="8"/>
    <n v="0"/>
    <n v="0"/>
    <n v="0"/>
    <n v="2"/>
    <n v="5"/>
    <n v="1"/>
    <n v="0"/>
    <n v="0"/>
    <n v="0"/>
    <n v="0"/>
    <n v="0"/>
    <n v="0"/>
    <n v="0"/>
  </r>
  <r>
    <x v="3"/>
    <x v="40"/>
    <x v="1"/>
    <x v="4"/>
    <x v="38"/>
    <x v="28"/>
    <n v="1"/>
    <n v="1"/>
    <n v="0"/>
    <n v="0"/>
    <n v="1"/>
    <n v="0"/>
    <n v="0"/>
    <n v="0"/>
    <n v="0"/>
    <n v="0"/>
    <n v="0"/>
    <n v="0"/>
    <n v="0"/>
    <n v="0"/>
    <n v="0"/>
  </r>
  <r>
    <x v="3"/>
    <x v="40"/>
    <x v="1"/>
    <x v="3"/>
    <x v="36"/>
    <x v="25"/>
    <n v="42"/>
    <n v="41"/>
    <n v="7"/>
    <n v="1"/>
    <n v="8"/>
    <n v="11"/>
    <n v="11"/>
    <n v="3"/>
    <n v="0"/>
    <n v="0"/>
    <n v="0"/>
    <n v="0"/>
    <n v="0"/>
    <n v="0"/>
    <n v="1"/>
  </r>
  <r>
    <x v="3"/>
    <x v="40"/>
    <x v="1"/>
    <x v="4"/>
    <x v="38"/>
    <x v="31"/>
    <n v="2"/>
    <n v="1"/>
    <n v="0"/>
    <n v="0"/>
    <n v="1"/>
    <n v="0"/>
    <n v="0"/>
    <n v="0"/>
    <n v="1"/>
    <n v="0"/>
    <n v="1"/>
    <n v="0"/>
    <n v="0"/>
    <n v="0"/>
    <n v="0"/>
  </r>
  <r>
    <x v="3"/>
    <x v="40"/>
    <x v="1"/>
    <x v="3"/>
    <x v="37"/>
    <x v="25"/>
    <n v="39"/>
    <n v="37"/>
    <n v="0"/>
    <n v="6"/>
    <n v="6"/>
    <n v="12"/>
    <n v="9"/>
    <n v="4"/>
    <n v="1"/>
    <n v="0"/>
    <n v="0"/>
    <n v="0"/>
    <n v="1"/>
    <n v="0"/>
    <n v="1"/>
  </r>
  <r>
    <x v="3"/>
    <x v="40"/>
    <x v="1"/>
    <x v="4"/>
    <x v="39"/>
    <x v="27"/>
    <n v="108"/>
    <n v="106"/>
    <n v="1"/>
    <n v="5"/>
    <n v="16"/>
    <n v="24"/>
    <n v="47"/>
    <n v="13"/>
    <n v="2"/>
    <n v="0"/>
    <n v="0"/>
    <n v="0"/>
    <n v="2"/>
    <n v="0"/>
    <n v="0"/>
  </r>
  <r>
    <x v="3"/>
    <x v="40"/>
    <x v="1"/>
    <x v="4"/>
    <x v="38"/>
    <x v="19"/>
    <n v="42"/>
    <n v="37"/>
    <n v="3"/>
    <n v="0"/>
    <n v="2"/>
    <n v="7"/>
    <n v="19"/>
    <n v="6"/>
    <n v="3"/>
    <n v="0"/>
    <n v="0"/>
    <n v="1"/>
    <n v="2"/>
    <n v="0"/>
    <n v="2"/>
  </r>
  <r>
    <x v="3"/>
    <x v="40"/>
    <x v="1"/>
    <x v="3"/>
    <x v="37"/>
    <x v="21"/>
    <n v="7"/>
    <n v="7"/>
    <n v="5"/>
    <n v="0"/>
    <n v="0"/>
    <n v="1"/>
    <n v="1"/>
    <n v="0"/>
    <n v="0"/>
    <n v="0"/>
    <n v="0"/>
    <n v="0"/>
    <n v="0"/>
    <n v="0"/>
    <n v="0"/>
  </r>
  <r>
    <x v="3"/>
    <x v="40"/>
    <x v="1"/>
    <x v="3"/>
    <x v="36"/>
    <x v="29"/>
    <n v="2"/>
    <n v="2"/>
    <n v="1"/>
    <n v="0"/>
    <n v="0"/>
    <n v="1"/>
    <n v="0"/>
    <n v="0"/>
    <n v="0"/>
    <n v="0"/>
    <n v="0"/>
    <n v="0"/>
    <n v="0"/>
    <n v="0"/>
    <n v="0"/>
  </r>
  <r>
    <x v="3"/>
    <x v="40"/>
    <x v="1"/>
    <x v="4"/>
    <x v="39"/>
    <x v="19"/>
    <n v="43"/>
    <n v="42"/>
    <n v="0"/>
    <n v="1"/>
    <n v="1"/>
    <n v="6"/>
    <n v="22"/>
    <n v="12"/>
    <n v="0"/>
    <n v="0"/>
    <n v="0"/>
    <n v="0"/>
    <n v="0"/>
    <n v="0"/>
    <n v="1"/>
  </r>
  <r>
    <x v="3"/>
    <x v="40"/>
    <x v="1"/>
    <x v="4"/>
    <x v="39"/>
    <x v="28"/>
    <n v="8"/>
    <n v="7"/>
    <n v="0"/>
    <n v="2"/>
    <n v="3"/>
    <n v="2"/>
    <n v="0"/>
    <n v="0"/>
    <n v="1"/>
    <n v="0"/>
    <n v="0"/>
    <n v="0"/>
    <n v="1"/>
    <n v="0"/>
    <n v="0"/>
  </r>
  <r>
    <x v="3"/>
    <x v="40"/>
    <x v="1"/>
    <x v="4"/>
    <x v="38"/>
    <x v="27"/>
    <n v="13"/>
    <n v="13"/>
    <n v="2"/>
    <n v="2"/>
    <n v="1"/>
    <n v="5"/>
    <n v="3"/>
    <n v="0"/>
    <n v="0"/>
    <n v="0"/>
    <n v="0"/>
    <n v="0"/>
    <n v="0"/>
    <n v="0"/>
    <n v="0"/>
  </r>
  <r>
    <x v="3"/>
    <x v="40"/>
    <x v="1"/>
    <x v="3"/>
    <x v="36"/>
    <x v="21"/>
    <n v="9"/>
    <n v="9"/>
    <n v="2"/>
    <n v="1"/>
    <n v="1"/>
    <n v="1"/>
    <n v="3"/>
    <n v="1"/>
    <n v="0"/>
    <n v="0"/>
    <n v="0"/>
    <n v="0"/>
    <n v="0"/>
    <n v="0"/>
    <n v="0"/>
  </r>
  <r>
    <x v="3"/>
    <x v="40"/>
    <x v="1"/>
    <x v="4"/>
    <x v="39"/>
    <x v="30"/>
    <n v="46"/>
    <n v="44"/>
    <n v="3"/>
    <n v="4"/>
    <n v="6"/>
    <n v="9"/>
    <n v="19"/>
    <n v="3"/>
    <n v="1"/>
    <n v="0"/>
    <n v="0"/>
    <n v="0"/>
    <n v="1"/>
    <n v="0"/>
    <n v="1"/>
  </r>
  <r>
    <x v="3"/>
    <x v="40"/>
    <x v="1"/>
    <x v="3"/>
    <x v="37"/>
    <x v="32"/>
    <n v="13"/>
    <n v="13"/>
    <n v="0"/>
    <n v="0"/>
    <n v="3"/>
    <n v="5"/>
    <n v="3"/>
    <n v="2"/>
    <n v="0"/>
    <n v="0"/>
    <n v="0"/>
    <n v="0"/>
    <n v="0"/>
    <n v="0"/>
    <n v="0"/>
  </r>
  <r>
    <x v="3"/>
    <x v="40"/>
    <x v="1"/>
    <x v="3"/>
    <x v="36"/>
    <x v="32"/>
    <n v="18"/>
    <n v="18"/>
    <n v="0"/>
    <n v="1"/>
    <n v="0"/>
    <n v="7"/>
    <n v="7"/>
    <n v="3"/>
    <n v="0"/>
    <n v="0"/>
    <n v="0"/>
    <n v="0"/>
    <n v="0"/>
    <n v="0"/>
    <n v="0"/>
  </r>
  <r>
    <x v="3"/>
    <x v="40"/>
    <x v="1"/>
    <x v="3"/>
    <x v="36"/>
    <x v="23"/>
    <n v="60"/>
    <n v="55"/>
    <n v="3"/>
    <n v="7"/>
    <n v="15"/>
    <n v="16"/>
    <n v="13"/>
    <n v="1"/>
    <n v="5"/>
    <n v="0"/>
    <n v="3"/>
    <n v="0"/>
    <n v="2"/>
    <n v="0"/>
    <n v="0"/>
  </r>
  <r>
    <x v="3"/>
    <x v="40"/>
    <x v="1"/>
    <x v="4"/>
    <x v="38"/>
    <x v="18"/>
    <n v="47"/>
    <n v="34"/>
    <n v="4"/>
    <n v="5"/>
    <n v="8"/>
    <n v="8"/>
    <n v="7"/>
    <n v="2"/>
    <n v="6"/>
    <n v="3"/>
    <n v="3"/>
    <n v="0"/>
    <n v="0"/>
    <n v="0"/>
    <n v="7"/>
  </r>
  <r>
    <x v="3"/>
    <x v="40"/>
    <x v="1"/>
    <x v="4"/>
    <x v="39"/>
    <x v="18"/>
    <n v="54"/>
    <n v="45"/>
    <n v="6"/>
    <n v="3"/>
    <n v="8"/>
    <n v="15"/>
    <n v="11"/>
    <n v="2"/>
    <n v="5"/>
    <n v="0"/>
    <n v="1"/>
    <n v="2"/>
    <n v="2"/>
    <n v="0"/>
    <n v="4"/>
  </r>
  <r>
    <x v="3"/>
    <x v="40"/>
    <x v="1"/>
    <x v="3"/>
    <x v="36"/>
    <x v="17"/>
    <n v="233"/>
    <n v="216"/>
    <n v="20"/>
    <n v="19"/>
    <n v="36"/>
    <n v="73"/>
    <n v="66"/>
    <n v="2"/>
    <n v="9"/>
    <n v="1"/>
    <n v="1"/>
    <n v="2"/>
    <n v="5"/>
    <n v="0"/>
    <n v="8"/>
  </r>
  <r>
    <x v="3"/>
    <x v="40"/>
    <x v="1"/>
    <x v="3"/>
    <x v="37"/>
    <x v="17"/>
    <n v="161"/>
    <n v="134"/>
    <n v="18"/>
    <n v="16"/>
    <n v="25"/>
    <n v="22"/>
    <n v="42"/>
    <n v="11"/>
    <n v="9"/>
    <n v="1"/>
    <n v="1"/>
    <n v="5"/>
    <n v="2"/>
    <n v="0"/>
    <n v="18"/>
  </r>
  <r>
    <x v="3"/>
    <x v="40"/>
    <x v="2"/>
    <x v="7"/>
    <x v="45"/>
    <x v="17"/>
    <n v="22"/>
    <n v="19"/>
    <n v="7"/>
    <n v="3"/>
    <n v="4"/>
    <n v="3"/>
    <n v="2"/>
    <n v="0"/>
    <n v="2"/>
    <n v="0"/>
    <n v="1"/>
    <n v="1"/>
    <n v="0"/>
    <n v="0"/>
    <n v="1"/>
  </r>
  <r>
    <x v="3"/>
    <x v="40"/>
    <x v="2"/>
    <x v="7"/>
    <x v="45"/>
    <x v="21"/>
    <n v="2"/>
    <n v="1"/>
    <n v="0"/>
    <n v="0"/>
    <n v="0"/>
    <n v="1"/>
    <n v="0"/>
    <n v="0"/>
    <n v="1"/>
    <n v="0"/>
    <n v="0"/>
    <n v="0"/>
    <n v="1"/>
    <n v="0"/>
    <n v="0"/>
  </r>
  <r>
    <x v="3"/>
    <x v="40"/>
    <x v="2"/>
    <x v="7"/>
    <x v="44"/>
    <x v="17"/>
    <n v="21"/>
    <n v="17"/>
    <n v="4"/>
    <n v="2"/>
    <n v="5"/>
    <n v="3"/>
    <n v="3"/>
    <n v="0"/>
    <n v="3"/>
    <n v="0"/>
    <n v="1"/>
    <n v="1"/>
    <n v="1"/>
    <n v="0"/>
    <n v="1"/>
  </r>
  <r>
    <x v="3"/>
    <x v="40"/>
    <x v="2"/>
    <x v="7"/>
    <x v="43"/>
    <x v="23"/>
    <n v="2"/>
    <n v="2"/>
    <n v="1"/>
    <n v="1"/>
    <n v="0"/>
    <n v="0"/>
    <n v="0"/>
    <n v="0"/>
    <n v="0"/>
    <n v="0"/>
    <n v="0"/>
    <n v="0"/>
    <n v="0"/>
    <n v="0"/>
    <n v="0"/>
  </r>
  <r>
    <x v="3"/>
    <x v="40"/>
    <x v="2"/>
    <x v="9"/>
    <x v="46"/>
    <x v="17"/>
    <n v="63"/>
    <n v="54"/>
    <n v="10"/>
    <n v="16"/>
    <n v="13"/>
    <n v="12"/>
    <n v="3"/>
    <n v="0"/>
    <n v="4"/>
    <n v="0"/>
    <n v="0"/>
    <n v="3"/>
    <n v="1"/>
    <n v="0"/>
    <n v="5"/>
  </r>
  <r>
    <x v="3"/>
    <x v="40"/>
    <x v="2"/>
    <x v="7"/>
    <x v="45"/>
    <x v="29"/>
    <n v="2"/>
    <n v="2"/>
    <n v="1"/>
    <n v="0"/>
    <n v="1"/>
    <n v="0"/>
    <n v="0"/>
    <n v="0"/>
    <n v="0"/>
    <n v="0"/>
    <n v="0"/>
    <n v="0"/>
    <n v="0"/>
    <n v="0"/>
    <n v="0"/>
  </r>
  <r>
    <x v="3"/>
    <x v="40"/>
    <x v="2"/>
    <x v="7"/>
    <x v="45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40"/>
    <x v="2"/>
    <x v="7"/>
    <x v="44"/>
    <x v="29"/>
    <n v="6"/>
    <n v="4"/>
    <n v="1"/>
    <n v="3"/>
    <n v="0"/>
    <n v="0"/>
    <n v="0"/>
    <n v="0"/>
    <n v="0"/>
    <n v="0"/>
    <n v="0"/>
    <n v="0"/>
    <n v="0"/>
    <n v="0"/>
    <n v="2"/>
  </r>
  <r>
    <x v="3"/>
    <x v="40"/>
    <x v="2"/>
    <x v="7"/>
    <x v="43"/>
    <x v="17"/>
    <n v="18"/>
    <n v="13"/>
    <n v="6"/>
    <n v="0"/>
    <n v="6"/>
    <n v="1"/>
    <n v="0"/>
    <n v="0"/>
    <n v="3"/>
    <n v="0"/>
    <n v="1"/>
    <n v="0"/>
    <n v="2"/>
    <n v="0"/>
    <n v="2"/>
  </r>
  <r>
    <x v="3"/>
    <x v="40"/>
    <x v="2"/>
    <x v="6"/>
    <x v="41"/>
    <x v="17"/>
    <n v="52"/>
    <n v="50"/>
    <n v="1"/>
    <n v="4"/>
    <n v="3"/>
    <n v="16"/>
    <n v="24"/>
    <n v="2"/>
    <n v="0"/>
    <n v="0"/>
    <n v="0"/>
    <n v="0"/>
    <n v="0"/>
    <n v="0"/>
    <n v="2"/>
  </r>
  <r>
    <x v="3"/>
    <x v="40"/>
    <x v="2"/>
    <x v="6"/>
    <x v="41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40"/>
    <x v="2"/>
    <x v="6"/>
    <x v="41"/>
    <x v="23"/>
    <n v="5"/>
    <n v="5"/>
    <n v="0"/>
    <n v="1"/>
    <n v="1"/>
    <n v="3"/>
    <n v="0"/>
    <n v="0"/>
    <n v="0"/>
    <n v="0"/>
    <n v="0"/>
    <n v="0"/>
    <n v="0"/>
    <n v="0"/>
    <n v="0"/>
  </r>
  <r>
    <x v="3"/>
    <x v="40"/>
    <x v="2"/>
    <x v="9"/>
    <x v="46"/>
    <x v="32"/>
    <n v="1"/>
    <n v="1"/>
    <n v="1"/>
    <n v="0"/>
    <n v="0"/>
    <n v="0"/>
    <n v="0"/>
    <n v="0"/>
    <n v="0"/>
    <n v="0"/>
    <n v="0"/>
    <n v="0"/>
    <n v="0"/>
    <n v="0"/>
    <n v="0"/>
  </r>
  <r>
    <x v="3"/>
    <x v="40"/>
    <x v="2"/>
    <x v="7"/>
    <x v="44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40"/>
    <x v="2"/>
    <x v="7"/>
    <x v="44"/>
    <x v="23"/>
    <n v="6"/>
    <n v="5"/>
    <n v="1"/>
    <n v="1"/>
    <n v="2"/>
    <n v="0"/>
    <n v="1"/>
    <n v="0"/>
    <n v="1"/>
    <n v="0"/>
    <n v="0"/>
    <n v="1"/>
    <n v="0"/>
    <n v="0"/>
    <n v="0"/>
  </r>
  <r>
    <x v="3"/>
    <x v="41"/>
    <x v="0"/>
    <x v="2"/>
    <x v="63"/>
    <x v="18"/>
    <n v="13"/>
    <n v="4"/>
    <n v="1"/>
    <n v="2"/>
    <n v="1"/>
    <n v="0"/>
    <n v="0"/>
    <n v="0"/>
    <n v="4"/>
    <n v="1"/>
    <n v="3"/>
    <n v="0"/>
    <n v="0"/>
    <n v="0"/>
    <n v="5"/>
  </r>
  <r>
    <x v="3"/>
    <x v="41"/>
    <x v="0"/>
    <x v="2"/>
    <x v="5"/>
    <x v="16"/>
    <n v="8"/>
    <n v="1"/>
    <n v="1"/>
    <n v="0"/>
    <n v="0"/>
    <n v="0"/>
    <n v="0"/>
    <n v="0"/>
    <n v="6"/>
    <n v="0"/>
    <n v="2"/>
    <n v="3"/>
    <n v="1"/>
    <n v="0"/>
    <n v="1"/>
  </r>
  <r>
    <x v="3"/>
    <x v="41"/>
    <x v="0"/>
    <x v="2"/>
    <x v="19"/>
    <x v="20"/>
    <n v="5"/>
    <n v="4"/>
    <n v="0"/>
    <n v="3"/>
    <n v="1"/>
    <n v="0"/>
    <n v="0"/>
    <n v="0"/>
    <n v="1"/>
    <n v="0"/>
    <n v="0"/>
    <n v="1"/>
    <n v="0"/>
    <n v="0"/>
    <n v="0"/>
  </r>
  <r>
    <x v="3"/>
    <x v="41"/>
    <x v="0"/>
    <x v="1"/>
    <x v="24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41"/>
    <x v="0"/>
    <x v="2"/>
    <x v="25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41"/>
    <x v="0"/>
    <x v="1"/>
    <x v="35"/>
    <x v="23"/>
    <n v="26"/>
    <n v="18"/>
    <n v="0"/>
    <n v="1"/>
    <n v="4"/>
    <n v="8"/>
    <n v="5"/>
    <n v="0"/>
    <n v="7"/>
    <n v="1"/>
    <n v="3"/>
    <n v="1"/>
    <n v="2"/>
    <n v="0"/>
    <n v="1"/>
  </r>
  <r>
    <x v="3"/>
    <x v="41"/>
    <x v="0"/>
    <x v="2"/>
    <x v="27"/>
    <x v="16"/>
    <n v="1"/>
    <n v="0"/>
    <n v="0"/>
    <n v="0"/>
    <n v="0"/>
    <n v="0"/>
    <n v="0"/>
    <n v="0"/>
    <n v="1"/>
    <n v="0"/>
    <n v="0"/>
    <n v="1"/>
    <n v="0"/>
    <n v="0"/>
    <n v="0"/>
  </r>
  <r>
    <x v="3"/>
    <x v="41"/>
    <x v="0"/>
    <x v="2"/>
    <x v="33"/>
    <x v="18"/>
    <n v="3"/>
    <n v="1"/>
    <n v="0"/>
    <n v="1"/>
    <n v="0"/>
    <n v="0"/>
    <n v="0"/>
    <n v="0"/>
    <n v="1"/>
    <n v="0"/>
    <n v="0"/>
    <n v="1"/>
    <n v="0"/>
    <n v="0"/>
    <n v="1"/>
  </r>
  <r>
    <x v="3"/>
    <x v="41"/>
    <x v="0"/>
    <x v="2"/>
    <x v="56"/>
    <x v="18"/>
    <n v="9"/>
    <n v="3"/>
    <n v="1"/>
    <n v="0"/>
    <n v="0"/>
    <n v="2"/>
    <n v="0"/>
    <n v="0"/>
    <n v="5"/>
    <n v="1"/>
    <n v="0"/>
    <n v="3"/>
    <n v="1"/>
    <n v="0"/>
    <n v="1"/>
  </r>
  <r>
    <x v="3"/>
    <x v="41"/>
    <x v="0"/>
    <x v="1"/>
    <x v="3"/>
    <x v="17"/>
    <n v="15"/>
    <n v="10"/>
    <n v="5"/>
    <n v="1"/>
    <n v="2"/>
    <n v="1"/>
    <n v="1"/>
    <n v="0"/>
    <n v="3"/>
    <n v="0"/>
    <n v="1"/>
    <n v="2"/>
    <n v="0"/>
    <n v="0"/>
    <n v="2"/>
  </r>
  <r>
    <x v="3"/>
    <x v="41"/>
    <x v="0"/>
    <x v="2"/>
    <x v="10"/>
    <x v="18"/>
    <n v="25"/>
    <n v="6"/>
    <n v="3"/>
    <n v="0"/>
    <n v="3"/>
    <n v="0"/>
    <n v="0"/>
    <n v="0"/>
    <n v="15"/>
    <n v="2"/>
    <n v="7"/>
    <n v="5"/>
    <n v="1"/>
    <n v="0"/>
    <n v="4"/>
  </r>
  <r>
    <x v="3"/>
    <x v="41"/>
    <x v="0"/>
    <x v="2"/>
    <x v="18"/>
    <x v="18"/>
    <n v="3"/>
    <n v="0"/>
    <n v="0"/>
    <n v="0"/>
    <n v="0"/>
    <n v="0"/>
    <n v="0"/>
    <n v="0"/>
    <n v="2"/>
    <n v="0"/>
    <n v="1"/>
    <n v="1"/>
    <n v="0"/>
    <n v="0"/>
    <n v="1"/>
  </r>
  <r>
    <x v="3"/>
    <x v="41"/>
    <x v="0"/>
    <x v="1"/>
    <x v="26"/>
    <x v="17"/>
    <n v="55"/>
    <n v="34"/>
    <n v="10"/>
    <n v="3"/>
    <n v="9"/>
    <n v="9"/>
    <n v="3"/>
    <n v="0"/>
    <n v="6"/>
    <n v="1"/>
    <n v="1"/>
    <n v="1"/>
    <n v="3"/>
    <n v="0"/>
    <n v="15"/>
  </r>
  <r>
    <x v="3"/>
    <x v="41"/>
    <x v="0"/>
    <x v="0"/>
    <x v="23"/>
    <x v="19"/>
    <n v="28"/>
    <n v="19"/>
    <n v="5"/>
    <n v="7"/>
    <n v="4"/>
    <n v="3"/>
    <n v="0"/>
    <n v="0"/>
    <n v="4"/>
    <n v="0"/>
    <n v="0"/>
    <n v="1"/>
    <n v="3"/>
    <n v="0"/>
    <n v="5"/>
  </r>
  <r>
    <x v="3"/>
    <x v="41"/>
    <x v="0"/>
    <x v="1"/>
    <x v="72"/>
    <x v="17"/>
    <n v="26"/>
    <n v="24"/>
    <n v="2"/>
    <n v="1"/>
    <n v="5"/>
    <n v="10"/>
    <n v="6"/>
    <n v="0"/>
    <n v="0"/>
    <n v="0"/>
    <n v="0"/>
    <n v="0"/>
    <n v="0"/>
    <n v="0"/>
    <n v="2"/>
  </r>
  <r>
    <x v="3"/>
    <x v="41"/>
    <x v="0"/>
    <x v="1"/>
    <x v="72"/>
    <x v="23"/>
    <n v="2"/>
    <n v="2"/>
    <n v="0"/>
    <n v="0"/>
    <n v="1"/>
    <n v="0"/>
    <n v="1"/>
    <n v="0"/>
    <n v="0"/>
    <n v="0"/>
    <n v="0"/>
    <n v="0"/>
    <n v="0"/>
    <n v="0"/>
    <n v="0"/>
  </r>
  <r>
    <x v="3"/>
    <x v="41"/>
    <x v="0"/>
    <x v="0"/>
    <x v="1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41"/>
    <x v="0"/>
    <x v="2"/>
    <x v="18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41"/>
    <x v="0"/>
    <x v="0"/>
    <x v="32"/>
    <x v="19"/>
    <n v="39"/>
    <n v="11"/>
    <n v="9"/>
    <n v="0"/>
    <n v="1"/>
    <n v="1"/>
    <n v="0"/>
    <n v="0"/>
    <n v="10"/>
    <n v="0"/>
    <n v="2"/>
    <n v="4"/>
    <n v="4"/>
    <n v="0"/>
    <n v="18"/>
  </r>
  <r>
    <x v="3"/>
    <x v="41"/>
    <x v="0"/>
    <x v="0"/>
    <x v="14"/>
    <x v="19"/>
    <n v="3"/>
    <n v="1"/>
    <n v="0"/>
    <n v="0"/>
    <n v="0"/>
    <n v="0"/>
    <n v="1"/>
    <n v="0"/>
    <n v="2"/>
    <n v="0"/>
    <n v="0"/>
    <n v="1"/>
    <n v="1"/>
    <n v="0"/>
    <n v="0"/>
  </r>
  <r>
    <x v="3"/>
    <x v="41"/>
    <x v="0"/>
    <x v="0"/>
    <x v="8"/>
    <x v="19"/>
    <n v="23"/>
    <n v="10"/>
    <n v="1"/>
    <n v="4"/>
    <n v="4"/>
    <n v="0"/>
    <n v="1"/>
    <n v="0"/>
    <n v="8"/>
    <n v="0"/>
    <n v="1"/>
    <n v="3"/>
    <n v="4"/>
    <n v="0"/>
    <n v="5"/>
  </r>
  <r>
    <x v="3"/>
    <x v="41"/>
    <x v="0"/>
    <x v="1"/>
    <x v="3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41"/>
    <x v="0"/>
    <x v="1"/>
    <x v="24"/>
    <x v="23"/>
    <n v="113"/>
    <n v="95"/>
    <n v="5"/>
    <n v="12"/>
    <n v="17"/>
    <n v="26"/>
    <n v="30"/>
    <n v="5"/>
    <n v="6"/>
    <n v="2"/>
    <n v="1"/>
    <n v="2"/>
    <n v="1"/>
    <n v="0"/>
    <n v="12"/>
  </r>
  <r>
    <x v="3"/>
    <x v="41"/>
    <x v="0"/>
    <x v="0"/>
    <x v="60"/>
    <x v="19"/>
    <n v="2"/>
    <n v="1"/>
    <n v="0"/>
    <n v="0"/>
    <n v="0"/>
    <n v="1"/>
    <n v="0"/>
    <n v="0"/>
    <n v="0"/>
    <n v="0"/>
    <n v="0"/>
    <n v="0"/>
    <n v="0"/>
    <n v="0"/>
    <n v="1"/>
  </r>
  <r>
    <x v="3"/>
    <x v="41"/>
    <x v="0"/>
    <x v="0"/>
    <x v="16"/>
    <x v="19"/>
    <n v="19"/>
    <n v="11"/>
    <n v="5"/>
    <n v="0"/>
    <n v="2"/>
    <n v="0"/>
    <n v="4"/>
    <n v="0"/>
    <n v="3"/>
    <n v="0"/>
    <n v="1"/>
    <n v="2"/>
    <n v="0"/>
    <n v="0"/>
    <n v="5"/>
  </r>
  <r>
    <x v="3"/>
    <x v="41"/>
    <x v="0"/>
    <x v="2"/>
    <x v="10"/>
    <x v="20"/>
    <n v="13"/>
    <n v="6"/>
    <n v="5"/>
    <n v="0"/>
    <n v="1"/>
    <n v="0"/>
    <n v="0"/>
    <n v="0"/>
    <n v="6"/>
    <n v="0"/>
    <n v="2"/>
    <n v="3"/>
    <n v="1"/>
    <n v="0"/>
    <n v="1"/>
  </r>
  <r>
    <x v="3"/>
    <x v="41"/>
    <x v="0"/>
    <x v="1"/>
    <x v="24"/>
    <x v="17"/>
    <n v="114"/>
    <n v="103"/>
    <n v="6"/>
    <n v="24"/>
    <n v="15"/>
    <n v="31"/>
    <n v="25"/>
    <n v="2"/>
    <n v="4"/>
    <n v="0"/>
    <n v="0"/>
    <n v="2"/>
    <n v="2"/>
    <n v="0"/>
    <n v="7"/>
  </r>
  <r>
    <x v="3"/>
    <x v="41"/>
    <x v="0"/>
    <x v="0"/>
    <x v="8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41"/>
    <x v="0"/>
    <x v="2"/>
    <x v="27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41"/>
    <x v="0"/>
    <x v="2"/>
    <x v="5"/>
    <x v="20"/>
    <n v="2"/>
    <n v="0"/>
    <n v="0"/>
    <n v="0"/>
    <n v="0"/>
    <n v="0"/>
    <n v="0"/>
    <n v="0"/>
    <n v="1"/>
    <n v="0"/>
    <n v="0"/>
    <n v="0"/>
    <n v="1"/>
    <n v="0"/>
    <n v="1"/>
  </r>
  <r>
    <x v="3"/>
    <x v="41"/>
    <x v="0"/>
    <x v="2"/>
    <x v="10"/>
    <x v="16"/>
    <n v="2"/>
    <n v="0"/>
    <n v="0"/>
    <n v="0"/>
    <n v="0"/>
    <n v="0"/>
    <n v="0"/>
    <n v="0"/>
    <n v="2"/>
    <n v="0"/>
    <n v="0"/>
    <n v="2"/>
    <n v="0"/>
    <n v="0"/>
    <n v="0"/>
  </r>
  <r>
    <x v="3"/>
    <x v="41"/>
    <x v="0"/>
    <x v="2"/>
    <x v="20"/>
    <x v="18"/>
    <n v="9"/>
    <n v="2"/>
    <n v="2"/>
    <n v="0"/>
    <n v="0"/>
    <n v="0"/>
    <n v="0"/>
    <n v="0"/>
    <n v="6"/>
    <n v="0"/>
    <n v="2"/>
    <n v="3"/>
    <n v="1"/>
    <n v="0"/>
    <n v="1"/>
  </r>
  <r>
    <x v="3"/>
    <x v="41"/>
    <x v="0"/>
    <x v="1"/>
    <x v="22"/>
    <x v="17"/>
    <n v="30"/>
    <n v="10"/>
    <n v="4"/>
    <n v="4"/>
    <n v="2"/>
    <n v="0"/>
    <n v="0"/>
    <n v="0"/>
    <n v="11"/>
    <n v="1"/>
    <n v="3"/>
    <n v="5"/>
    <n v="2"/>
    <n v="0"/>
    <n v="9"/>
  </r>
  <r>
    <x v="3"/>
    <x v="41"/>
    <x v="0"/>
    <x v="1"/>
    <x v="48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41"/>
    <x v="0"/>
    <x v="0"/>
    <x v="14"/>
    <x v="18"/>
    <n v="3"/>
    <n v="0"/>
    <n v="0"/>
    <n v="0"/>
    <n v="0"/>
    <n v="0"/>
    <n v="0"/>
    <n v="0"/>
    <n v="3"/>
    <n v="0"/>
    <n v="1"/>
    <n v="2"/>
    <n v="0"/>
    <n v="0"/>
    <n v="0"/>
  </r>
  <r>
    <x v="3"/>
    <x v="41"/>
    <x v="0"/>
    <x v="2"/>
    <x v="19"/>
    <x v="18"/>
    <n v="10"/>
    <n v="3"/>
    <n v="1"/>
    <n v="2"/>
    <n v="0"/>
    <n v="0"/>
    <n v="0"/>
    <n v="0"/>
    <n v="5"/>
    <n v="1"/>
    <n v="1"/>
    <n v="3"/>
    <n v="0"/>
    <n v="0"/>
    <n v="2"/>
  </r>
  <r>
    <x v="3"/>
    <x v="41"/>
    <x v="0"/>
    <x v="2"/>
    <x v="25"/>
    <x v="18"/>
    <n v="47"/>
    <n v="16"/>
    <n v="4"/>
    <n v="2"/>
    <n v="7"/>
    <n v="3"/>
    <n v="0"/>
    <n v="0"/>
    <n v="22"/>
    <n v="6"/>
    <n v="12"/>
    <n v="3"/>
    <n v="1"/>
    <n v="0"/>
    <n v="9"/>
  </r>
  <r>
    <x v="3"/>
    <x v="41"/>
    <x v="0"/>
    <x v="2"/>
    <x v="21"/>
    <x v="18"/>
    <n v="2"/>
    <n v="1"/>
    <n v="1"/>
    <n v="0"/>
    <n v="0"/>
    <n v="0"/>
    <n v="0"/>
    <n v="0"/>
    <n v="0"/>
    <n v="0"/>
    <n v="0"/>
    <n v="0"/>
    <n v="0"/>
    <n v="0"/>
    <n v="1"/>
  </r>
  <r>
    <x v="3"/>
    <x v="41"/>
    <x v="0"/>
    <x v="2"/>
    <x v="55"/>
    <x v="18"/>
    <n v="3"/>
    <n v="1"/>
    <n v="0"/>
    <n v="1"/>
    <n v="0"/>
    <n v="0"/>
    <n v="0"/>
    <n v="0"/>
    <n v="1"/>
    <n v="1"/>
    <n v="0"/>
    <n v="0"/>
    <n v="0"/>
    <n v="0"/>
    <n v="1"/>
  </r>
  <r>
    <x v="3"/>
    <x v="41"/>
    <x v="0"/>
    <x v="2"/>
    <x v="6"/>
    <x v="18"/>
    <n v="13"/>
    <n v="5"/>
    <n v="3"/>
    <n v="2"/>
    <n v="0"/>
    <n v="0"/>
    <n v="0"/>
    <n v="0"/>
    <n v="6"/>
    <n v="2"/>
    <n v="4"/>
    <n v="0"/>
    <n v="0"/>
    <n v="0"/>
    <n v="2"/>
  </r>
  <r>
    <x v="3"/>
    <x v="41"/>
    <x v="0"/>
    <x v="2"/>
    <x v="30"/>
    <x v="18"/>
    <n v="8"/>
    <n v="2"/>
    <n v="2"/>
    <n v="0"/>
    <n v="0"/>
    <n v="0"/>
    <n v="0"/>
    <n v="0"/>
    <n v="4"/>
    <n v="1"/>
    <n v="3"/>
    <n v="0"/>
    <n v="0"/>
    <n v="0"/>
    <n v="2"/>
  </r>
  <r>
    <x v="3"/>
    <x v="41"/>
    <x v="0"/>
    <x v="0"/>
    <x v="23"/>
    <x v="20"/>
    <n v="2"/>
    <n v="2"/>
    <n v="0"/>
    <n v="1"/>
    <n v="0"/>
    <n v="1"/>
    <n v="0"/>
    <n v="0"/>
    <n v="0"/>
    <n v="0"/>
    <n v="0"/>
    <n v="0"/>
    <n v="0"/>
    <n v="0"/>
    <n v="0"/>
  </r>
  <r>
    <x v="3"/>
    <x v="41"/>
    <x v="0"/>
    <x v="2"/>
    <x v="25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41"/>
    <x v="0"/>
    <x v="1"/>
    <x v="48"/>
    <x v="17"/>
    <n v="3"/>
    <n v="2"/>
    <n v="2"/>
    <n v="0"/>
    <n v="0"/>
    <n v="0"/>
    <n v="0"/>
    <n v="0"/>
    <n v="0"/>
    <n v="0"/>
    <n v="0"/>
    <n v="0"/>
    <n v="0"/>
    <n v="0"/>
    <n v="1"/>
  </r>
  <r>
    <x v="3"/>
    <x v="41"/>
    <x v="0"/>
    <x v="2"/>
    <x v="11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41"/>
    <x v="0"/>
    <x v="2"/>
    <x v="29"/>
    <x v="18"/>
    <n v="2"/>
    <n v="1"/>
    <n v="0"/>
    <n v="0"/>
    <n v="1"/>
    <n v="0"/>
    <n v="0"/>
    <n v="0"/>
    <n v="1"/>
    <n v="1"/>
    <n v="0"/>
    <n v="0"/>
    <n v="0"/>
    <n v="0"/>
    <n v="0"/>
  </r>
  <r>
    <x v="3"/>
    <x v="41"/>
    <x v="0"/>
    <x v="1"/>
    <x v="4"/>
    <x v="17"/>
    <n v="34"/>
    <n v="15"/>
    <n v="6"/>
    <n v="5"/>
    <n v="1"/>
    <n v="2"/>
    <n v="1"/>
    <n v="0"/>
    <n v="3"/>
    <n v="0"/>
    <n v="0"/>
    <n v="3"/>
    <n v="0"/>
    <n v="0"/>
    <n v="16"/>
  </r>
  <r>
    <x v="3"/>
    <x v="41"/>
    <x v="0"/>
    <x v="1"/>
    <x v="26"/>
    <x v="32"/>
    <n v="4"/>
    <n v="3"/>
    <n v="3"/>
    <n v="0"/>
    <n v="0"/>
    <n v="0"/>
    <n v="0"/>
    <n v="0"/>
    <n v="1"/>
    <n v="0"/>
    <n v="0"/>
    <n v="0"/>
    <n v="1"/>
    <n v="0"/>
    <n v="0"/>
  </r>
  <r>
    <x v="3"/>
    <x v="41"/>
    <x v="0"/>
    <x v="2"/>
    <x v="5"/>
    <x v="18"/>
    <n v="26"/>
    <n v="8"/>
    <n v="1"/>
    <n v="1"/>
    <n v="5"/>
    <n v="1"/>
    <n v="0"/>
    <n v="0"/>
    <n v="7"/>
    <n v="0"/>
    <n v="2"/>
    <n v="2"/>
    <n v="3"/>
    <n v="0"/>
    <n v="11"/>
  </r>
  <r>
    <x v="3"/>
    <x v="41"/>
    <x v="0"/>
    <x v="2"/>
    <x v="9"/>
    <x v="18"/>
    <n v="3"/>
    <n v="2"/>
    <n v="0"/>
    <n v="2"/>
    <n v="0"/>
    <n v="0"/>
    <n v="0"/>
    <n v="0"/>
    <n v="1"/>
    <n v="0"/>
    <n v="0"/>
    <n v="0"/>
    <n v="1"/>
    <n v="0"/>
    <n v="0"/>
  </r>
  <r>
    <x v="3"/>
    <x v="41"/>
    <x v="0"/>
    <x v="2"/>
    <x v="13"/>
    <x v="18"/>
    <n v="13"/>
    <n v="2"/>
    <n v="1"/>
    <n v="0"/>
    <n v="0"/>
    <n v="1"/>
    <n v="0"/>
    <n v="0"/>
    <n v="3"/>
    <n v="0"/>
    <n v="2"/>
    <n v="1"/>
    <n v="0"/>
    <n v="0"/>
    <n v="8"/>
  </r>
  <r>
    <x v="3"/>
    <x v="41"/>
    <x v="0"/>
    <x v="0"/>
    <x v="8"/>
    <x v="18"/>
    <n v="27"/>
    <n v="11"/>
    <n v="2"/>
    <n v="1"/>
    <n v="0"/>
    <n v="2"/>
    <n v="6"/>
    <n v="0"/>
    <n v="6"/>
    <n v="0"/>
    <n v="1"/>
    <n v="4"/>
    <n v="1"/>
    <n v="0"/>
    <n v="10"/>
  </r>
  <r>
    <x v="3"/>
    <x v="41"/>
    <x v="0"/>
    <x v="1"/>
    <x v="35"/>
    <x v="17"/>
    <n v="71"/>
    <n v="63"/>
    <n v="9"/>
    <n v="5"/>
    <n v="16"/>
    <n v="16"/>
    <n v="13"/>
    <n v="4"/>
    <n v="1"/>
    <n v="0"/>
    <n v="0"/>
    <n v="0"/>
    <n v="1"/>
    <n v="0"/>
    <n v="7"/>
  </r>
  <r>
    <x v="3"/>
    <x v="41"/>
    <x v="0"/>
    <x v="0"/>
    <x v="0"/>
    <x v="19"/>
    <n v="15"/>
    <n v="7"/>
    <n v="0"/>
    <n v="1"/>
    <n v="4"/>
    <n v="1"/>
    <n v="1"/>
    <n v="0"/>
    <n v="4"/>
    <n v="0"/>
    <n v="0"/>
    <n v="2"/>
    <n v="2"/>
    <n v="0"/>
    <n v="4"/>
  </r>
  <r>
    <x v="3"/>
    <x v="41"/>
    <x v="0"/>
    <x v="2"/>
    <x v="30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41"/>
    <x v="0"/>
    <x v="2"/>
    <x v="25"/>
    <x v="20"/>
    <n v="13"/>
    <n v="2"/>
    <n v="1"/>
    <n v="0"/>
    <n v="1"/>
    <n v="0"/>
    <n v="0"/>
    <n v="0"/>
    <n v="5"/>
    <n v="0"/>
    <n v="2"/>
    <n v="3"/>
    <n v="0"/>
    <n v="0"/>
    <n v="6"/>
  </r>
  <r>
    <x v="3"/>
    <x v="41"/>
    <x v="0"/>
    <x v="0"/>
    <x v="76"/>
    <x v="19"/>
    <n v="2"/>
    <n v="0"/>
    <n v="0"/>
    <n v="0"/>
    <n v="0"/>
    <n v="0"/>
    <n v="0"/>
    <n v="0"/>
    <n v="0"/>
    <n v="0"/>
    <n v="0"/>
    <n v="0"/>
    <n v="0"/>
    <n v="0"/>
    <n v="2"/>
  </r>
  <r>
    <x v="3"/>
    <x v="41"/>
    <x v="0"/>
    <x v="1"/>
    <x v="72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41"/>
    <x v="0"/>
    <x v="1"/>
    <x v="4"/>
    <x v="23"/>
    <n v="9"/>
    <n v="6"/>
    <n v="1"/>
    <n v="1"/>
    <n v="1"/>
    <n v="2"/>
    <n v="1"/>
    <n v="0"/>
    <n v="0"/>
    <n v="0"/>
    <n v="0"/>
    <n v="0"/>
    <n v="0"/>
    <n v="0"/>
    <n v="3"/>
  </r>
  <r>
    <x v="3"/>
    <x v="41"/>
    <x v="0"/>
    <x v="0"/>
    <x v="23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41"/>
    <x v="0"/>
    <x v="2"/>
    <x v="27"/>
    <x v="18"/>
    <n v="29"/>
    <n v="9"/>
    <n v="1"/>
    <n v="2"/>
    <n v="1"/>
    <n v="5"/>
    <n v="0"/>
    <n v="0"/>
    <n v="12"/>
    <n v="3"/>
    <n v="4"/>
    <n v="3"/>
    <n v="2"/>
    <n v="0"/>
    <n v="8"/>
  </r>
  <r>
    <x v="3"/>
    <x v="41"/>
    <x v="0"/>
    <x v="1"/>
    <x v="3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41"/>
    <x v="0"/>
    <x v="2"/>
    <x v="5"/>
    <x v="22"/>
    <n v="3"/>
    <n v="0"/>
    <n v="0"/>
    <n v="0"/>
    <n v="0"/>
    <n v="0"/>
    <n v="0"/>
    <n v="0"/>
    <n v="0"/>
    <n v="0"/>
    <n v="0"/>
    <n v="0"/>
    <n v="0"/>
    <n v="0"/>
    <n v="3"/>
  </r>
  <r>
    <x v="3"/>
    <x v="41"/>
    <x v="1"/>
    <x v="4"/>
    <x v="39"/>
    <x v="19"/>
    <n v="87"/>
    <n v="81"/>
    <n v="13"/>
    <n v="4"/>
    <n v="12"/>
    <n v="22"/>
    <n v="22"/>
    <n v="8"/>
    <n v="6"/>
    <n v="0"/>
    <n v="0"/>
    <n v="1"/>
    <n v="5"/>
    <n v="0"/>
    <n v="0"/>
  </r>
  <r>
    <x v="3"/>
    <x v="41"/>
    <x v="1"/>
    <x v="4"/>
    <x v="39"/>
    <x v="28"/>
    <n v="2"/>
    <n v="2"/>
    <n v="0"/>
    <n v="2"/>
    <n v="0"/>
    <n v="0"/>
    <n v="0"/>
    <n v="0"/>
    <n v="0"/>
    <n v="0"/>
    <n v="0"/>
    <n v="0"/>
    <n v="0"/>
    <n v="0"/>
    <n v="0"/>
  </r>
  <r>
    <x v="3"/>
    <x v="41"/>
    <x v="1"/>
    <x v="4"/>
    <x v="39"/>
    <x v="18"/>
    <n v="9"/>
    <n v="2"/>
    <n v="1"/>
    <n v="0"/>
    <n v="1"/>
    <n v="0"/>
    <n v="0"/>
    <n v="0"/>
    <n v="4"/>
    <n v="0"/>
    <n v="2"/>
    <n v="2"/>
    <n v="0"/>
    <n v="0"/>
    <n v="3"/>
  </r>
  <r>
    <x v="3"/>
    <x v="41"/>
    <x v="1"/>
    <x v="3"/>
    <x v="36"/>
    <x v="21"/>
    <n v="14"/>
    <n v="12"/>
    <n v="1"/>
    <n v="1"/>
    <n v="1"/>
    <n v="5"/>
    <n v="4"/>
    <n v="0"/>
    <n v="1"/>
    <n v="0"/>
    <n v="0"/>
    <n v="0"/>
    <n v="1"/>
    <n v="0"/>
    <n v="1"/>
  </r>
  <r>
    <x v="3"/>
    <x v="41"/>
    <x v="1"/>
    <x v="3"/>
    <x v="37"/>
    <x v="21"/>
    <n v="9"/>
    <n v="9"/>
    <n v="0"/>
    <n v="0"/>
    <n v="1"/>
    <n v="1"/>
    <n v="5"/>
    <n v="2"/>
    <n v="0"/>
    <n v="0"/>
    <n v="0"/>
    <n v="0"/>
    <n v="0"/>
    <n v="0"/>
    <n v="0"/>
  </r>
  <r>
    <x v="3"/>
    <x v="41"/>
    <x v="1"/>
    <x v="4"/>
    <x v="38"/>
    <x v="28"/>
    <n v="10"/>
    <n v="10"/>
    <n v="2"/>
    <n v="3"/>
    <n v="1"/>
    <n v="2"/>
    <n v="2"/>
    <n v="0"/>
    <n v="0"/>
    <n v="0"/>
    <n v="0"/>
    <n v="0"/>
    <n v="0"/>
    <n v="0"/>
    <n v="0"/>
  </r>
  <r>
    <x v="3"/>
    <x v="41"/>
    <x v="1"/>
    <x v="4"/>
    <x v="38"/>
    <x v="18"/>
    <n v="24"/>
    <n v="10"/>
    <n v="4"/>
    <n v="3"/>
    <n v="0"/>
    <n v="2"/>
    <n v="1"/>
    <n v="0"/>
    <n v="6"/>
    <n v="0"/>
    <n v="3"/>
    <n v="2"/>
    <n v="1"/>
    <n v="0"/>
    <n v="8"/>
  </r>
  <r>
    <x v="3"/>
    <x v="41"/>
    <x v="1"/>
    <x v="3"/>
    <x v="36"/>
    <x v="17"/>
    <n v="115"/>
    <n v="108"/>
    <n v="8"/>
    <n v="14"/>
    <n v="20"/>
    <n v="29"/>
    <n v="36"/>
    <n v="1"/>
    <n v="3"/>
    <n v="0"/>
    <n v="1"/>
    <n v="0"/>
    <n v="2"/>
    <n v="0"/>
    <n v="4"/>
  </r>
  <r>
    <x v="3"/>
    <x v="41"/>
    <x v="1"/>
    <x v="3"/>
    <x v="36"/>
    <x v="23"/>
    <n v="292"/>
    <n v="279"/>
    <n v="8"/>
    <n v="13"/>
    <n v="31"/>
    <n v="72"/>
    <n v="132"/>
    <n v="23"/>
    <n v="5"/>
    <n v="0"/>
    <n v="1"/>
    <n v="2"/>
    <n v="2"/>
    <n v="0"/>
    <n v="8"/>
  </r>
  <r>
    <x v="3"/>
    <x v="41"/>
    <x v="1"/>
    <x v="4"/>
    <x v="38"/>
    <x v="27"/>
    <n v="23"/>
    <n v="22"/>
    <n v="1"/>
    <n v="3"/>
    <n v="2"/>
    <n v="9"/>
    <n v="6"/>
    <n v="1"/>
    <n v="1"/>
    <n v="1"/>
    <n v="0"/>
    <n v="0"/>
    <n v="0"/>
    <n v="0"/>
    <n v="0"/>
  </r>
  <r>
    <x v="3"/>
    <x v="41"/>
    <x v="1"/>
    <x v="3"/>
    <x v="36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41"/>
    <x v="1"/>
    <x v="3"/>
    <x v="37"/>
    <x v="17"/>
    <n v="138"/>
    <n v="116"/>
    <n v="8"/>
    <n v="7"/>
    <n v="20"/>
    <n v="30"/>
    <n v="46"/>
    <n v="5"/>
    <n v="11"/>
    <n v="0"/>
    <n v="4"/>
    <n v="7"/>
    <n v="0"/>
    <n v="0"/>
    <n v="11"/>
  </r>
  <r>
    <x v="3"/>
    <x v="41"/>
    <x v="1"/>
    <x v="4"/>
    <x v="39"/>
    <x v="27"/>
    <n v="41"/>
    <n v="36"/>
    <n v="4"/>
    <n v="5"/>
    <n v="7"/>
    <n v="7"/>
    <n v="10"/>
    <n v="3"/>
    <n v="5"/>
    <n v="1"/>
    <n v="0"/>
    <n v="1"/>
    <n v="3"/>
    <n v="0"/>
    <n v="0"/>
  </r>
  <r>
    <x v="3"/>
    <x v="41"/>
    <x v="1"/>
    <x v="3"/>
    <x v="36"/>
    <x v="25"/>
    <n v="1"/>
    <n v="1"/>
    <n v="0"/>
    <n v="0"/>
    <n v="0"/>
    <n v="0"/>
    <n v="0"/>
    <n v="1"/>
    <n v="0"/>
    <n v="0"/>
    <n v="0"/>
    <n v="0"/>
    <n v="0"/>
    <n v="0"/>
    <n v="0"/>
  </r>
  <r>
    <x v="3"/>
    <x v="41"/>
    <x v="1"/>
    <x v="3"/>
    <x v="37"/>
    <x v="32"/>
    <n v="10"/>
    <n v="10"/>
    <n v="0"/>
    <n v="0"/>
    <n v="0"/>
    <n v="2"/>
    <n v="6"/>
    <n v="2"/>
    <n v="0"/>
    <n v="0"/>
    <n v="0"/>
    <n v="0"/>
    <n v="0"/>
    <n v="0"/>
    <n v="0"/>
  </r>
  <r>
    <x v="3"/>
    <x v="41"/>
    <x v="1"/>
    <x v="3"/>
    <x v="36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41"/>
    <x v="1"/>
    <x v="3"/>
    <x v="37"/>
    <x v="25"/>
    <n v="7"/>
    <n v="7"/>
    <n v="0"/>
    <n v="0"/>
    <n v="0"/>
    <n v="0"/>
    <n v="1"/>
    <n v="6"/>
    <n v="0"/>
    <n v="0"/>
    <n v="0"/>
    <n v="0"/>
    <n v="0"/>
    <n v="0"/>
    <n v="0"/>
  </r>
  <r>
    <x v="3"/>
    <x v="41"/>
    <x v="1"/>
    <x v="4"/>
    <x v="38"/>
    <x v="24"/>
    <n v="43"/>
    <n v="43"/>
    <n v="0"/>
    <n v="4"/>
    <n v="7"/>
    <n v="6"/>
    <n v="18"/>
    <n v="8"/>
    <n v="0"/>
    <n v="0"/>
    <n v="0"/>
    <n v="0"/>
    <n v="0"/>
    <n v="0"/>
    <n v="0"/>
  </r>
  <r>
    <x v="3"/>
    <x v="41"/>
    <x v="1"/>
    <x v="4"/>
    <x v="39"/>
    <x v="30"/>
    <n v="124"/>
    <n v="121"/>
    <n v="11"/>
    <n v="7"/>
    <n v="15"/>
    <n v="33"/>
    <n v="44"/>
    <n v="11"/>
    <n v="2"/>
    <n v="0"/>
    <n v="0"/>
    <n v="2"/>
    <n v="0"/>
    <n v="0"/>
    <n v="1"/>
  </r>
  <r>
    <x v="3"/>
    <x v="41"/>
    <x v="1"/>
    <x v="4"/>
    <x v="39"/>
    <x v="24"/>
    <n v="8"/>
    <n v="8"/>
    <n v="0"/>
    <n v="0"/>
    <n v="0"/>
    <n v="1"/>
    <n v="5"/>
    <n v="2"/>
    <n v="0"/>
    <n v="0"/>
    <n v="0"/>
    <n v="0"/>
    <n v="0"/>
    <n v="0"/>
    <n v="0"/>
  </r>
  <r>
    <x v="3"/>
    <x v="41"/>
    <x v="1"/>
    <x v="4"/>
    <x v="38"/>
    <x v="19"/>
    <n v="340"/>
    <n v="319"/>
    <n v="16"/>
    <n v="35"/>
    <n v="38"/>
    <n v="64"/>
    <n v="128"/>
    <n v="38"/>
    <n v="8"/>
    <n v="0"/>
    <n v="0"/>
    <n v="7"/>
    <n v="1"/>
    <n v="0"/>
    <n v="13"/>
  </r>
  <r>
    <x v="3"/>
    <x v="41"/>
    <x v="1"/>
    <x v="3"/>
    <x v="37"/>
    <x v="23"/>
    <n v="275"/>
    <n v="264"/>
    <n v="8"/>
    <n v="8"/>
    <n v="22"/>
    <n v="55"/>
    <n v="129"/>
    <n v="42"/>
    <n v="6"/>
    <n v="0"/>
    <n v="1"/>
    <n v="4"/>
    <n v="1"/>
    <n v="0"/>
    <n v="5"/>
  </r>
  <r>
    <x v="3"/>
    <x v="41"/>
    <x v="1"/>
    <x v="4"/>
    <x v="38"/>
    <x v="31"/>
    <n v="14"/>
    <n v="13"/>
    <n v="3"/>
    <n v="1"/>
    <n v="2"/>
    <n v="4"/>
    <n v="3"/>
    <n v="0"/>
    <n v="1"/>
    <n v="0"/>
    <n v="0"/>
    <n v="1"/>
    <n v="0"/>
    <n v="0"/>
    <n v="0"/>
  </r>
  <r>
    <x v="3"/>
    <x v="41"/>
    <x v="1"/>
    <x v="3"/>
    <x v="37"/>
    <x v="29"/>
    <n v="1"/>
    <n v="0"/>
    <n v="0"/>
    <n v="0"/>
    <n v="0"/>
    <n v="0"/>
    <n v="0"/>
    <n v="0"/>
    <n v="0"/>
    <n v="0"/>
    <n v="0"/>
    <n v="0"/>
    <n v="0"/>
    <n v="0"/>
    <n v="1"/>
  </r>
  <r>
    <x v="3"/>
    <x v="41"/>
    <x v="2"/>
    <x v="5"/>
    <x v="47"/>
    <x v="23"/>
    <n v="9"/>
    <n v="9"/>
    <n v="0"/>
    <n v="0"/>
    <n v="2"/>
    <n v="1"/>
    <n v="6"/>
    <n v="0"/>
    <n v="0"/>
    <n v="0"/>
    <n v="0"/>
    <n v="0"/>
    <n v="0"/>
    <n v="0"/>
    <n v="0"/>
  </r>
  <r>
    <x v="3"/>
    <x v="41"/>
    <x v="2"/>
    <x v="9"/>
    <x v="46"/>
    <x v="23"/>
    <n v="49"/>
    <n v="35"/>
    <n v="8"/>
    <n v="4"/>
    <n v="9"/>
    <n v="5"/>
    <n v="8"/>
    <n v="1"/>
    <n v="10"/>
    <n v="1"/>
    <n v="3"/>
    <n v="3"/>
    <n v="3"/>
    <n v="0"/>
    <n v="4"/>
  </r>
  <r>
    <x v="3"/>
    <x v="41"/>
    <x v="2"/>
    <x v="6"/>
    <x v="41"/>
    <x v="23"/>
    <n v="8"/>
    <n v="7"/>
    <n v="1"/>
    <n v="1"/>
    <n v="0"/>
    <n v="2"/>
    <n v="3"/>
    <n v="0"/>
    <n v="1"/>
    <n v="0"/>
    <n v="1"/>
    <n v="0"/>
    <n v="0"/>
    <n v="0"/>
    <n v="0"/>
  </r>
  <r>
    <x v="3"/>
    <x v="41"/>
    <x v="2"/>
    <x v="6"/>
    <x v="41"/>
    <x v="17"/>
    <n v="8"/>
    <n v="8"/>
    <n v="3"/>
    <n v="2"/>
    <n v="2"/>
    <n v="1"/>
    <n v="0"/>
    <n v="0"/>
    <n v="0"/>
    <n v="0"/>
    <n v="0"/>
    <n v="0"/>
    <n v="0"/>
    <n v="0"/>
    <n v="0"/>
  </r>
  <r>
    <x v="3"/>
    <x v="41"/>
    <x v="2"/>
    <x v="9"/>
    <x v="46"/>
    <x v="17"/>
    <n v="45"/>
    <n v="26"/>
    <n v="8"/>
    <n v="7"/>
    <n v="6"/>
    <n v="4"/>
    <n v="1"/>
    <n v="0"/>
    <n v="14"/>
    <n v="0"/>
    <n v="5"/>
    <n v="5"/>
    <n v="4"/>
    <n v="0"/>
    <n v="5"/>
  </r>
  <r>
    <x v="3"/>
    <x v="41"/>
    <x v="2"/>
    <x v="6"/>
    <x v="92"/>
    <x v="17"/>
    <n v="4"/>
    <n v="4"/>
    <n v="2"/>
    <n v="0"/>
    <n v="1"/>
    <n v="1"/>
    <n v="0"/>
    <n v="0"/>
    <n v="0"/>
    <n v="0"/>
    <n v="0"/>
    <n v="0"/>
    <n v="0"/>
    <n v="0"/>
    <n v="0"/>
  </r>
  <r>
    <x v="3"/>
    <x v="41"/>
    <x v="2"/>
    <x v="6"/>
    <x v="92"/>
    <x v="23"/>
    <n v="13"/>
    <n v="9"/>
    <n v="2"/>
    <n v="2"/>
    <n v="3"/>
    <n v="2"/>
    <n v="0"/>
    <n v="0"/>
    <n v="2"/>
    <n v="0"/>
    <n v="0"/>
    <n v="1"/>
    <n v="1"/>
    <n v="0"/>
    <n v="2"/>
  </r>
  <r>
    <x v="3"/>
    <x v="41"/>
    <x v="2"/>
    <x v="6"/>
    <x v="41"/>
    <x v="21"/>
    <n v="34"/>
    <n v="33"/>
    <n v="0"/>
    <n v="1"/>
    <n v="0"/>
    <n v="8"/>
    <n v="19"/>
    <n v="5"/>
    <n v="0"/>
    <n v="0"/>
    <n v="0"/>
    <n v="0"/>
    <n v="0"/>
    <n v="0"/>
    <n v="1"/>
  </r>
  <r>
    <x v="3"/>
    <x v="41"/>
    <x v="2"/>
    <x v="6"/>
    <x v="92"/>
    <x v="21"/>
    <n v="13"/>
    <n v="12"/>
    <n v="4"/>
    <n v="2"/>
    <n v="2"/>
    <n v="2"/>
    <n v="2"/>
    <n v="0"/>
    <n v="0"/>
    <n v="0"/>
    <n v="0"/>
    <n v="0"/>
    <n v="0"/>
    <n v="0"/>
    <n v="1"/>
  </r>
  <r>
    <x v="3"/>
    <x v="41"/>
    <x v="2"/>
    <x v="7"/>
    <x v="44"/>
    <x v="21"/>
    <n v="10"/>
    <n v="9"/>
    <n v="2"/>
    <n v="3"/>
    <n v="4"/>
    <n v="0"/>
    <n v="0"/>
    <n v="0"/>
    <n v="1"/>
    <n v="0"/>
    <n v="0"/>
    <n v="0"/>
    <n v="1"/>
    <n v="0"/>
    <n v="0"/>
  </r>
  <r>
    <x v="3"/>
    <x v="41"/>
    <x v="2"/>
    <x v="7"/>
    <x v="43"/>
    <x v="17"/>
    <n v="11"/>
    <n v="7"/>
    <n v="4"/>
    <n v="1"/>
    <n v="1"/>
    <n v="0"/>
    <n v="1"/>
    <n v="0"/>
    <n v="3"/>
    <n v="1"/>
    <n v="0"/>
    <n v="0"/>
    <n v="2"/>
    <n v="0"/>
    <n v="1"/>
  </r>
  <r>
    <x v="3"/>
    <x v="41"/>
    <x v="2"/>
    <x v="7"/>
    <x v="43"/>
    <x v="23"/>
    <n v="11"/>
    <n v="7"/>
    <n v="1"/>
    <n v="0"/>
    <n v="0"/>
    <n v="5"/>
    <n v="1"/>
    <n v="0"/>
    <n v="3"/>
    <n v="0"/>
    <n v="2"/>
    <n v="0"/>
    <n v="1"/>
    <n v="0"/>
    <n v="1"/>
  </r>
  <r>
    <x v="3"/>
    <x v="41"/>
    <x v="2"/>
    <x v="7"/>
    <x v="44"/>
    <x v="17"/>
    <n v="22"/>
    <n v="18"/>
    <n v="5"/>
    <n v="5"/>
    <n v="3"/>
    <n v="4"/>
    <n v="1"/>
    <n v="0"/>
    <n v="4"/>
    <n v="0"/>
    <n v="2"/>
    <n v="1"/>
    <n v="1"/>
    <n v="0"/>
    <n v="0"/>
  </r>
  <r>
    <x v="3"/>
    <x v="41"/>
    <x v="2"/>
    <x v="5"/>
    <x v="47"/>
    <x v="17"/>
    <n v="6"/>
    <n v="5"/>
    <n v="0"/>
    <n v="0"/>
    <n v="1"/>
    <n v="1"/>
    <n v="2"/>
    <n v="1"/>
    <n v="0"/>
    <n v="0"/>
    <n v="0"/>
    <n v="0"/>
    <n v="0"/>
    <n v="0"/>
    <n v="1"/>
  </r>
  <r>
    <x v="3"/>
    <x v="41"/>
    <x v="2"/>
    <x v="9"/>
    <x v="46"/>
    <x v="21"/>
    <n v="7"/>
    <n v="7"/>
    <n v="2"/>
    <n v="3"/>
    <n v="1"/>
    <n v="0"/>
    <n v="1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119">
  <r>
    <x v="0"/>
    <x v="0"/>
    <x v="0"/>
    <x v="0"/>
    <s v="Tehnician în agricultură"/>
    <x v="0"/>
    <n v="2"/>
    <n v="1"/>
    <n v="1"/>
    <n v="0"/>
    <n v="0"/>
    <n v="0"/>
    <n v="0"/>
    <n v="0"/>
    <n v="1"/>
    <n v="0"/>
    <n v="1"/>
    <n v="0"/>
    <n v="0"/>
    <n v="0"/>
    <n v="0"/>
  </r>
  <r>
    <x v="0"/>
    <x v="0"/>
    <x v="0"/>
    <x v="0"/>
    <s v="Tehnician în morărit, panificație și produse făinoase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0"/>
    <x v="0"/>
    <x v="0"/>
    <s v="Tehnician în agroturism"/>
    <x v="0"/>
    <n v="11"/>
    <n v="0"/>
    <n v="0"/>
    <n v="0"/>
    <n v="0"/>
    <n v="0"/>
    <n v="0"/>
    <n v="0"/>
    <n v="1"/>
    <n v="1"/>
    <n v="0"/>
    <n v="0"/>
    <n v="0"/>
    <n v="0"/>
    <n v="10"/>
  </r>
  <r>
    <x v="0"/>
    <x v="0"/>
    <x v="0"/>
    <x v="1"/>
    <s v="Organizator banqueting"/>
    <x v="0"/>
    <n v="25"/>
    <n v="25"/>
    <n v="1"/>
    <n v="6"/>
    <n v="7"/>
    <n v="7"/>
    <n v="4"/>
    <n v="0"/>
    <n v="0"/>
    <n v="0"/>
    <n v="0"/>
    <n v="0"/>
    <n v="0"/>
    <n v="0"/>
    <n v="0"/>
  </r>
  <r>
    <x v="0"/>
    <x v="0"/>
    <x v="0"/>
    <x v="1"/>
    <s v="Tehnician în gastronomie"/>
    <x v="0"/>
    <n v="25"/>
    <n v="18"/>
    <n v="6"/>
    <n v="10"/>
    <n v="2"/>
    <n v="0"/>
    <n v="0"/>
    <n v="0"/>
    <n v="7"/>
    <n v="0"/>
    <n v="1"/>
    <n v="4"/>
    <n v="2"/>
    <n v="0"/>
    <n v="0"/>
  </r>
  <r>
    <x v="0"/>
    <x v="0"/>
    <x v="0"/>
    <x v="2"/>
    <s v="Tehnician operator tehnică de calcul"/>
    <x v="0"/>
    <n v="70"/>
    <n v="44"/>
    <n v="18"/>
    <n v="15"/>
    <n v="6"/>
    <n v="4"/>
    <n v="1"/>
    <n v="0"/>
    <n v="16"/>
    <n v="0"/>
    <n v="2"/>
    <n v="8"/>
    <n v="6"/>
    <n v="0"/>
    <n v="10"/>
  </r>
  <r>
    <x v="0"/>
    <x v="0"/>
    <x v="0"/>
    <x v="2"/>
    <s v="Tehnician în industria textilă"/>
    <x v="0"/>
    <n v="12"/>
    <n v="1"/>
    <n v="1"/>
    <n v="0"/>
    <n v="0"/>
    <n v="0"/>
    <n v="0"/>
    <n v="0"/>
    <n v="3"/>
    <n v="0"/>
    <n v="1"/>
    <n v="2"/>
    <n v="0"/>
    <n v="0"/>
    <n v="8"/>
  </r>
  <r>
    <x v="0"/>
    <x v="0"/>
    <x v="0"/>
    <x v="2"/>
    <s v="Tehnician prelucrări la cald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0"/>
    <x v="0"/>
    <x v="0"/>
    <s v="Tehnician ecolog și protecția calității mediului"/>
    <x v="0"/>
    <n v="6"/>
    <n v="3"/>
    <n v="3"/>
    <n v="0"/>
    <n v="0"/>
    <n v="0"/>
    <n v="0"/>
    <n v="0"/>
    <n v="2"/>
    <n v="0"/>
    <n v="1"/>
    <n v="1"/>
    <n v="0"/>
    <n v="0"/>
    <n v="1"/>
  </r>
  <r>
    <x v="0"/>
    <x v="0"/>
    <x v="0"/>
    <x v="2"/>
    <s v="Tehnician electrotehnist"/>
    <x v="0"/>
    <n v="5"/>
    <n v="2"/>
    <n v="2"/>
    <n v="0"/>
    <n v="0"/>
    <n v="0"/>
    <n v="0"/>
    <n v="0"/>
    <n v="0"/>
    <n v="0"/>
    <n v="0"/>
    <n v="0"/>
    <n v="0"/>
    <n v="0"/>
    <n v="3"/>
  </r>
  <r>
    <x v="0"/>
    <x v="0"/>
    <x v="0"/>
    <x v="2"/>
    <s v="Tehnician proiectant CAD"/>
    <x v="0"/>
    <n v="3"/>
    <n v="1"/>
    <n v="1"/>
    <n v="0"/>
    <n v="0"/>
    <n v="0"/>
    <n v="0"/>
    <n v="0"/>
    <n v="1"/>
    <n v="0"/>
    <n v="1"/>
    <n v="0"/>
    <n v="0"/>
    <n v="0"/>
    <n v="1"/>
  </r>
  <r>
    <x v="0"/>
    <x v="0"/>
    <x v="0"/>
    <x v="2"/>
    <s v="Tehnician transporturi"/>
    <x v="0"/>
    <n v="8"/>
    <n v="2"/>
    <n v="0"/>
    <n v="1"/>
    <n v="0"/>
    <n v="1"/>
    <n v="0"/>
    <n v="0"/>
    <n v="4"/>
    <n v="0"/>
    <n v="2"/>
    <n v="1"/>
    <n v="1"/>
    <n v="0"/>
    <n v="2"/>
  </r>
  <r>
    <x v="0"/>
    <x v="0"/>
    <x v="0"/>
    <x v="2"/>
    <s v="Tehnician în industria sticlei și ceramicii"/>
    <x v="0"/>
    <n v="25"/>
    <n v="10"/>
    <n v="7"/>
    <n v="2"/>
    <n v="0"/>
    <n v="1"/>
    <n v="0"/>
    <n v="0"/>
    <n v="5"/>
    <n v="1"/>
    <n v="1"/>
    <n v="1"/>
    <n v="2"/>
    <n v="0"/>
    <n v="10"/>
  </r>
  <r>
    <x v="0"/>
    <x v="0"/>
    <x v="0"/>
    <x v="2"/>
    <s v="Tehnician prelucrări pe mașini cu comanda numerică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0"/>
    <x v="0"/>
    <x v="0"/>
    <s v="Tehnician în industria alimentară"/>
    <x v="0"/>
    <n v="24"/>
    <n v="11"/>
    <n v="7"/>
    <n v="3"/>
    <n v="1"/>
    <n v="0"/>
    <n v="0"/>
    <n v="0"/>
    <n v="4"/>
    <n v="0"/>
    <n v="1"/>
    <n v="1"/>
    <n v="2"/>
    <n v="0"/>
    <n v="9"/>
  </r>
  <r>
    <x v="0"/>
    <x v="0"/>
    <x v="0"/>
    <x v="2"/>
    <s v="Tehnician în prelucrarea lemnului"/>
    <x v="0"/>
    <n v="7"/>
    <n v="0"/>
    <n v="0"/>
    <n v="0"/>
    <n v="0"/>
    <n v="0"/>
    <n v="0"/>
    <n v="0"/>
    <n v="0"/>
    <n v="0"/>
    <n v="0"/>
    <n v="0"/>
    <n v="0"/>
    <n v="0"/>
    <n v="7"/>
  </r>
  <r>
    <x v="0"/>
    <x v="0"/>
    <x v="0"/>
    <x v="0"/>
    <s v="Tehnician veterinar"/>
    <x v="0"/>
    <n v="8"/>
    <n v="5"/>
    <n v="2"/>
    <n v="1"/>
    <n v="1"/>
    <n v="1"/>
    <n v="0"/>
    <n v="0"/>
    <n v="2"/>
    <n v="0"/>
    <n v="0"/>
    <n v="1"/>
    <n v="1"/>
    <n v="0"/>
    <n v="1"/>
  </r>
  <r>
    <x v="0"/>
    <x v="0"/>
    <x v="0"/>
    <x v="0"/>
    <s v="Tehnician chimist de laborator"/>
    <x v="0"/>
    <n v="25"/>
    <n v="24"/>
    <n v="10"/>
    <n v="7"/>
    <n v="5"/>
    <n v="2"/>
    <n v="0"/>
    <n v="0"/>
    <n v="0"/>
    <n v="0"/>
    <n v="0"/>
    <n v="0"/>
    <n v="0"/>
    <n v="0"/>
    <n v="1"/>
  </r>
  <r>
    <x v="0"/>
    <x v="0"/>
    <x v="0"/>
    <x v="2"/>
    <s v="Tehnician în construcții și lucrări publice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0"/>
    <x v="0"/>
    <x v="2"/>
    <s v="Tehnician de telecomunicații"/>
    <x v="0"/>
    <n v="15"/>
    <n v="6"/>
    <n v="2"/>
    <n v="3"/>
    <n v="1"/>
    <n v="0"/>
    <n v="0"/>
    <n v="0"/>
    <n v="5"/>
    <n v="0"/>
    <n v="1"/>
    <n v="4"/>
    <n v="0"/>
    <n v="0"/>
    <n v="4"/>
  </r>
  <r>
    <x v="0"/>
    <x v="0"/>
    <x v="0"/>
    <x v="2"/>
    <s v="Tehnician în instalații electrice"/>
    <x v="0"/>
    <n v="26"/>
    <n v="10"/>
    <n v="6"/>
    <n v="4"/>
    <n v="0"/>
    <n v="0"/>
    <n v="0"/>
    <n v="0"/>
    <n v="5"/>
    <n v="0"/>
    <n v="2"/>
    <n v="2"/>
    <n v="1"/>
    <n v="0"/>
    <n v="11"/>
  </r>
  <r>
    <x v="0"/>
    <x v="0"/>
    <x v="0"/>
    <x v="2"/>
    <s v="Tehnician în automatizări"/>
    <x v="0"/>
    <n v="8"/>
    <n v="3"/>
    <n v="2"/>
    <n v="1"/>
    <n v="0"/>
    <n v="0"/>
    <n v="0"/>
    <n v="0"/>
    <n v="4"/>
    <n v="2"/>
    <n v="1"/>
    <n v="0"/>
    <n v="1"/>
    <n v="0"/>
    <n v="1"/>
  </r>
  <r>
    <x v="0"/>
    <x v="0"/>
    <x v="0"/>
    <x v="1"/>
    <s v="Coafor stilist"/>
    <x v="0"/>
    <n v="31"/>
    <n v="29"/>
    <n v="5"/>
    <n v="15"/>
    <n v="3"/>
    <n v="3"/>
    <n v="2"/>
    <n v="1"/>
    <n v="2"/>
    <n v="0"/>
    <n v="0"/>
    <n v="2"/>
    <n v="0"/>
    <n v="0"/>
    <n v="0"/>
  </r>
  <r>
    <x v="0"/>
    <x v="0"/>
    <x v="0"/>
    <x v="0"/>
    <s v="Tehnician analize produse alimentare"/>
    <x v="0"/>
    <n v="3"/>
    <n v="2"/>
    <n v="2"/>
    <n v="0"/>
    <n v="0"/>
    <n v="0"/>
    <n v="0"/>
    <n v="0"/>
    <n v="1"/>
    <n v="0"/>
    <n v="0"/>
    <n v="1"/>
    <n v="0"/>
    <n v="0"/>
    <n v="0"/>
  </r>
  <r>
    <x v="0"/>
    <x v="0"/>
    <x v="0"/>
    <x v="1"/>
    <s v="Tehnician în activități economice"/>
    <x v="0"/>
    <n v="188"/>
    <n v="174"/>
    <n v="36"/>
    <n v="30"/>
    <n v="45"/>
    <n v="39"/>
    <n v="24"/>
    <n v="0"/>
    <n v="9"/>
    <n v="0"/>
    <n v="2"/>
    <n v="6"/>
    <n v="1"/>
    <n v="0"/>
    <n v="5"/>
  </r>
  <r>
    <x v="0"/>
    <x v="0"/>
    <x v="0"/>
    <x v="2"/>
    <s v="Tehnician mecanic pentru întreținere și reparații"/>
    <x v="0"/>
    <n v="13"/>
    <n v="4"/>
    <n v="3"/>
    <n v="1"/>
    <n v="0"/>
    <n v="0"/>
    <n v="0"/>
    <n v="0"/>
    <n v="7"/>
    <n v="0"/>
    <n v="1"/>
    <n v="4"/>
    <n v="2"/>
    <n v="0"/>
    <n v="2"/>
  </r>
  <r>
    <x v="0"/>
    <x v="0"/>
    <x v="0"/>
    <x v="1"/>
    <s v="Tehnician în activități de comerț"/>
    <x v="0"/>
    <n v="59"/>
    <n v="52"/>
    <n v="12"/>
    <n v="17"/>
    <n v="11"/>
    <n v="9"/>
    <n v="3"/>
    <n v="0"/>
    <n v="6"/>
    <n v="0"/>
    <n v="0"/>
    <n v="2"/>
    <n v="4"/>
    <n v="0"/>
    <n v="1"/>
  </r>
  <r>
    <x v="0"/>
    <x v="0"/>
    <x v="0"/>
    <x v="2"/>
    <s v="Tehnician designer vestimentar"/>
    <x v="0"/>
    <n v="26"/>
    <n v="17"/>
    <n v="6"/>
    <n v="7"/>
    <n v="3"/>
    <n v="1"/>
    <n v="0"/>
    <n v="0"/>
    <n v="7"/>
    <n v="1"/>
    <n v="1"/>
    <n v="1"/>
    <n v="4"/>
    <n v="0"/>
    <n v="2"/>
  </r>
  <r>
    <x v="0"/>
    <x v="0"/>
    <x v="0"/>
    <x v="2"/>
    <s v="Tehnician în industria pielăriei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0"/>
    <x v="0"/>
    <x v="2"/>
    <s v="Tehnician desenator pentru construcții și instalații"/>
    <x v="0"/>
    <n v="16"/>
    <n v="4"/>
    <n v="3"/>
    <n v="0"/>
    <n v="0"/>
    <n v="1"/>
    <n v="0"/>
    <n v="0"/>
    <n v="1"/>
    <n v="0"/>
    <n v="0"/>
    <n v="0"/>
    <n v="1"/>
    <n v="0"/>
    <n v="11"/>
  </r>
  <r>
    <x v="0"/>
    <x v="0"/>
    <x v="0"/>
    <x v="2"/>
    <s v="Tehnician mecatronist"/>
    <x v="0"/>
    <n v="32"/>
    <n v="17"/>
    <n v="10"/>
    <n v="2"/>
    <n v="4"/>
    <n v="1"/>
    <n v="0"/>
    <n v="0"/>
    <n v="10"/>
    <n v="3"/>
    <n v="1"/>
    <n v="2"/>
    <n v="4"/>
    <n v="0"/>
    <n v="5"/>
  </r>
  <r>
    <x v="0"/>
    <x v="0"/>
    <x v="0"/>
    <x v="2"/>
    <s v="Tehnician electromecanic"/>
    <x v="0"/>
    <n v="4"/>
    <n v="1"/>
    <n v="1"/>
    <n v="0"/>
    <n v="0"/>
    <n v="0"/>
    <n v="0"/>
    <n v="0"/>
    <n v="1"/>
    <n v="0"/>
    <n v="0"/>
    <n v="1"/>
    <n v="0"/>
    <n v="0"/>
    <n v="2"/>
  </r>
  <r>
    <x v="0"/>
    <x v="0"/>
    <x v="0"/>
    <x v="0"/>
    <s v="Tehnician horticultor"/>
    <x v="0"/>
    <n v="29"/>
    <n v="21"/>
    <n v="14"/>
    <n v="5"/>
    <n v="1"/>
    <n v="0"/>
    <n v="1"/>
    <n v="0"/>
    <n v="5"/>
    <n v="0"/>
    <n v="1"/>
    <n v="3"/>
    <n v="1"/>
    <n v="0"/>
    <n v="3"/>
  </r>
  <r>
    <x v="0"/>
    <x v="0"/>
    <x v="0"/>
    <x v="2"/>
    <s v="Tehnician prelucrări mecanice"/>
    <x v="0"/>
    <n v="3"/>
    <n v="1"/>
    <n v="0"/>
    <n v="0"/>
    <n v="1"/>
    <n v="0"/>
    <n v="0"/>
    <n v="0"/>
    <n v="0"/>
    <n v="0"/>
    <n v="0"/>
    <n v="0"/>
    <n v="0"/>
    <n v="0"/>
    <n v="2"/>
  </r>
  <r>
    <x v="0"/>
    <x v="0"/>
    <x v="0"/>
    <x v="0"/>
    <s v="Tehnician în silvicultură și exploatări forestiere"/>
    <x v="0"/>
    <n v="4"/>
    <n v="1"/>
    <n v="0"/>
    <n v="1"/>
    <n v="0"/>
    <n v="0"/>
    <n v="0"/>
    <n v="0"/>
    <n v="1"/>
    <n v="0"/>
    <n v="0"/>
    <n v="1"/>
    <n v="0"/>
    <n v="0"/>
    <n v="2"/>
  </r>
  <r>
    <x v="0"/>
    <x v="0"/>
    <x v="0"/>
    <x v="1"/>
    <s v="Tehnician în turism"/>
    <x v="0"/>
    <n v="57"/>
    <n v="48"/>
    <n v="13"/>
    <n v="14"/>
    <n v="6"/>
    <n v="5"/>
    <n v="10"/>
    <n v="0"/>
    <n v="7"/>
    <n v="0"/>
    <n v="3"/>
    <n v="2"/>
    <n v="2"/>
    <n v="0"/>
    <n v="2"/>
  </r>
  <r>
    <x v="0"/>
    <x v="0"/>
    <x v="1"/>
    <x v="3"/>
    <s v="Filologie"/>
    <x v="1"/>
    <n v="382"/>
    <n v="358"/>
    <n v="53"/>
    <n v="56"/>
    <n v="55"/>
    <n v="83"/>
    <n v="107"/>
    <n v="4"/>
    <n v="20"/>
    <n v="0"/>
    <n v="3"/>
    <n v="9"/>
    <n v="8"/>
    <n v="0"/>
    <n v="4"/>
  </r>
  <r>
    <x v="0"/>
    <x v="0"/>
    <x v="1"/>
    <x v="3"/>
    <s v="Științe Sociale"/>
    <x v="1"/>
    <n v="144"/>
    <n v="135"/>
    <n v="24"/>
    <n v="22"/>
    <n v="24"/>
    <n v="31"/>
    <n v="33"/>
    <n v="1"/>
    <n v="7"/>
    <n v="0"/>
    <n v="0"/>
    <n v="2"/>
    <n v="5"/>
    <n v="0"/>
    <n v="2"/>
  </r>
  <r>
    <x v="0"/>
    <x v="0"/>
    <x v="1"/>
    <x v="4"/>
    <s v="Științe ale Naturii"/>
    <x v="0"/>
    <n v="337"/>
    <n v="317"/>
    <n v="28"/>
    <n v="54"/>
    <n v="60"/>
    <n v="70"/>
    <n v="103"/>
    <n v="2"/>
    <n v="12"/>
    <n v="1"/>
    <n v="2"/>
    <n v="3"/>
    <n v="6"/>
    <n v="3"/>
    <n v="5"/>
  </r>
  <r>
    <x v="0"/>
    <x v="0"/>
    <x v="1"/>
    <x v="4"/>
    <s v="Matematica-Informatica"/>
    <x v="0"/>
    <n v="360"/>
    <n v="356"/>
    <n v="22"/>
    <n v="25"/>
    <n v="64"/>
    <n v="112"/>
    <n v="130"/>
    <n v="3"/>
    <n v="3"/>
    <n v="0"/>
    <n v="1"/>
    <n v="1"/>
    <n v="1"/>
    <n v="0"/>
    <n v="1"/>
  </r>
  <r>
    <x v="0"/>
    <x v="0"/>
    <x v="2"/>
    <x v="5"/>
    <s v="Teologie Greco-Catolică"/>
    <x v="0"/>
    <n v="17"/>
    <n v="10"/>
    <n v="7"/>
    <n v="1"/>
    <n v="2"/>
    <n v="0"/>
    <n v="0"/>
    <n v="0"/>
    <n v="6"/>
    <n v="0"/>
    <n v="1"/>
    <n v="2"/>
    <n v="3"/>
    <n v="0"/>
    <n v="1"/>
  </r>
  <r>
    <x v="0"/>
    <x v="0"/>
    <x v="2"/>
    <x v="6"/>
    <s v="Învăţător - educatoare"/>
    <x v="1"/>
    <n v="73"/>
    <n v="71"/>
    <n v="16"/>
    <n v="15"/>
    <n v="12"/>
    <n v="16"/>
    <n v="12"/>
    <n v="0"/>
    <n v="1"/>
    <n v="0"/>
    <n v="0"/>
    <n v="1"/>
    <n v="0"/>
    <n v="0"/>
    <n v="1"/>
  </r>
  <r>
    <x v="0"/>
    <x v="0"/>
    <x v="2"/>
    <x v="5"/>
    <s v="Teologie Romano-Catolică"/>
    <x v="0"/>
    <n v="18"/>
    <n v="4"/>
    <n v="4"/>
    <n v="0"/>
    <n v="0"/>
    <n v="0"/>
    <n v="0"/>
    <n v="0"/>
    <n v="14"/>
    <n v="5"/>
    <n v="7"/>
    <n v="2"/>
    <n v="0"/>
    <n v="0"/>
    <n v="0"/>
  </r>
  <r>
    <x v="0"/>
    <x v="0"/>
    <x v="2"/>
    <x v="7"/>
    <s v="Muzica"/>
    <x v="0"/>
    <n v="19"/>
    <n v="18"/>
    <n v="4"/>
    <n v="4"/>
    <n v="3"/>
    <n v="3"/>
    <n v="4"/>
    <n v="0"/>
    <n v="1"/>
    <n v="0"/>
    <n v="0"/>
    <n v="1"/>
    <n v="0"/>
    <n v="0"/>
    <n v="0"/>
  </r>
  <r>
    <x v="0"/>
    <x v="0"/>
    <x v="2"/>
    <x v="7"/>
    <s v="Arte plastice și decorative"/>
    <x v="0"/>
    <n v="28"/>
    <n v="24"/>
    <n v="5"/>
    <n v="3"/>
    <n v="5"/>
    <n v="4"/>
    <n v="7"/>
    <n v="0"/>
    <n v="4"/>
    <n v="0"/>
    <n v="0"/>
    <n v="2"/>
    <n v="2"/>
    <n v="0"/>
    <n v="0"/>
  </r>
  <r>
    <x v="0"/>
    <x v="0"/>
    <x v="2"/>
    <x v="7"/>
    <s v="Arhitectură, arte ambientale și design"/>
    <x v="0"/>
    <n v="25"/>
    <n v="23"/>
    <n v="0"/>
    <n v="4"/>
    <n v="3"/>
    <n v="3"/>
    <n v="13"/>
    <n v="0"/>
    <n v="2"/>
    <n v="0"/>
    <n v="0"/>
    <n v="1"/>
    <n v="1"/>
    <n v="0"/>
    <n v="0"/>
  </r>
  <r>
    <x v="0"/>
    <x v="0"/>
    <x v="2"/>
    <x v="8"/>
    <s v="Matematica-informatica"/>
    <x v="0"/>
    <n v="107"/>
    <n v="107"/>
    <n v="2"/>
    <n v="4"/>
    <n v="15"/>
    <n v="41"/>
    <n v="44"/>
    <n v="1"/>
    <n v="0"/>
    <n v="0"/>
    <n v="0"/>
    <n v="0"/>
    <n v="0"/>
    <n v="0"/>
    <n v="0"/>
  </r>
  <r>
    <x v="0"/>
    <x v="0"/>
    <x v="2"/>
    <x v="9"/>
    <s v="Liceu cu program sportiv"/>
    <x v="0"/>
    <n v="64"/>
    <n v="52"/>
    <n v="11"/>
    <n v="17"/>
    <n v="12"/>
    <n v="8"/>
    <n v="4"/>
    <n v="0"/>
    <n v="6"/>
    <n v="0"/>
    <n v="0"/>
    <n v="0"/>
    <n v="6"/>
    <n v="1"/>
    <n v="5"/>
  </r>
  <r>
    <x v="0"/>
    <x v="0"/>
    <x v="2"/>
    <x v="5"/>
    <s v="Teologie Ortodoxă"/>
    <x v="0"/>
    <n v="14"/>
    <n v="14"/>
    <n v="0"/>
    <n v="1"/>
    <n v="3"/>
    <n v="4"/>
    <n v="6"/>
    <n v="0"/>
    <n v="0"/>
    <n v="0"/>
    <n v="0"/>
    <n v="0"/>
    <n v="0"/>
    <n v="0"/>
    <n v="0"/>
  </r>
  <r>
    <x v="0"/>
    <x v="1"/>
    <x v="0"/>
    <x v="1"/>
    <s v="Tehnician în administrație"/>
    <x v="0"/>
    <n v="56"/>
    <n v="46"/>
    <n v="17"/>
    <n v="17"/>
    <n v="6"/>
    <n v="6"/>
    <n v="0"/>
    <n v="0"/>
    <n v="10"/>
    <n v="0"/>
    <n v="2"/>
    <n v="3"/>
    <n v="5"/>
    <n v="0"/>
    <n v="0"/>
  </r>
  <r>
    <x v="0"/>
    <x v="1"/>
    <x v="0"/>
    <x v="2"/>
    <s v="Tehnician transporturi"/>
    <x v="0"/>
    <n v="74"/>
    <n v="30"/>
    <n v="16"/>
    <n v="6"/>
    <n v="7"/>
    <n v="1"/>
    <n v="0"/>
    <n v="0"/>
    <n v="21"/>
    <n v="5"/>
    <n v="4"/>
    <n v="6"/>
    <n v="6"/>
    <n v="0"/>
    <n v="23"/>
  </r>
  <r>
    <x v="0"/>
    <x v="1"/>
    <x v="0"/>
    <x v="2"/>
    <s v="Tehnician electromecanic"/>
    <x v="0"/>
    <n v="81"/>
    <n v="63"/>
    <n v="23"/>
    <n v="23"/>
    <n v="11"/>
    <n v="5"/>
    <n v="1"/>
    <n v="0"/>
    <n v="10"/>
    <n v="0"/>
    <n v="1"/>
    <n v="5"/>
    <n v="4"/>
    <n v="0"/>
    <n v="8"/>
  </r>
  <r>
    <x v="0"/>
    <x v="1"/>
    <x v="0"/>
    <x v="1"/>
    <s v="Tehnician în activități economice"/>
    <x v="0"/>
    <n v="153"/>
    <n v="129"/>
    <n v="12"/>
    <n v="22"/>
    <n v="28"/>
    <n v="44"/>
    <n v="21"/>
    <n v="2"/>
    <n v="15"/>
    <n v="1"/>
    <n v="3"/>
    <n v="6"/>
    <n v="5"/>
    <n v="0"/>
    <n v="9"/>
  </r>
  <r>
    <x v="0"/>
    <x v="1"/>
    <x v="0"/>
    <x v="2"/>
    <s v="Tehnician în chimie industrială"/>
    <x v="0"/>
    <n v="1"/>
    <n v="0"/>
    <n v="0"/>
    <n v="0"/>
    <n v="0"/>
    <n v="0"/>
    <n v="0"/>
    <n v="0"/>
    <n v="1"/>
    <n v="0"/>
    <n v="0"/>
    <n v="0"/>
    <n v="1"/>
    <n v="0"/>
    <n v="0"/>
  </r>
  <r>
    <x v="0"/>
    <x v="1"/>
    <x v="0"/>
    <x v="1"/>
    <s v="Tehnician în activități de comerț"/>
    <x v="0"/>
    <n v="159"/>
    <n v="129"/>
    <n v="26"/>
    <n v="30"/>
    <n v="39"/>
    <n v="25"/>
    <n v="9"/>
    <n v="0"/>
    <n v="10"/>
    <n v="2"/>
    <n v="3"/>
    <n v="4"/>
    <n v="1"/>
    <n v="0"/>
    <n v="20"/>
  </r>
  <r>
    <x v="0"/>
    <x v="1"/>
    <x v="0"/>
    <x v="2"/>
    <s v="Tehnician în construcții și lucrări publice"/>
    <x v="0"/>
    <n v="5"/>
    <n v="0"/>
    <n v="0"/>
    <n v="0"/>
    <n v="0"/>
    <n v="0"/>
    <n v="0"/>
    <n v="0"/>
    <n v="3"/>
    <n v="1"/>
    <n v="0"/>
    <n v="1"/>
    <n v="1"/>
    <n v="0"/>
    <n v="2"/>
  </r>
  <r>
    <x v="0"/>
    <x v="1"/>
    <x v="0"/>
    <x v="0"/>
    <s v="Tehnician în agroturism"/>
    <x v="0"/>
    <n v="12"/>
    <n v="5"/>
    <n v="5"/>
    <n v="0"/>
    <n v="0"/>
    <n v="0"/>
    <n v="0"/>
    <n v="0"/>
    <n v="5"/>
    <n v="0"/>
    <n v="0"/>
    <n v="2"/>
    <n v="3"/>
    <n v="0"/>
    <n v="2"/>
  </r>
  <r>
    <x v="0"/>
    <x v="1"/>
    <x v="0"/>
    <x v="2"/>
    <s v="Tehnician designer vestimentar"/>
    <x v="0"/>
    <n v="27"/>
    <n v="21"/>
    <n v="10"/>
    <n v="8"/>
    <n v="3"/>
    <n v="0"/>
    <n v="0"/>
    <n v="0"/>
    <n v="6"/>
    <n v="1"/>
    <n v="1"/>
    <n v="3"/>
    <n v="1"/>
    <n v="0"/>
    <n v="0"/>
  </r>
  <r>
    <x v="0"/>
    <x v="1"/>
    <x v="0"/>
    <x v="1"/>
    <s v="Tehnician în turism"/>
    <x v="0"/>
    <n v="18"/>
    <n v="18"/>
    <n v="5"/>
    <n v="3"/>
    <n v="2"/>
    <n v="5"/>
    <n v="3"/>
    <n v="0"/>
    <n v="0"/>
    <n v="0"/>
    <n v="0"/>
    <n v="0"/>
    <n v="0"/>
    <n v="0"/>
    <n v="0"/>
  </r>
  <r>
    <x v="0"/>
    <x v="1"/>
    <x v="0"/>
    <x v="2"/>
    <s v="Tehnician designer mobilă și amenajări interioare"/>
    <x v="0"/>
    <n v="32"/>
    <n v="6"/>
    <n v="5"/>
    <n v="1"/>
    <n v="0"/>
    <n v="0"/>
    <n v="0"/>
    <n v="0"/>
    <n v="13"/>
    <n v="2"/>
    <n v="3"/>
    <n v="5"/>
    <n v="3"/>
    <n v="0"/>
    <n v="13"/>
  </r>
  <r>
    <x v="0"/>
    <x v="1"/>
    <x v="0"/>
    <x v="0"/>
    <s v="Tehnician hidro-meteorolog"/>
    <x v="0"/>
    <n v="17"/>
    <n v="17"/>
    <n v="3"/>
    <n v="8"/>
    <n v="4"/>
    <n v="2"/>
    <n v="0"/>
    <n v="0"/>
    <n v="0"/>
    <n v="0"/>
    <n v="0"/>
    <n v="0"/>
    <n v="0"/>
    <n v="0"/>
    <n v="0"/>
  </r>
  <r>
    <x v="0"/>
    <x v="1"/>
    <x v="0"/>
    <x v="1"/>
    <s v="Coafor stilist"/>
    <x v="0"/>
    <n v="4"/>
    <n v="4"/>
    <n v="2"/>
    <n v="0"/>
    <n v="2"/>
    <n v="0"/>
    <n v="0"/>
    <n v="0"/>
    <n v="0"/>
    <n v="0"/>
    <n v="0"/>
    <n v="0"/>
    <n v="0"/>
    <n v="0"/>
    <n v="0"/>
  </r>
  <r>
    <x v="0"/>
    <x v="1"/>
    <x v="0"/>
    <x v="2"/>
    <s v="Tehnician desenator pentru construcții și instalații"/>
    <x v="0"/>
    <n v="16"/>
    <n v="7"/>
    <n v="4"/>
    <n v="2"/>
    <n v="0"/>
    <n v="0"/>
    <n v="1"/>
    <n v="0"/>
    <n v="2"/>
    <n v="0"/>
    <n v="1"/>
    <n v="0"/>
    <n v="1"/>
    <n v="0"/>
    <n v="7"/>
  </r>
  <r>
    <x v="0"/>
    <x v="1"/>
    <x v="0"/>
    <x v="2"/>
    <s v="Tehnician în instalații electrice"/>
    <x v="0"/>
    <n v="71"/>
    <n v="52"/>
    <n v="19"/>
    <n v="17"/>
    <n v="7"/>
    <n v="9"/>
    <n v="0"/>
    <n v="0"/>
    <n v="16"/>
    <n v="3"/>
    <n v="3"/>
    <n v="6"/>
    <n v="4"/>
    <n v="0"/>
    <n v="3"/>
  </r>
  <r>
    <x v="0"/>
    <x v="1"/>
    <x v="0"/>
    <x v="2"/>
    <s v="Tehnician proiectant produse finite din lemn"/>
    <x v="0"/>
    <n v="14"/>
    <n v="4"/>
    <n v="3"/>
    <n v="1"/>
    <n v="0"/>
    <n v="0"/>
    <n v="0"/>
    <n v="0"/>
    <n v="3"/>
    <n v="0"/>
    <n v="1"/>
    <n v="1"/>
    <n v="1"/>
    <n v="0"/>
    <n v="7"/>
  </r>
  <r>
    <x v="0"/>
    <x v="1"/>
    <x v="0"/>
    <x v="0"/>
    <s v="Tehnician în ind. alim. fermentativă și în prel. legumelor și fructelor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1"/>
    <x v="0"/>
    <x v="2"/>
    <s v="Tehnician operator tehnică de calcul"/>
    <x v="0"/>
    <n v="87"/>
    <n v="66"/>
    <n v="36"/>
    <n v="18"/>
    <n v="12"/>
    <n v="0"/>
    <n v="0"/>
    <n v="0"/>
    <n v="15"/>
    <n v="3"/>
    <n v="2"/>
    <n v="6"/>
    <n v="4"/>
    <n v="0"/>
    <n v="6"/>
  </r>
  <r>
    <x v="0"/>
    <x v="1"/>
    <x v="0"/>
    <x v="2"/>
    <s v="Tehnician mecatronist"/>
    <x v="0"/>
    <n v="49"/>
    <n v="9"/>
    <n v="5"/>
    <n v="3"/>
    <n v="1"/>
    <n v="0"/>
    <n v="0"/>
    <n v="0"/>
    <n v="14"/>
    <n v="1"/>
    <n v="3"/>
    <n v="3"/>
    <n v="7"/>
    <n v="0"/>
    <n v="26"/>
  </r>
  <r>
    <x v="0"/>
    <x v="1"/>
    <x v="0"/>
    <x v="2"/>
    <s v="Tehnician proiectant CAD"/>
    <x v="0"/>
    <n v="37"/>
    <n v="13"/>
    <n v="6"/>
    <n v="3"/>
    <n v="1"/>
    <n v="3"/>
    <n v="0"/>
    <n v="0"/>
    <n v="16"/>
    <n v="6"/>
    <n v="6"/>
    <n v="3"/>
    <n v="1"/>
    <n v="0"/>
    <n v="8"/>
  </r>
  <r>
    <x v="0"/>
    <x v="1"/>
    <x v="0"/>
    <x v="2"/>
    <s v="Tehnician de telecomunicații"/>
    <x v="0"/>
    <n v="25"/>
    <n v="25"/>
    <n v="5"/>
    <n v="6"/>
    <n v="11"/>
    <n v="3"/>
    <n v="0"/>
    <n v="0"/>
    <n v="0"/>
    <n v="0"/>
    <n v="0"/>
    <n v="0"/>
    <n v="0"/>
    <n v="0"/>
    <n v="0"/>
  </r>
  <r>
    <x v="0"/>
    <x v="1"/>
    <x v="0"/>
    <x v="0"/>
    <s v="Tehnician chimist de laborator"/>
    <x v="0"/>
    <n v="69"/>
    <n v="65"/>
    <n v="29"/>
    <n v="20"/>
    <n v="14"/>
    <n v="2"/>
    <n v="0"/>
    <n v="0"/>
    <n v="3"/>
    <n v="0"/>
    <n v="1"/>
    <n v="1"/>
    <n v="1"/>
    <n v="0"/>
    <n v="1"/>
  </r>
  <r>
    <x v="0"/>
    <x v="1"/>
    <x v="0"/>
    <x v="2"/>
    <s v="Tehnician prelucrări la cald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1"/>
    <x v="0"/>
    <x v="0"/>
    <s v="Tehnician ecolog și protecția calității mediului"/>
    <x v="0"/>
    <n v="229"/>
    <n v="185"/>
    <n v="67"/>
    <n v="58"/>
    <n v="40"/>
    <n v="18"/>
    <n v="2"/>
    <n v="0"/>
    <n v="34"/>
    <n v="2"/>
    <n v="6"/>
    <n v="11"/>
    <n v="15"/>
    <n v="0"/>
    <n v="10"/>
  </r>
  <r>
    <x v="0"/>
    <x v="1"/>
    <x v="0"/>
    <x v="2"/>
    <s v="Tehnician mecanic pentru întreținere și reparații"/>
    <x v="0"/>
    <n v="92"/>
    <n v="50"/>
    <n v="17"/>
    <n v="11"/>
    <n v="12"/>
    <n v="8"/>
    <n v="2"/>
    <n v="0"/>
    <n v="15"/>
    <n v="0"/>
    <n v="6"/>
    <n v="6"/>
    <n v="3"/>
    <n v="0"/>
    <n v="27"/>
  </r>
  <r>
    <x v="0"/>
    <x v="1"/>
    <x v="0"/>
    <x v="0"/>
    <s v="Tehnician analize produse alimentare"/>
    <x v="0"/>
    <n v="7"/>
    <n v="2"/>
    <n v="2"/>
    <n v="0"/>
    <n v="0"/>
    <n v="0"/>
    <n v="0"/>
    <n v="0"/>
    <n v="2"/>
    <n v="0"/>
    <n v="1"/>
    <n v="0"/>
    <n v="1"/>
    <n v="0"/>
    <n v="3"/>
  </r>
  <r>
    <x v="0"/>
    <x v="1"/>
    <x v="0"/>
    <x v="2"/>
    <s v="Tehnician instalator pentru construcții"/>
    <x v="0"/>
    <n v="3"/>
    <n v="0"/>
    <n v="0"/>
    <n v="0"/>
    <n v="0"/>
    <n v="0"/>
    <n v="0"/>
    <n v="0"/>
    <n v="0"/>
    <n v="0"/>
    <n v="0"/>
    <n v="0"/>
    <n v="0"/>
    <n v="0"/>
    <n v="3"/>
  </r>
  <r>
    <x v="0"/>
    <x v="1"/>
    <x v="0"/>
    <x v="2"/>
    <s v="Tehnician în prelucrarea lemnului"/>
    <x v="0"/>
    <n v="16"/>
    <n v="3"/>
    <n v="3"/>
    <n v="0"/>
    <n v="0"/>
    <n v="0"/>
    <n v="0"/>
    <n v="0"/>
    <n v="5"/>
    <n v="0"/>
    <n v="2"/>
    <n v="3"/>
    <n v="0"/>
    <n v="0"/>
    <n v="8"/>
  </r>
  <r>
    <x v="0"/>
    <x v="1"/>
    <x v="0"/>
    <x v="2"/>
    <s v="Tehnician în automatizări"/>
    <x v="0"/>
    <n v="83"/>
    <n v="73"/>
    <n v="14"/>
    <n v="20"/>
    <n v="20"/>
    <n v="13"/>
    <n v="6"/>
    <n v="0"/>
    <n v="7"/>
    <n v="0"/>
    <n v="3"/>
    <n v="2"/>
    <n v="2"/>
    <n v="0"/>
    <n v="3"/>
  </r>
  <r>
    <x v="0"/>
    <x v="1"/>
    <x v="0"/>
    <x v="0"/>
    <s v="Tehnician în silvicultură și exploatări forestiere"/>
    <x v="0"/>
    <n v="51"/>
    <n v="19"/>
    <n v="14"/>
    <n v="2"/>
    <n v="2"/>
    <n v="1"/>
    <n v="0"/>
    <n v="0"/>
    <n v="23"/>
    <n v="1"/>
    <n v="4"/>
    <n v="14"/>
    <n v="4"/>
    <n v="1"/>
    <n v="8"/>
  </r>
  <r>
    <x v="0"/>
    <x v="1"/>
    <x v="0"/>
    <x v="2"/>
    <s v="Tehnician electrotehnist"/>
    <x v="0"/>
    <n v="9"/>
    <n v="1"/>
    <n v="1"/>
    <n v="0"/>
    <n v="0"/>
    <n v="0"/>
    <n v="0"/>
    <n v="0"/>
    <n v="1"/>
    <n v="0"/>
    <n v="1"/>
    <n v="0"/>
    <n v="0"/>
    <n v="0"/>
    <n v="7"/>
  </r>
  <r>
    <x v="0"/>
    <x v="1"/>
    <x v="0"/>
    <x v="2"/>
    <s v="Tehnician electronist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"/>
    <x v="0"/>
    <x v="2"/>
    <s v="Tehnician electrician/electronist auto"/>
    <x v="0"/>
    <n v="33"/>
    <n v="17"/>
    <n v="11"/>
    <n v="4"/>
    <n v="2"/>
    <n v="0"/>
    <n v="0"/>
    <n v="0"/>
    <n v="12"/>
    <n v="2"/>
    <n v="3"/>
    <n v="3"/>
    <n v="4"/>
    <n v="0"/>
    <n v="4"/>
  </r>
  <r>
    <x v="0"/>
    <x v="1"/>
    <x v="0"/>
    <x v="2"/>
    <s v="Tehnician prelucrări pe mașini cu comanda numerică"/>
    <x v="0"/>
    <n v="14"/>
    <n v="6"/>
    <n v="2"/>
    <n v="2"/>
    <n v="2"/>
    <n v="0"/>
    <n v="0"/>
    <n v="0"/>
    <n v="1"/>
    <n v="0"/>
    <n v="0"/>
    <n v="0"/>
    <n v="1"/>
    <n v="0"/>
    <n v="7"/>
  </r>
  <r>
    <x v="0"/>
    <x v="1"/>
    <x v="0"/>
    <x v="2"/>
    <s v="Tehnician prelucrări mecanice"/>
    <x v="0"/>
    <n v="22"/>
    <n v="4"/>
    <n v="3"/>
    <n v="1"/>
    <n v="0"/>
    <n v="0"/>
    <n v="0"/>
    <n v="0"/>
    <n v="7"/>
    <n v="1"/>
    <n v="4"/>
    <n v="0"/>
    <n v="2"/>
    <n v="0"/>
    <n v="11"/>
  </r>
  <r>
    <x v="0"/>
    <x v="1"/>
    <x v="0"/>
    <x v="1"/>
    <s v="Tehnician în gastronomie"/>
    <x v="0"/>
    <n v="100"/>
    <n v="80"/>
    <n v="33"/>
    <n v="21"/>
    <n v="12"/>
    <n v="9"/>
    <n v="5"/>
    <n v="0"/>
    <n v="7"/>
    <n v="0"/>
    <n v="2"/>
    <n v="5"/>
    <n v="0"/>
    <n v="0"/>
    <n v="13"/>
  </r>
  <r>
    <x v="0"/>
    <x v="1"/>
    <x v="0"/>
    <x v="0"/>
    <s v="Tehnician veterinar"/>
    <x v="0"/>
    <n v="18"/>
    <n v="5"/>
    <n v="4"/>
    <n v="1"/>
    <n v="0"/>
    <n v="0"/>
    <n v="0"/>
    <n v="0"/>
    <n v="7"/>
    <n v="1"/>
    <n v="2"/>
    <n v="2"/>
    <n v="2"/>
    <n v="0"/>
    <n v="6"/>
  </r>
  <r>
    <x v="0"/>
    <x v="1"/>
    <x v="1"/>
    <x v="3"/>
    <s v="Filologie"/>
    <x v="1"/>
    <n v="549"/>
    <n v="540"/>
    <n v="58"/>
    <n v="84"/>
    <n v="102"/>
    <n v="135"/>
    <n v="150"/>
    <n v="11"/>
    <n v="6"/>
    <n v="0"/>
    <n v="1"/>
    <n v="3"/>
    <n v="2"/>
    <n v="0"/>
    <n v="3"/>
  </r>
  <r>
    <x v="0"/>
    <x v="1"/>
    <x v="1"/>
    <x v="4"/>
    <s v="Matematica-Informatica"/>
    <x v="0"/>
    <n v="874"/>
    <n v="862"/>
    <n v="74"/>
    <n v="123"/>
    <n v="181"/>
    <n v="265"/>
    <n v="204"/>
    <n v="15"/>
    <n v="9"/>
    <n v="1"/>
    <n v="1"/>
    <n v="4"/>
    <n v="3"/>
    <n v="0"/>
    <n v="3"/>
  </r>
  <r>
    <x v="0"/>
    <x v="1"/>
    <x v="1"/>
    <x v="4"/>
    <s v="Științe ale Naturii"/>
    <x v="0"/>
    <n v="532"/>
    <n v="501"/>
    <n v="68"/>
    <n v="58"/>
    <n v="102"/>
    <n v="133"/>
    <n v="126"/>
    <n v="14"/>
    <n v="21"/>
    <n v="2"/>
    <n v="3"/>
    <n v="8"/>
    <n v="8"/>
    <n v="0"/>
    <n v="10"/>
  </r>
  <r>
    <x v="0"/>
    <x v="1"/>
    <x v="1"/>
    <x v="3"/>
    <s v="Științe Sociale"/>
    <x v="1"/>
    <n v="428"/>
    <n v="362"/>
    <n v="77"/>
    <n v="59"/>
    <n v="64"/>
    <n v="85"/>
    <n v="77"/>
    <n v="0"/>
    <n v="42"/>
    <n v="3"/>
    <n v="5"/>
    <n v="24"/>
    <n v="10"/>
    <n v="0"/>
    <n v="24"/>
  </r>
  <r>
    <x v="0"/>
    <x v="1"/>
    <x v="2"/>
    <x v="6"/>
    <s v="Învăţător - educatoare"/>
    <x v="1"/>
    <n v="53"/>
    <n v="51"/>
    <n v="13"/>
    <n v="6"/>
    <n v="12"/>
    <n v="15"/>
    <n v="5"/>
    <n v="0"/>
    <n v="0"/>
    <n v="0"/>
    <n v="0"/>
    <n v="0"/>
    <n v="0"/>
    <n v="0"/>
    <n v="2"/>
  </r>
  <r>
    <x v="0"/>
    <x v="1"/>
    <x v="2"/>
    <x v="5"/>
    <s v="Teologie Penticostală"/>
    <x v="0"/>
    <n v="21"/>
    <n v="17"/>
    <n v="6"/>
    <n v="3"/>
    <n v="6"/>
    <n v="2"/>
    <n v="0"/>
    <n v="0"/>
    <n v="4"/>
    <n v="0"/>
    <n v="2"/>
    <n v="1"/>
    <n v="1"/>
    <n v="0"/>
    <n v="0"/>
  </r>
  <r>
    <x v="0"/>
    <x v="1"/>
    <x v="2"/>
    <x v="5"/>
    <s v="Teologie Ortodoxă"/>
    <x v="0"/>
    <n v="31"/>
    <n v="23"/>
    <n v="13"/>
    <n v="7"/>
    <n v="2"/>
    <n v="1"/>
    <n v="0"/>
    <n v="0"/>
    <n v="6"/>
    <n v="1"/>
    <n v="2"/>
    <n v="2"/>
    <n v="1"/>
    <n v="0"/>
    <n v="2"/>
  </r>
  <r>
    <x v="0"/>
    <x v="1"/>
    <x v="2"/>
    <x v="7"/>
    <s v="Muzica"/>
    <x v="0"/>
    <n v="19"/>
    <n v="15"/>
    <n v="4"/>
    <n v="5"/>
    <n v="2"/>
    <n v="3"/>
    <n v="1"/>
    <n v="0"/>
    <n v="4"/>
    <n v="1"/>
    <n v="0"/>
    <n v="1"/>
    <n v="2"/>
    <n v="0"/>
    <n v="0"/>
  </r>
  <r>
    <x v="0"/>
    <x v="1"/>
    <x v="2"/>
    <x v="5"/>
    <s v="Patrimoniu cultural"/>
    <x v="0"/>
    <n v="11"/>
    <n v="9"/>
    <n v="2"/>
    <n v="2"/>
    <n v="3"/>
    <n v="1"/>
    <n v="1"/>
    <n v="0"/>
    <n v="1"/>
    <n v="0"/>
    <n v="0"/>
    <n v="1"/>
    <n v="0"/>
    <n v="0"/>
    <n v="1"/>
  </r>
  <r>
    <x v="0"/>
    <x v="1"/>
    <x v="2"/>
    <x v="7"/>
    <s v="Arte plastice și decorative"/>
    <x v="0"/>
    <n v="37"/>
    <n v="33"/>
    <n v="5"/>
    <n v="9"/>
    <n v="12"/>
    <n v="4"/>
    <n v="3"/>
    <n v="0"/>
    <n v="4"/>
    <n v="0"/>
    <n v="1"/>
    <n v="2"/>
    <n v="1"/>
    <n v="0"/>
    <n v="0"/>
  </r>
  <r>
    <x v="0"/>
    <x v="1"/>
    <x v="2"/>
    <x v="9"/>
    <s v="Liceu cu program sportiv"/>
    <x v="0"/>
    <n v="180"/>
    <n v="134"/>
    <n v="65"/>
    <n v="35"/>
    <n v="22"/>
    <n v="9"/>
    <n v="3"/>
    <n v="0"/>
    <n v="34"/>
    <n v="8"/>
    <n v="8"/>
    <n v="11"/>
    <n v="7"/>
    <n v="0"/>
    <n v="12"/>
  </r>
  <r>
    <x v="0"/>
    <x v="1"/>
    <x v="2"/>
    <x v="7"/>
    <s v="Arhitectură, arte ambientale și design"/>
    <x v="0"/>
    <n v="17"/>
    <n v="17"/>
    <n v="1"/>
    <n v="3"/>
    <n v="9"/>
    <n v="4"/>
    <n v="0"/>
    <n v="0"/>
    <n v="0"/>
    <n v="0"/>
    <n v="0"/>
    <n v="0"/>
    <n v="0"/>
    <n v="0"/>
    <n v="0"/>
  </r>
  <r>
    <x v="0"/>
    <x v="2"/>
    <x v="0"/>
    <x v="1"/>
    <s v="Tehnician în activități economice"/>
    <x v="0"/>
    <n v="339"/>
    <n v="259"/>
    <n v="82"/>
    <n v="57"/>
    <n v="52"/>
    <n v="44"/>
    <n v="24"/>
    <n v="0"/>
    <n v="53"/>
    <n v="6"/>
    <n v="10"/>
    <n v="19"/>
    <n v="18"/>
    <n v="0"/>
    <n v="27"/>
  </r>
  <r>
    <x v="0"/>
    <x v="2"/>
    <x v="0"/>
    <x v="2"/>
    <s v="Tehnician în construcții și lucrări publice"/>
    <x v="0"/>
    <n v="3"/>
    <n v="0"/>
    <n v="0"/>
    <n v="0"/>
    <n v="0"/>
    <n v="0"/>
    <n v="0"/>
    <n v="0"/>
    <n v="0"/>
    <n v="0"/>
    <n v="0"/>
    <n v="0"/>
    <n v="0"/>
    <n v="0"/>
    <n v="3"/>
  </r>
  <r>
    <x v="0"/>
    <x v="2"/>
    <x v="0"/>
    <x v="2"/>
    <s v="Tehnician electromecanic"/>
    <x v="0"/>
    <n v="2"/>
    <n v="1"/>
    <n v="0"/>
    <n v="1"/>
    <n v="0"/>
    <n v="0"/>
    <n v="0"/>
    <n v="0"/>
    <n v="1"/>
    <n v="0"/>
    <n v="0"/>
    <n v="1"/>
    <n v="0"/>
    <n v="0"/>
    <n v="0"/>
  </r>
  <r>
    <x v="0"/>
    <x v="2"/>
    <x v="0"/>
    <x v="2"/>
    <s v="Tehnician proiectant CAD"/>
    <x v="0"/>
    <n v="6"/>
    <n v="3"/>
    <n v="2"/>
    <n v="1"/>
    <n v="0"/>
    <n v="0"/>
    <n v="0"/>
    <n v="0"/>
    <n v="3"/>
    <n v="0"/>
    <n v="1"/>
    <n v="2"/>
    <n v="0"/>
    <n v="0"/>
    <n v="0"/>
  </r>
  <r>
    <x v="0"/>
    <x v="2"/>
    <x v="0"/>
    <x v="2"/>
    <s v="Tehnician electrotehnist"/>
    <x v="0"/>
    <n v="6"/>
    <n v="1"/>
    <n v="0"/>
    <n v="0"/>
    <n v="1"/>
    <n v="0"/>
    <n v="0"/>
    <n v="0"/>
    <n v="4"/>
    <n v="3"/>
    <n v="1"/>
    <n v="0"/>
    <n v="0"/>
    <n v="0"/>
    <n v="1"/>
  </r>
  <r>
    <x v="0"/>
    <x v="2"/>
    <x v="0"/>
    <x v="2"/>
    <s v="Tehnician desenator pentru construcții și instalații"/>
    <x v="0"/>
    <n v="18"/>
    <n v="7"/>
    <n v="1"/>
    <n v="4"/>
    <n v="0"/>
    <n v="0"/>
    <n v="2"/>
    <n v="0"/>
    <n v="8"/>
    <n v="1"/>
    <n v="1"/>
    <n v="4"/>
    <n v="2"/>
    <n v="0"/>
    <n v="3"/>
  </r>
  <r>
    <x v="0"/>
    <x v="2"/>
    <x v="0"/>
    <x v="0"/>
    <s v="Tehnician în prelucrarea produselor de origine animală"/>
    <x v="0"/>
    <n v="6"/>
    <n v="4"/>
    <n v="2"/>
    <n v="0"/>
    <n v="0"/>
    <n v="2"/>
    <n v="0"/>
    <n v="0"/>
    <n v="1"/>
    <n v="0"/>
    <n v="0"/>
    <n v="1"/>
    <n v="0"/>
    <n v="0"/>
    <n v="1"/>
  </r>
  <r>
    <x v="0"/>
    <x v="2"/>
    <x v="0"/>
    <x v="0"/>
    <s v="Tehnician zootehnist"/>
    <x v="0"/>
    <n v="20"/>
    <n v="6"/>
    <n v="2"/>
    <n v="2"/>
    <n v="2"/>
    <n v="0"/>
    <n v="0"/>
    <n v="0"/>
    <n v="8"/>
    <n v="1"/>
    <n v="0"/>
    <n v="7"/>
    <n v="0"/>
    <n v="0"/>
    <n v="6"/>
  </r>
  <r>
    <x v="0"/>
    <x v="2"/>
    <x v="0"/>
    <x v="0"/>
    <s v="Tehnician veterinar"/>
    <x v="0"/>
    <n v="16"/>
    <n v="13"/>
    <n v="5"/>
    <n v="3"/>
    <n v="2"/>
    <n v="2"/>
    <n v="1"/>
    <n v="0"/>
    <n v="2"/>
    <n v="0"/>
    <n v="0"/>
    <n v="1"/>
    <n v="1"/>
    <n v="0"/>
    <n v="1"/>
  </r>
  <r>
    <x v="0"/>
    <x v="2"/>
    <x v="0"/>
    <x v="2"/>
    <s v="Tehnician designer vestimentar"/>
    <x v="0"/>
    <n v="12"/>
    <n v="6"/>
    <n v="4"/>
    <n v="1"/>
    <n v="1"/>
    <n v="0"/>
    <n v="0"/>
    <n v="0"/>
    <n v="1"/>
    <n v="0"/>
    <n v="0"/>
    <n v="1"/>
    <n v="0"/>
    <n v="0"/>
    <n v="5"/>
  </r>
  <r>
    <x v="0"/>
    <x v="2"/>
    <x v="0"/>
    <x v="1"/>
    <s v="Tehnician în turism"/>
    <x v="0"/>
    <n v="82"/>
    <n v="54"/>
    <n v="18"/>
    <n v="15"/>
    <n v="10"/>
    <n v="8"/>
    <n v="3"/>
    <n v="0"/>
    <n v="22"/>
    <n v="2"/>
    <n v="3"/>
    <n v="8"/>
    <n v="9"/>
    <n v="0"/>
    <n v="6"/>
  </r>
  <r>
    <x v="0"/>
    <x v="2"/>
    <x v="0"/>
    <x v="2"/>
    <s v="Tehnician designer mobilă și amenajări interioare"/>
    <x v="0"/>
    <n v="30"/>
    <n v="8"/>
    <n v="7"/>
    <n v="0"/>
    <n v="1"/>
    <n v="0"/>
    <n v="0"/>
    <n v="0"/>
    <n v="13"/>
    <n v="2"/>
    <n v="2"/>
    <n v="9"/>
    <n v="0"/>
    <n v="0"/>
    <n v="9"/>
  </r>
  <r>
    <x v="0"/>
    <x v="2"/>
    <x v="0"/>
    <x v="0"/>
    <s v="Tehnician hidro-meteorolog"/>
    <x v="0"/>
    <n v="2"/>
    <n v="1"/>
    <n v="0"/>
    <n v="0"/>
    <n v="0"/>
    <n v="1"/>
    <n v="0"/>
    <n v="0"/>
    <n v="0"/>
    <n v="0"/>
    <n v="0"/>
    <n v="0"/>
    <n v="0"/>
    <n v="0"/>
    <n v="1"/>
  </r>
  <r>
    <x v="0"/>
    <x v="2"/>
    <x v="0"/>
    <x v="1"/>
    <s v="Tehnician în gastronomie"/>
    <x v="0"/>
    <n v="57"/>
    <n v="35"/>
    <n v="12"/>
    <n v="6"/>
    <n v="10"/>
    <n v="6"/>
    <n v="1"/>
    <n v="0"/>
    <n v="15"/>
    <n v="1"/>
    <n v="4"/>
    <n v="5"/>
    <n v="5"/>
    <n v="0"/>
    <n v="7"/>
  </r>
  <r>
    <x v="0"/>
    <x v="2"/>
    <x v="0"/>
    <x v="0"/>
    <s v="Tehnician în agricultură ecologică"/>
    <x v="0"/>
    <n v="11"/>
    <n v="5"/>
    <n v="2"/>
    <n v="2"/>
    <n v="0"/>
    <n v="1"/>
    <n v="0"/>
    <n v="0"/>
    <n v="5"/>
    <n v="0"/>
    <n v="0"/>
    <n v="3"/>
    <n v="2"/>
    <n v="0"/>
    <n v="1"/>
  </r>
  <r>
    <x v="0"/>
    <x v="2"/>
    <x v="0"/>
    <x v="2"/>
    <s v="Tehnician mecanic pentru întreținere și reparații"/>
    <x v="0"/>
    <n v="26"/>
    <n v="3"/>
    <n v="3"/>
    <n v="0"/>
    <n v="0"/>
    <n v="0"/>
    <n v="0"/>
    <n v="0"/>
    <n v="13"/>
    <n v="4"/>
    <n v="1"/>
    <n v="7"/>
    <n v="1"/>
    <n v="0"/>
    <n v="10"/>
  </r>
  <r>
    <x v="0"/>
    <x v="2"/>
    <x v="0"/>
    <x v="2"/>
    <s v="Tehnician transporturi"/>
    <x v="0"/>
    <n v="13"/>
    <n v="3"/>
    <n v="3"/>
    <n v="0"/>
    <n v="0"/>
    <n v="0"/>
    <n v="0"/>
    <n v="0"/>
    <n v="7"/>
    <n v="1"/>
    <n v="3"/>
    <n v="1"/>
    <n v="2"/>
    <n v="0"/>
    <n v="3"/>
  </r>
  <r>
    <x v="0"/>
    <x v="2"/>
    <x v="0"/>
    <x v="1"/>
    <s v="Tehnician în achiziții și contractări "/>
    <x v="0"/>
    <n v="15"/>
    <n v="7"/>
    <n v="3"/>
    <n v="2"/>
    <n v="1"/>
    <n v="1"/>
    <n v="0"/>
    <n v="0"/>
    <n v="5"/>
    <n v="0"/>
    <n v="3"/>
    <n v="1"/>
    <n v="1"/>
    <n v="0"/>
    <n v="3"/>
  </r>
  <r>
    <x v="0"/>
    <x v="2"/>
    <x v="0"/>
    <x v="2"/>
    <s v="Tehnician operator procesare text imagine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2"/>
    <x v="0"/>
    <x v="2"/>
    <s v="Tehnician de telecomunicații"/>
    <x v="0"/>
    <n v="20"/>
    <n v="14"/>
    <n v="6"/>
    <n v="5"/>
    <n v="1"/>
    <n v="2"/>
    <n v="0"/>
    <n v="0"/>
    <n v="5"/>
    <n v="0"/>
    <n v="0"/>
    <n v="3"/>
    <n v="2"/>
    <n v="0"/>
    <n v="1"/>
  </r>
  <r>
    <x v="0"/>
    <x v="2"/>
    <x v="0"/>
    <x v="0"/>
    <s v="Tehnician ecolog și protecția calității mediului"/>
    <x v="0"/>
    <n v="51"/>
    <n v="34"/>
    <n v="6"/>
    <n v="5"/>
    <n v="9"/>
    <n v="8"/>
    <n v="6"/>
    <n v="0"/>
    <n v="9"/>
    <n v="1"/>
    <n v="0"/>
    <n v="6"/>
    <n v="2"/>
    <n v="0"/>
    <n v="8"/>
  </r>
  <r>
    <x v="0"/>
    <x v="2"/>
    <x v="0"/>
    <x v="0"/>
    <s v="Tehnician în agricultură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"/>
    <x v="0"/>
    <x v="0"/>
    <s v="Tehnician agromontan"/>
    <x v="0"/>
    <n v="7"/>
    <n v="1"/>
    <n v="1"/>
    <n v="0"/>
    <n v="0"/>
    <n v="0"/>
    <n v="0"/>
    <n v="0"/>
    <n v="5"/>
    <n v="2"/>
    <n v="1"/>
    <n v="1"/>
    <n v="1"/>
    <n v="0"/>
    <n v="1"/>
  </r>
  <r>
    <x v="0"/>
    <x v="2"/>
    <x v="0"/>
    <x v="0"/>
    <s v="Tehnician în silvicultură și exploatări forestiere"/>
    <x v="0"/>
    <n v="30"/>
    <n v="3"/>
    <n v="3"/>
    <n v="0"/>
    <n v="0"/>
    <n v="0"/>
    <n v="0"/>
    <n v="0"/>
    <n v="19"/>
    <n v="6"/>
    <n v="4"/>
    <n v="7"/>
    <n v="2"/>
    <n v="0"/>
    <n v="8"/>
  </r>
  <r>
    <x v="0"/>
    <x v="2"/>
    <x v="0"/>
    <x v="1"/>
    <s v="Tehnician în activități de comerț"/>
    <x v="0"/>
    <n v="23"/>
    <n v="13"/>
    <n v="7"/>
    <n v="5"/>
    <n v="1"/>
    <n v="0"/>
    <n v="0"/>
    <n v="0"/>
    <n v="5"/>
    <n v="0"/>
    <n v="2"/>
    <n v="3"/>
    <n v="0"/>
    <n v="0"/>
    <n v="5"/>
  </r>
  <r>
    <x v="0"/>
    <x v="2"/>
    <x v="0"/>
    <x v="1"/>
    <s v="Tehnician în administrație"/>
    <x v="0"/>
    <n v="23"/>
    <n v="12"/>
    <n v="6"/>
    <n v="4"/>
    <n v="1"/>
    <n v="1"/>
    <n v="0"/>
    <n v="0"/>
    <n v="8"/>
    <n v="0"/>
    <n v="0"/>
    <n v="5"/>
    <n v="3"/>
    <n v="0"/>
    <n v="3"/>
  </r>
  <r>
    <x v="0"/>
    <x v="2"/>
    <x v="0"/>
    <x v="2"/>
    <s v="Tehnician electrician/electronist auto"/>
    <x v="0"/>
    <n v="20"/>
    <n v="4"/>
    <n v="1"/>
    <n v="0"/>
    <n v="1"/>
    <n v="2"/>
    <n v="0"/>
    <n v="0"/>
    <n v="7"/>
    <n v="1"/>
    <n v="1"/>
    <n v="3"/>
    <n v="2"/>
    <n v="0"/>
    <n v="9"/>
  </r>
  <r>
    <x v="0"/>
    <x v="2"/>
    <x v="0"/>
    <x v="0"/>
    <s v="Tehnician analize produse alimentare"/>
    <x v="0"/>
    <n v="29"/>
    <n v="25"/>
    <n v="13"/>
    <n v="6"/>
    <n v="4"/>
    <n v="2"/>
    <n v="0"/>
    <n v="0"/>
    <n v="3"/>
    <n v="0"/>
    <n v="0"/>
    <n v="2"/>
    <n v="1"/>
    <n v="0"/>
    <n v="1"/>
  </r>
  <r>
    <x v="0"/>
    <x v="2"/>
    <x v="0"/>
    <x v="2"/>
    <s v="Tehnician în prelucrarea lemnului"/>
    <x v="0"/>
    <n v="7"/>
    <n v="0"/>
    <n v="0"/>
    <n v="0"/>
    <n v="0"/>
    <n v="0"/>
    <n v="0"/>
    <n v="0"/>
    <n v="5"/>
    <n v="4"/>
    <n v="0"/>
    <n v="1"/>
    <n v="0"/>
    <n v="0"/>
    <n v="2"/>
  </r>
  <r>
    <x v="0"/>
    <x v="2"/>
    <x v="0"/>
    <x v="2"/>
    <s v="Tehnician operator tehnică de calcul"/>
    <x v="0"/>
    <n v="62"/>
    <n v="45"/>
    <n v="18"/>
    <n v="15"/>
    <n v="6"/>
    <n v="4"/>
    <n v="2"/>
    <n v="0"/>
    <n v="9"/>
    <n v="0"/>
    <n v="1"/>
    <n v="6"/>
    <n v="2"/>
    <n v="1"/>
    <n v="7"/>
  </r>
  <r>
    <x v="0"/>
    <x v="2"/>
    <x v="0"/>
    <x v="2"/>
    <s v="Tehnician în automatizări"/>
    <x v="0"/>
    <n v="17"/>
    <n v="12"/>
    <n v="9"/>
    <n v="0"/>
    <n v="2"/>
    <n v="1"/>
    <n v="0"/>
    <n v="0"/>
    <n v="4"/>
    <n v="1"/>
    <n v="0"/>
    <n v="0"/>
    <n v="3"/>
    <n v="0"/>
    <n v="1"/>
  </r>
  <r>
    <x v="0"/>
    <x v="2"/>
    <x v="0"/>
    <x v="2"/>
    <s v="Tehnician mecatronist"/>
    <x v="0"/>
    <n v="35"/>
    <n v="11"/>
    <n v="8"/>
    <n v="2"/>
    <n v="1"/>
    <n v="0"/>
    <n v="0"/>
    <n v="0"/>
    <n v="12"/>
    <n v="0"/>
    <n v="2"/>
    <n v="6"/>
    <n v="4"/>
    <n v="0"/>
    <n v="12"/>
  </r>
  <r>
    <x v="0"/>
    <x v="2"/>
    <x v="0"/>
    <x v="1"/>
    <s v="Coafor stilist"/>
    <x v="0"/>
    <n v="30"/>
    <n v="20"/>
    <n v="12"/>
    <n v="5"/>
    <n v="2"/>
    <n v="1"/>
    <n v="0"/>
    <n v="0"/>
    <n v="6"/>
    <n v="1"/>
    <n v="0"/>
    <n v="2"/>
    <n v="3"/>
    <n v="0"/>
    <n v="4"/>
  </r>
  <r>
    <x v="0"/>
    <x v="2"/>
    <x v="0"/>
    <x v="2"/>
    <s v="Tehnician prelucrări mecanice"/>
    <x v="0"/>
    <n v="14"/>
    <n v="2"/>
    <n v="2"/>
    <n v="0"/>
    <n v="0"/>
    <n v="0"/>
    <n v="0"/>
    <n v="0"/>
    <n v="3"/>
    <n v="2"/>
    <n v="0"/>
    <n v="1"/>
    <n v="0"/>
    <n v="0"/>
    <n v="9"/>
  </r>
  <r>
    <x v="0"/>
    <x v="2"/>
    <x v="0"/>
    <x v="2"/>
    <s v="Tehnician în instalații electrice"/>
    <x v="0"/>
    <n v="11"/>
    <n v="4"/>
    <n v="1"/>
    <n v="2"/>
    <n v="1"/>
    <n v="0"/>
    <n v="0"/>
    <n v="0"/>
    <n v="5"/>
    <n v="1"/>
    <n v="1"/>
    <n v="2"/>
    <n v="1"/>
    <n v="0"/>
    <n v="2"/>
  </r>
  <r>
    <x v="0"/>
    <x v="2"/>
    <x v="0"/>
    <x v="2"/>
    <s v="Tehnician în industria textilă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"/>
    <x v="1"/>
    <x v="3"/>
    <s v="Științe Sociale"/>
    <x v="1"/>
    <n v="150"/>
    <n v="84"/>
    <n v="26"/>
    <n v="18"/>
    <n v="14"/>
    <n v="15"/>
    <n v="11"/>
    <n v="0"/>
    <n v="26"/>
    <n v="4"/>
    <n v="2"/>
    <n v="6"/>
    <n v="14"/>
    <n v="0"/>
    <n v="40"/>
  </r>
  <r>
    <x v="0"/>
    <x v="2"/>
    <x v="1"/>
    <x v="4"/>
    <s v="Matematica-Informatica"/>
    <x v="0"/>
    <n v="453"/>
    <n v="416"/>
    <n v="55"/>
    <n v="73"/>
    <n v="84"/>
    <n v="107"/>
    <n v="96"/>
    <n v="1"/>
    <n v="23"/>
    <n v="0"/>
    <n v="2"/>
    <n v="11"/>
    <n v="10"/>
    <n v="0"/>
    <n v="14"/>
  </r>
  <r>
    <x v="0"/>
    <x v="2"/>
    <x v="1"/>
    <x v="4"/>
    <s v="Științe ale Naturii"/>
    <x v="0"/>
    <n v="393"/>
    <n v="355"/>
    <n v="42"/>
    <n v="38"/>
    <n v="58"/>
    <n v="90"/>
    <n v="120"/>
    <n v="7"/>
    <n v="24"/>
    <n v="0"/>
    <n v="3"/>
    <n v="10"/>
    <n v="11"/>
    <n v="0"/>
    <n v="14"/>
  </r>
  <r>
    <x v="0"/>
    <x v="2"/>
    <x v="1"/>
    <x v="3"/>
    <s v="Filologie"/>
    <x v="1"/>
    <n v="493"/>
    <n v="452"/>
    <n v="80"/>
    <n v="83"/>
    <n v="52"/>
    <n v="115"/>
    <n v="121"/>
    <n v="1"/>
    <n v="20"/>
    <n v="1"/>
    <n v="3"/>
    <n v="6"/>
    <n v="10"/>
    <n v="0"/>
    <n v="21"/>
  </r>
  <r>
    <x v="0"/>
    <x v="2"/>
    <x v="2"/>
    <x v="9"/>
    <s v="Liceu cu program sportiv"/>
    <x v="0"/>
    <n v="32"/>
    <n v="21"/>
    <n v="8"/>
    <n v="6"/>
    <n v="6"/>
    <n v="1"/>
    <n v="0"/>
    <n v="0"/>
    <n v="8"/>
    <n v="1"/>
    <n v="2"/>
    <n v="4"/>
    <n v="1"/>
    <n v="0"/>
    <n v="3"/>
  </r>
  <r>
    <x v="0"/>
    <x v="2"/>
    <x v="2"/>
    <x v="6"/>
    <s v="Învăţător - educatoare"/>
    <x v="1"/>
    <n v="28"/>
    <n v="28"/>
    <n v="2"/>
    <n v="8"/>
    <n v="6"/>
    <n v="7"/>
    <n v="5"/>
    <n v="0"/>
    <n v="0"/>
    <n v="0"/>
    <n v="0"/>
    <n v="0"/>
    <n v="0"/>
    <n v="0"/>
    <n v="0"/>
  </r>
  <r>
    <x v="0"/>
    <x v="2"/>
    <x v="2"/>
    <x v="7"/>
    <s v="Arte plastice și decorative"/>
    <x v="0"/>
    <n v="28"/>
    <n v="28"/>
    <n v="4"/>
    <n v="8"/>
    <n v="6"/>
    <n v="7"/>
    <n v="3"/>
    <n v="0"/>
    <n v="0"/>
    <n v="0"/>
    <n v="0"/>
    <n v="0"/>
    <n v="0"/>
    <n v="0"/>
    <n v="0"/>
  </r>
  <r>
    <x v="0"/>
    <x v="2"/>
    <x v="2"/>
    <x v="7"/>
    <s v="Arhitectură, arte ambientale și design"/>
    <x v="0"/>
    <n v="25"/>
    <n v="24"/>
    <n v="3"/>
    <n v="5"/>
    <n v="4"/>
    <n v="7"/>
    <n v="5"/>
    <n v="0"/>
    <n v="1"/>
    <n v="0"/>
    <n v="0"/>
    <n v="0"/>
    <n v="1"/>
    <n v="0"/>
    <n v="0"/>
  </r>
  <r>
    <x v="0"/>
    <x v="2"/>
    <x v="2"/>
    <x v="7"/>
    <s v="Muzica"/>
    <x v="0"/>
    <n v="33"/>
    <n v="28"/>
    <n v="7"/>
    <n v="8"/>
    <n v="5"/>
    <n v="6"/>
    <n v="2"/>
    <n v="0"/>
    <n v="3"/>
    <n v="0"/>
    <n v="0"/>
    <n v="2"/>
    <n v="1"/>
    <n v="0"/>
    <n v="2"/>
  </r>
  <r>
    <x v="0"/>
    <x v="2"/>
    <x v="2"/>
    <x v="5"/>
    <s v="Teologie Ortodoxă"/>
    <x v="0"/>
    <n v="21"/>
    <n v="18"/>
    <n v="5"/>
    <n v="3"/>
    <n v="3"/>
    <n v="2"/>
    <n v="5"/>
    <n v="0"/>
    <n v="1"/>
    <n v="0"/>
    <n v="0"/>
    <n v="1"/>
    <n v="0"/>
    <n v="0"/>
    <n v="2"/>
  </r>
  <r>
    <x v="0"/>
    <x v="2"/>
    <x v="2"/>
    <x v="5"/>
    <s v="Teologie Baptistă"/>
    <x v="0"/>
    <n v="27"/>
    <n v="27"/>
    <n v="0"/>
    <n v="1"/>
    <n v="6"/>
    <n v="11"/>
    <n v="9"/>
    <n v="0"/>
    <n v="0"/>
    <n v="0"/>
    <n v="0"/>
    <n v="0"/>
    <n v="0"/>
    <n v="0"/>
    <n v="0"/>
  </r>
  <r>
    <x v="0"/>
    <x v="2"/>
    <x v="2"/>
    <x v="7"/>
    <s v="Arta actorului"/>
    <x v="0"/>
    <n v="27"/>
    <n v="22"/>
    <n v="3"/>
    <n v="4"/>
    <n v="8"/>
    <n v="6"/>
    <n v="1"/>
    <n v="0"/>
    <n v="2"/>
    <n v="0"/>
    <n v="0"/>
    <n v="0"/>
    <n v="2"/>
    <n v="0"/>
    <n v="3"/>
  </r>
  <r>
    <x v="0"/>
    <x v="2"/>
    <x v="2"/>
    <x v="5"/>
    <s v="Teologie Penticostală"/>
    <x v="0"/>
    <n v="22"/>
    <n v="18"/>
    <n v="4"/>
    <n v="5"/>
    <n v="6"/>
    <n v="1"/>
    <n v="2"/>
    <n v="0"/>
    <n v="2"/>
    <n v="0"/>
    <n v="1"/>
    <n v="1"/>
    <n v="0"/>
    <n v="0"/>
    <n v="2"/>
  </r>
  <r>
    <x v="0"/>
    <x v="3"/>
    <x v="0"/>
    <x v="1"/>
    <s v="Coafor stilist"/>
    <x v="0"/>
    <n v="62"/>
    <n v="41"/>
    <n v="21"/>
    <n v="10"/>
    <n v="5"/>
    <n v="3"/>
    <n v="2"/>
    <n v="0"/>
    <n v="9"/>
    <n v="2"/>
    <n v="2"/>
    <n v="3"/>
    <n v="2"/>
    <n v="0"/>
    <n v="12"/>
  </r>
  <r>
    <x v="0"/>
    <x v="3"/>
    <x v="0"/>
    <x v="0"/>
    <s v="Tehnician analize produse alimentare"/>
    <x v="0"/>
    <n v="40"/>
    <n v="22"/>
    <n v="14"/>
    <n v="3"/>
    <n v="5"/>
    <n v="0"/>
    <n v="0"/>
    <n v="0"/>
    <n v="13"/>
    <n v="1"/>
    <n v="0"/>
    <n v="7"/>
    <n v="5"/>
    <n v="0"/>
    <n v="5"/>
  </r>
  <r>
    <x v="0"/>
    <x v="3"/>
    <x v="0"/>
    <x v="2"/>
    <s v="Tehnician electromecanic"/>
    <x v="0"/>
    <n v="16"/>
    <n v="4"/>
    <n v="2"/>
    <n v="1"/>
    <n v="0"/>
    <n v="1"/>
    <n v="0"/>
    <n v="0"/>
    <n v="9"/>
    <n v="0"/>
    <n v="1"/>
    <n v="7"/>
    <n v="1"/>
    <n v="0"/>
    <n v="3"/>
  </r>
  <r>
    <x v="0"/>
    <x v="3"/>
    <x v="0"/>
    <x v="2"/>
    <s v="Tehnician în instalații electrice"/>
    <x v="0"/>
    <n v="147"/>
    <n v="48"/>
    <n v="34"/>
    <n v="11"/>
    <n v="2"/>
    <n v="1"/>
    <n v="0"/>
    <n v="0"/>
    <n v="53"/>
    <n v="7"/>
    <n v="14"/>
    <n v="18"/>
    <n v="14"/>
    <n v="0"/>
    <n v="46"/>
  </r>
  <r>
    <x v="0"/>
    <x v="3"/>
    <x v="0"/>
    <x v="1"/>
    <s v="Tehnician în turism"/>
    <x v="0"/>
    <n v="365"/>
    <n v="328"/>
    <n v="68"/>
    <n v="60"/>
    <n v="96"/>
    <n v="65"/>
    <n v="39"/>
    <n v="0"/>
    <n v="27"/>
    <n v="2"/>
    <n v="3"/>
    <n v="12"/>
    <n v="10"/>
    <n v="0"/>
    <n v="10"/>
  </r>
  <r>
    <x v="0"/>
    <x v="3"/>
    <x v="0"/>
    <x v="2"/>
    <s v="Tehnician în chimie industrială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3"/>
    <x v="0"/>
    <x v="0"/>
    <s v="Tehnician veterinar"/>
    <x v="0"/>
    <n v="17"/>
    <n v="13"/>
    <n v="10"/>
    <n v="0"/>
    <n v="3"/>
    <n v="0"/>
    <n v="0"/>
    <n v="0"/>
    <n v="4"/>
    <n v="0"/>
    <n v="0"/>
    <n v="2"/>
    <n v="2"/>
    <n v="0"/>
    <n v="0"/>
  </r>
  <r>
    <x v="0"/>
    <x v="3"/>
    <x v="0"/>
    <x v="2"/>
    <s v="Tehnician aviație"/>
    <x v="0"/>
    <n v="10"/>
    <n v="5"/>
    <n v="4"/>
    <n v="1"/>
    <n v="0"/>
    <n v="0"/>
    <n v="0"/>
    <n v="0"/>
    <n v="4"/>
    <n v="0"/>
    <n v="0"/>
    <n v="4"/>
    <n v="0"/>
    <n v="0"/>
    <n v="1"/>
  </r>
  <r>
    <x v="0"/>
    <x v="3"/>
    <x v="0"/>
    <x v="2"/>
    <s v="Tehnician producție film și televiziune"/>
    <x v="0"/>
    <n v="49"/>
    <n v="40"/>
    <n v="18"/>
    <n v="11"/>
    <n v="10"/>
    <n v="1"/>
    <n v="0"/>
    <n v="0"/>
    <n v="5"/>
    <n v="0"/>
    <n v="0"/>
    <n v="4"/>
    <n v="1"/>
    <n v="0"/>
    <n v="4"/>
  </r>
  <r>
    <x v="0"/>
    <x v="3"/>
    <x v="0"/>
    <x v="2"/>
    <s v="Tehnician poligraf"/>
    <x v="0"/>
    <n v="45"/>
    <n v="24"/>
    <n v="17"/>
    <n v="5"/>
    <n v="2"/>
    <n v="0"/>
    <n v="0"/>
    <n v="0"/>
    <n v="13"/>
    <n v="1"/>
    <n v="4"/>
    <n v="5"/>
    <n v="3"/>
    <n v="0"/>
    <n v="8"/>
  </r>
  <r>
    <x v="0"/>
    <x v="3"/>
    <x v="0"/>
    <x v="2"/>
    <s v="Tehnician de telecomunicații"/>
    <x v="0"/>
    <n v="39"/>
    <n v="21"/>
    <n v="12"/>
    <n v="1"/>
    <n v="6"/>
    <n v="1"/>
    <n v="1"/>
    <n v="0"/>
    <n v="13"/>
    <n v="1"/>
    <n v="1"/>
    <n v="6"/>
    <n v="5"/>
    <n v="0"/>
    <n v="5"/>
  </r>
  <r>
    <x v="0"/>
    <x v="3"/>
    <x v="0"/>
    <x v="2"/>
    <s v="Tehnician mecanic pentru întreținere și reparații"/>
    <x v="0"/>
    <n v="91"/>
    <n v="26"/>
    <n v="14"/>
    <n v="8"/>
    <n v="3"/>
    <n v="1"/>
    <n v="0"/>
    <n v="0"/>
    <n v="39"/>
    <n v="8"/>
    <n v="8"/>
    <n v="14"/>
    <n v="9"/>
    <n v="0"/>
    <n v="26"/>
  </r>
  <r>
    <x v="0"/>
    <x v="3"/>
    <x v="0"/>
    <x v="1"/>
    <s v="Organizator banqueting"/>
    <x v="0"/>
    <n v="99"/>
    <n v="80"/>
    <n v="33"/>
    <n v="25"/>
    <n v="15"/>
    <n v="6"/>
    <n v="1"/>
    <n v="0"/>
    <n v="17"/>
    <n v="2"/>
    <n v="3"/>
    <n v="5"/>
    <n v="7"/>
    <n v="0"/>
    <n v="2"/>
  </r>
  <r>
    <x v="0"/>
    <x v="3"/>
    <x v="0"/>
    <x v="2"/>
    <s v="Tehnician prelucrări la cald"/>
    <x v="0"/>
    <n v="1"/>
    <n v="0"/>
    <n v="0"/>
    <n v="0"/>
    <n v="0"/>
    <n v="0"/>
    <n v="0"/>
    <n v="0"/>
    <n v="1"/>
    <n v="0"/>
    <n v="0"/>
    <n v="0"/>
    <n v="1"/>
    <n v="0"/>
    <n v="0"/>
  </r>
  <r>
    <x v="0"/>
    <x v="3"/>
    <x v="0"/>
    <x v="1"/>
    <s v="Tehnician în achiziții și contractări "/>
    <x v="0"/>
    <n v="46"/>
    <n v="43"/>
    <n v="15"/>
    <n v="8"/>
    <n v="11"/>
    <n v="7"/>
    <n v="2"/>
    <n v="0"/>
    <n v="1"/>
    <n v="0"/>
    <n v="0"/>
    <n v="0"/>
    <n v="1"/>
    <n v="0"/>
    <n v="2"/>
  </r>
  <r>
    <x v="0"/>
    <x v="3"/>
    <x v="0"/>
    <x v="0"/>
    <s v="Tehnician horticultor"/>
    <x v="0"/>
    <n v="7"/>
    <n v="2"/>
    <n v="2"/>
    <n v="0"/>
    <n v="0"/>
    <n v="0"/>
    <n v="0"/>
    <n v="0"/>
    <n v="4"/>
    <n v="0"/>
    <n v="1"/>
    <n v="3"/>
    <n v="0"/>
    <n v="0"/>
    <n v="1"/>
  </r>
  <r>
    <x v="0"/>
    <x v="3"/>
    <x v="0"/>
    <x v="2"/>
    <s v="Tehnician instalator pentru construcții"/>
    <x v="0"/>
    <n v="9"/>
    <n v="4"/>
    <n v="1"/>
    <n v="3"/>
    <n v="0"/>
    <n v="0"/>
    <n v="0"/>
    <n v="0"/>
    <n v="3"/>
    <n v="0"/>
    <n v="0"/>
    <n v="2"/>
    <n v="1"/>
    <n v="0"/>
    <n v="2"/>
  </r>
  <r>
    <x v="0"/>
    <x v="3"/>
    <x v="0"/>
    <x v="1"/>
    <s v="Tehnician în activități de comerț"/>
    <x v="0"/>
    <n v="103"/>
    <n v="88"/>
    <n v="30"/>
    <n v="28"/>
    <n v="17"/>
    <n v="9"/>
    <n v="4"/>
    <n v="0"/>
    <n v="10"/>
    <n v="0"/>
    <n v="0"/>
    <n v="7"/>
    <n v="3"/>
    <n v="0"/>
    <n v="5"/>
  </r>
  <r>
    <x v="0"/>
    <x v="3"/>
    <x v="0"/>
    <x v="2"/>
    <s v="Tehnician în industria pielăriei"/>
    <x v="0"/>
    <n v="3"/>
    <n v="2"/>
    <n v="2"/>
    <n v="0"/>
    <n v="0"/>
    <n v="0"/>
    <n v="0"/>
    <n v="0"/>
    <n v="1"/>
    <n v="0"/>
    <n v="0"/>
    <n v="1"/>
    <n v="0"/>
    <n v="0"/>
    <n v="0"/>
  </r>
  <r>
    <x v="0"/>
    <x v="3"/>
    <x v="0"/>
    <x v="0"/>
    <s v="Tehnician ecolog și protecția calității mediului"/>
    <x v="0"/>
    <n v="81"/>
    <n v="48"/>
    <n v="28"/>
    <n v="9"/>
    <n v="9"/>
    <n v="1"/>
    <n v="1"/>
    <n v="0"/>
    <n v="25"/>
    <n v="2"/>
    <n v="3"/>
    <n v="11"/>
    <n v="9"/>
    <n v="1"/>
    <n v="7"/>
  </r>
  <r>
    <x v="0"/>
    <x v="3"/>
    <x v="0"/>
    <x v="2"/>
    <s v="Tehnician mecatronist"/>
    <x v="0"/>
    <n v="78"/>
    <n v="28"/>
    <n v="14"/>
    <n v="9"/>
    <n v="5"/>
    <n v="0"/>
    <n v="0"/>
    <n v="0"/>
    <n v="31"/>
    <n v="8"/>
    <n v="6"/>
    <n v="14"/>
    <n v="3"/>
    <n v="0"/>
    <n v="19"/>
  </r>
  <r>
    <x v="0"/>
    <x v="3"/>
    <x v="0"/>
    <x v="2"/>
    <s v="Tehnician electrotehnist"/>
    <x v="0"/>
    <n v="43"/>
    <n v="14"/>
    <n v="10"/>
    <n v="1"/>
    <n v="0"/>
    <n v="3"/>
    <n v="0"/>
    <n v="0"/>
    <n v="15"/>
    <n v="2"/>
    <n v="4"/>
    <n v="7"/>
    <n v="2"/>
    <n v="0"/>
    <n v="14"/>
  </r>
  <r>
    <x v="0"/>
    <x v="3"/>
    <x v="0"/>
    <x v="2"/>
    <s v="Tehnician desenator pentru construcții și instalații"/>
    <x v="0"/>
    <n v="23"/>
    <n v="6"/>
    <n v="4"/>
    <n v="1"/>
    <n v="0"/>
    <n v="1"/>
    <n v="0"/>
    <n v="0"/>
    <n v="9"/>
    <n v="0"/>
    <n v="4"/>
    <n v="4"/>
    <n v="1"/>
    <n v="0"/>
    <n v="8"/>
  </r>
  <r>
    <x v="0"/>
    <x v="3"/>
    <x v="0"/>
    <x v="2"/>
    <s v="Tehnician electronist"/>
    <x v="0"/>
    <n v="15"/>
    <n v="4"/>
    <n v="3"/>
    <n v="0"/>
    <n v="0"/>
    <n v="1"/>
    <n v="0"/>
    <n v="0"/>
    <n v="9"/>
    <n v="0"/>
    <n v="1"/>
    <n v="4"/>
    <n v="4"/>
    <n v="0"/>
    <n v="2"/>
  </r>
  <r>
    <x v="0"/>
    <x v="3"/>
    <x v="0"/>
    <x v="0"/>
    <s v="Tehnician în industria alimentară"/>
    <x v="0"/>
    <n v="47"/>
    <n v="20"/>
    <n v="16"/>
    <n v="4"/>
    <n v="0"/>
    <n v="0"/>
    <n v="0"/>
    <n v="0"/>
    <n v="23"/>
    <n v="0"/>
    <n v="3"/>
    <n v="12"/>
    <n v="8"/>
    <n v="0"/>
    <n v="4"/>
  </r>
  <r>
    <x v="0"/>
    <x v="3"/>
    <x v="0"/>
    <x v="2"/>
    <s v="Tehnician electrician/electronist auto"/>
    <x v="0"/>
    <n v="27"/>
    <n v="10"/>
    <n v="6"/>
    <n v="2"/>
    <n v="1"/>
    <n v="1"/>
    <n v="0"/>
    <n v="0"/>
    <n v="12"/>
    <n v="1"/>
    <n v="3"/>
    <n v="4"/>
    <n v="4"/>
    <n v="0"/>
    <n v="5"/>
  </r>
  <r>
    <x v="0"/>
    <x v="3"/>
    <x v="0"/>
    <x v="2"/>
    <s v="Tehnician în automatizări"/>
    <x v="0"/>
    <n v="44"/>
    <n v="21"/>
    <n v="13"/>
    <n v="7"/>
    <n v="1"/>
    <n v="0"/>
    <n v="0"/>
    <n v="0"/>
    <n v="11"/>
    <n v="0"/>
    <n v="0"/>
    <n v="7"/>
    <n v="4"/>
    <n v="0"/>
    <n v="12"/>
  </r>
  <r>
    <x v="0"/>
    <x v="3"/>
    <x v="0"/>
    <x v="2"/>
    <s v="Tehnician instalații de bord (avion)"/>
    <x v="0"/>
    <n v="11"/>
    <n v="7"/>
    <n v="4"/>
    <n v="1"/>
    <n v="2"/>
    <n v="0"/>
    <n v="0"/>
    <n v="0"/>
    <n v="3"/>
    <n v="0"/>
    <n v="0"/>
    <n v="3"/>
    <n v="0"/>
    <n v="0"/>
    <n v="1"/>
  </r>
  <r>
    <x v="0"/>
    <x v="3"/>
    <x v="0"/>
    <x v="1"/>
    <s v="Tehnician în gastronomie"/>
    <x v="0"/>
    <n v="86"/>
    <n v="64"/>
    <n v="33"/>
    <n v="17"/>
    <n v="9"/>
    <n v="4"/>
    <n v="1"/>
    <n v="0"/>
    <n v="22"/>
    <n v="1"/>
    <n v="1"/>
    <n v="14"/>
    <n v="6"/>
    <n v="0"/>
    <n v="0"/>
  </r>
  <r>
    <x v="0"/>
    <x v="3"/>
    <x v="0"/>
    <x v="2"/>
    <s v="Tehnician designer mobilă și amenajări interioare"/>
    <x v="0"/>
    <n v="14"/>
    <n v="5"/>
    <n v="3"/>
    <n v="0"/>
    <n v="2"/>
    <n v="0"/>
    <n v="0"/>
    <n v="0"/>
    <n v="4"/>
    <n v="0"/>
    <n v="1"/>
    <n v="2"/>
    <n v="1"/>
    <n v="0"/>
    <n v="5"/>
  </r>
  <r>
    <x v="0"/>
    <x v="3"/>
    <x v="0"/>
    <x v="2"/>
    <s v="Tehnician în industria textilă"/>
    <x v="0"/>
    <n v="4"/>
    <n v="1"/>
    <n v="1"/>
    <n v="0"/>
    <n v="0"/>
    <n v="0"/>
    <n v="0"/>
    <n v="0"/>
    <n v="1"/>
    <n v="1"/>
    <n v="0"/>
    <n v="0"/>
    <n v="0"/>
    <n v="0"/>
    <n v="2"/>
  </r>
  <r>
    <x v="0"/>
    <x v="3"/>
    <x v="0"/>
    <x v="2"/>
    <s v="Tehnician proiectant CAD"/>
    <x v="0"/>
    <n v="63"/>
    <n v="21"/>
    <n v="14"/>
    <n v="3"/>
    <n v="4"/>
    <n v="0"/>
    <n v="0"/>
    <n v="0"/>
    <n v="27"/>
    <n v="0"/>
    <n v="5"/>
    <n v="13"/>
    <n v="9"/>
    <n v="0"/>
    <n v="15"/>
  </r>
  <r>
    <x v="0"/>
    <x v="3"/>
    <x v="0"/>
    <x v="2"/>
    <s v="Tehnician în construcții și lucrări publice"/>
    <x v="0"/>
    <n v="20"/>
    <n v="5"/>
    <n v="2"/>
    <n v="2"/>
    <n v="1"/>
    <n v="0"/>
    <n v="0"/>
    <n v="0"/>
    <n v="6"/>
    <n v="1"/>
    <n v="2"/>
    <n v="3"/>
    <n v="0"/>
    <n v="0"/>
    <n v="9"/>
  </r>
  <r>
    <x v="0"/>
    <x v="3"/>
    <x v="0"/>
    <x v="2"/>
    <s v="Tehnician transporturi"/>
    <x v="0"/>
    <n v="72"/>
    <n v="25"/>
    <n v="18"/>
    <n v="5"/>
    <n v="2"/>
    <n v="0"/>
    <n v="0"/>
    <n v="0"/>
    <n v="28"/>
    <n v="4"/>
    <n v="11"/>
    <n v="8"/>
    <n v="5"/>
    <n v="0"/>
    <n v="19"/>
  </r>
  <r>
    <x v="0"/>
    <x v="3"/>
    <x v="0"/>
    <x v="2"/>
    <s v="Tehnician designer vestimentar"/>
    <x v="0"/>
    <n v="19"/>
    <n v="11"/>
    <n v="3"/>
    <n v="6"/>
    <n v="1"/>
    <n v="1"/>
    <n v="0"/>
    <n v="0"/>
    <n v="5"/>
    <n v="0"/>
    <n v="2"/>
    <n v="1"/>
    <n v="2"/>
    <n v="0"/>
    <n v="3"/>
  </r>
  <r>
    <x v="0"/>
    <x v="3"/>
    <x v="0"/>
    <x v="1"/>
    <s v="Tehnician în activități de poștă"/>
    <x v="0"/>
    <n v="10"/>
    <n v="6"/>
    <n v="2"/>
    <n v="2"/>
    <n v="1"/>
    <n v="1"/>
    <n v="0"/>
    <n v="0"/>
    <n v="2"/>
    <n v="0"/>
    <n v="0"/>
    <n v="1"/>
    <n v="1"/>
    <n v="0"/>
    <n v="2"/>
  </r>
  <r>
    <x v="0"/>
    <x v="3"/>
    <x v="0"/>
    <x v="1"/>
    <s v="Tehnician în activități economice"/>
    <x v="0"/>
    <n v="1122"/>
    <n v="991"/>
    <n v="163"/>
    <n v="179"/>
    <n v="235"/>
    <n v="269"/>
    <n v="143"/>
    <n v="2"/>
    <n v="85"/>
    <n v="4"/>
    <n v="13"/>
    <n v="36"/>
    <n v="32"/>
    <n v="0"/>
    <n v="46"/>
  </r>
  <r>
    <x v="0"/>
    <x v="3"/>
    <x v="0"/>
    <x v="2"/>
    <s v="Tehnician în prelucrarea lemnului"/>
    <x v="0"/>
    <n v="17"/>
    <n v="0"/>
    <n v="0"/>
    <n v="0"/>
    <n v="0"/>
    <n v="0"/>
    <n v="0"/>
    <n v="0"/>
    <n v="11"/>
    <n v="7"/>
    <n v="2"/>
    <n v="2"/>
    <n v="0"/>
    <n v="0"/>
    <n v="6"/>
  </r>
  <r>
    <x v="0"/>
    <x v="3"/>
    <x v="0"/>
    <x v="2"/>
    <s v="Tehnician operator tehnică de calcul"/>
    <x v="0"/>
    <n v="34"/>
    <n v="22"/>
    <n v="11"/>
    <n v="5"/>
    <n v="2"/>
    <n v="4"/>
    <n v="0"/>
    <n v="0"/>
    <n v="8"/>
    <n v="0"/>
    <n v="1"/>
    <n v="5"/>
    <n v="2"/>
    <n v="0"/>
    <n v="4"/>
  </r>
  <r>
    <x v="0"/>
    <x v="3"/>
    <x v="0"/>
    <x v="2"/>
    <s v="Tehnician operator procesare text imagine"/>
    <x v="0"/>
    <n v="16"/>
    <n v="11"/>
    <n v="9"/>
    <n v="1"/>
    <n v="0"/>
    <n v="1"/>
    <n v="0"/>
    <n v="0"/>
    <n v="3"/>
    <n v="0"/>
    <n v="0"/>
    <n v="2"/>
    <n v="1"/>
    <n v="0"/>
    <n v="2"/>
  </r>
  <r>
    <x v="0"/>
    <x v="3"/>
    <x v="0"/>
    <x v="0"/>
    <s v="Tehnician chimist de laborator"/>
    <x v="0"/>
    <n v="48"/>
    <n v="27"/>
    <n v="15"/>
    <n v="11"/>
    <n v="1"/>
    <n v="0"/>
    <n v="0"/>
    <n v="0"/>
    <n v="14"/>
    <n v="0"/>
    <n v="4"/>
    <n v="8"/>
    <n v="2"/>
    <n v="0"/>
    <n v="7"/>
  </r>
  <r>
    <x v="0"/>
    <x v="3"/>
    <x v="0"/>
    <x v="1"/>
    <s v="Tehnician în administrație"/>
    <x v="0"/>
    <n v="73"/>
    <n v="68"/>
    <n v="9"/>
    <n v="12"/>
    <n v="16"/>
    <n v="25"/>
    <n v="6"/>
    <n v="0"/>
    <n v="1"/>
    <n v="0"/>
    <n v="0"/>
    <n v="0"/>
    <n v="1"/>
    <n v="0"/>
    <n v="4"/>
  </r>
  <r>
    <x v="0"/>
    <x v="3"/>
    <x v="0"/>
    <x v="2"/>
    <s v="Tehnician prelucrări mecanice"/>
    <x v="0"/>
    <n v="22"/>
    <n v="7"/>
    <n v="4"/>
    <n v="2"/>
    <n v="1"/>
    <n v="0"/>
    <n v="0"/>
    <n v="0"/>
    <n v="5"/>
    <n v="1"/>
    <n v="1"/>
    <n v="1"/>
    <n v="2"/>
    <n v="0"/>
    <n v="10"/>
  </r>
  <r>
    <x v="0"/>
    <x v="3"/>
    <x v="0"/>
    <x v="1"/>
    <s v="Tehnician în hotelărie"/>
    <x v="0"/>
    <n v="90"/>
    <n v="76"/>
    <n v="24"/>
    <n v="22"/>
    <n v="13"/>
    <n v="13"/>
    <n v="4"/>
    <n v="0"/>
    <n v="10"/>
    <n v="1"/>
    <n v="4"/>
    <n v="3"/>
    <n v="2"/>
    <n v="0"/>
    <n v="4"/>
  </r>
  <r>
    <x v="0"/>
    <x v="3"/>
    <x v="0"/>
    <x v="2"/>
    <s v="Tehnician metrolog"/>
    <x v="0"/>
    <n v="22"/>
    <n v="11"/>
    <n v="5"/>
    <n v="4"/>
    <n v="2"/>
    <n v="0"/>
    <n v="0"/>
    <n v="0"/>
    <n v="7"/>
    <n v="1"/>
    <n v="0"/>
    <n v="2"/>
    <n v="4"/>
    <n v="0"/>
    <n v="4"/>
  </r>
  <r>
    <x v="0"/>
    <x v="3"/>
    <x v="1"/>
    <x v="4"/>
    <s v="Științe ale Naturii"/>
    <x v="0"/>
    <n v="1475"/>
    <n v="1344"/>
    <n v="169"/>
    <n v="217"/>
    <n v="227"/>
    <n v="338"/>
    <n v="371"/>
    <n v="22"/>
    <n v="79"/>
    <n v="8"/>
    <n v="17"/>
    <n v="28"/>
    <n v="26"/>
    <n v="0"/>
    <n v="52"/>
  </r>
  <r>
    <x v="0"/>
    <x v="3"/>
    <x v="1"/>
    <x v="3"/>
    <s v="Filologie"/>
    <x v="1"/>
    <n v="2597"/>
    <n v="2428"/>
    <n v="293"/>
    <n v="323"/>
    <n v="409"/>
    <n v="653"/>
    <n v="710"/>
    <n v="40"/>
    <n v="102"/>
    <n v="8"/>
    <n v="18"/>
    <n v="44"/>
    <n v="32"/>
    <n v="0"/>
    <n v="67"/>
  </r>
  <r>
    <x v="0"/>
    <x v="3"/>
    <x v="1"/>
    <x v="4"/>
    <s v="Matematica-Informatica"/>
    <x v="0"/>
    <n v="3653"/>
    <n v="3523"/>
    <n v="204"/>
    <n v="332"/>
    <n v="622"/>
    <n v="1083"/>
    <n v="1204"/>
    <n v="78"/>
    <n v="69"/>
    <n v="7"/>
    <n v="16"/>
    <n v="23"/>
    <n v="23"/>
    <n v="0"/>
    <n v="61"/>
  </r>
  <r>
    <x v="0"/>
    <x v="3"/>
    <x v="1"/>
    <x v="3"/>
    <s v="Științe Sociale"/>
    <x v="1"/>
    <n v="1121"/>
    <n v="1014"/>
    <n v="182"/>
    <n v="164"/>
    <n v="170"/>
    <n v="243"/>
    <n v="231"/>
    <n v="24"/>
    <n v="56"/>
    <n v="7"/>
    <n v="10"/>
    <n v="19"/>
    <n v="20"/>
    <n v="0"/>
    <n v="51"/>
  </r>
  <r>
    <x v="0"/>
    <x v="3"/>
    <x v="2"/>
    <x v="9"/>
    <s v="Liceu cu program sportiv"/>
    <x v="0"/>
    <n v="619"/>
    <n v="417"/>
    <n v="178"/>
    <n v="97"/>
    <n v="79"/>
    <n v="44"/>
    <n v="19"/>
    <n v="0"/>
    <n v="145"/>
    <n v="7"/>
    <n v="27"/>
    <n v="70"/>
    <n v="41"/>
    <n v="1"/>
    <n v="56"/>
  </r>
  <r>
    <x v="0"/>
    <x v="3"/>
    <x v="2"/>
    <x v="6"/>
    <s v="Învăţător - educatoare"/>
    <x v="1"/>
    <n v="29"/>
    <n v="29"/>
    <n v="0"/>
    <n v="0"/>
    <n v="4"/>
    <n v="6"/>
    <n v="15"/>
    <n v="4"/>
    <n v="0"/>
    <n v="0"/>
    <n v="0"/>
    <n v="0"/>
    <n v="0"/>
    <n v="0"/>
    <n v="0"/>
  </r>
  <r>
    <x v="0"/>
    <x v="3"/>
    <x v="2"/>
    <x v="5"/>
    <s v="Teologie Ortodoxă"/>
    <x v="0"/>
    <n v="46"/>
    <n v="45"/>
    <n v="4"/>
    <n v="8"/>
    <n v="11"/>
    <n v="13"/>
    <n v="8"/>
    <n v="1"/>
    <n v="1"/>
    <n v="0"/>
    <n v="0"/>
    <n v="1"/>
    <n v="0"/>
    <n v="0"/>
    <n v="0"/>
  </r>
  <r>
    <x v="0"/>
    <x v="3"/>
    <x v="2"/>
    <x v="5"/>
    <s v="Teologie Greco-Catolică"/>
    <x v="0"/>
    <n v="19"/>
    <n v="19"/>
    <n v="3"/>
    <n v="7"/>
    <n v="5"/>
    <n v="1"/>
    <n v="3"/>
    <n v="0"/>
    <n v="0"/>
    <n v="0"/>
    <n v="0"/>
    <n v="0"/>
    <n v="0"/>
    <n v="0"/>
    <n v="0"/>
  </r>
  <r>
    <x v="0"/>
    <x v="3"/>
    <x v="2"/>
    <x v="7"/>
    <s v="Coregrafie"/>
    <x v="0"/>
    <n v="16"/>
    <n v="16"/>
    <n v="2"/>
    <n v="1"/>
    <n v="1"/>
    <n v="9"/>
    <n v="3"/>
    <n v="0"/>
    <n v="0"/>
    <n v="0"/>
    <n v="0"/>
    <n v="0"/>
    <n v="0"/>
    <n v="0"/>
    <n v="0"/>
  </r>
  <r>
    <x v="0"/>
    <x v="3"/>
    <x v="2"/>
    <x v="5"/>
    <s v="Teologie Penticostală"/>
    <x v="0"/>
    <n v="27"/>
    <n v="26"/>
    <n v="4"/>
    <n v="5"/>
    <n v="10"/>
    <n v="6"/>
    <n v="1"/>
    <n v="0"/>
    <n v="1"/>
    <n v="0"/>
    <n v="0"/>
    <n v="0"/>
    <n v="1"/>
    <n v="0"/>
    <n v="0"/>
  </r>
  <r>
    <x v="0"/>
    <x v="3"/>
    <x v="2"/>
    <x v="5"/>
    <s v="Teologie Baptistă"/>
    <x v="0"/>
    <n v="13"/>
    <n v="13"/>
    <n v="5"/>
    <n v="1"/>
    <n v="3"/>
    <n v="2"/>
    <n v="2"/>
    <n v="0"/>
    <n v="0"/>
    <n v="0"/>
    <n v="0"/>
    <n v="0"/>
    <n v="0"/>
    <n v="0"/>
    <n v="0"/>
  </r>
  <r>
    <x v="0"/>
    <x v="3"/>
    <x v="2"/>
    <x v="7"/>
    <s v="Arta actorului"/>
    <x v="0"/>
    <n v="32"/>
    <n v="31"/>
    <n v="2"/>
    <n v="5"/>
    <n v="13"/>
    <n v="5"/>
    <n v="6"/>
    <n v="0"/>
    <n v="0"/>
    <n v="0"/>
    <n v="0"/>
    <n v="0"/>
    <n v="0"/>
    <n v="0"/>
    <n v="1"/>
  </r>
  <r>
    <x v="0"/>
    <x v="3"/>
    <x v="2"/>
    <x v="5"/>
    <s v="Teologie Adventistă"/>
    <x v="0"/>
    <n v="48"/>
    <n v="47"/>
    <n v="1"/>
    <n v="7"/>
    <n v="5"/>
    <n v="25"/>
    <n v="8"/>
    <n v="1"/>
    <n v="0"/>
    <n v="0"/>
    <n v="0"/>
    <n v="0"/>
    <n v="0"/>
    <n v="0"/>
    <n v="1"/>
  </r>
  <r>
    <x v="0"/>
    <x v="3"/>
    <x v="2"/>
    <x v="7"/>
    <s v="Arhitectură, arte ambientale și design"/>
    <x v="0"/>
    <n v="63"/>
    <n v="50"/>
    <n v="21"/>
    <n v="10"/>
    <n v="10"/>
    <n v="8"/>
    <n v="1"/>
    <n v="0"/>
    <n v="10"/>
    <n v="0"/>
    <n v="1"/>
    <n v="4"/>
    <n v="5"/>
    <n v="0"/>
    <n v="3"/>
  </r>
  <r>
    <x v="0"/>
    <x v="3"/>
    <x v="2"/>
    <x v="7"/>
    <s v="Arte plastice și decorative"/>
    <x v="0"/>
    <n v="201"/>
    <n v="187"/>
    <n v="35"/>
    <n v="45"/>
    <n v="43"/>
    <n v="50"/>
    <n v="14"/>
    <n v="0"/>
    <n v="10"/>
    <n v="0"/>
    <n v="2"/>
    <n v="6"/>
    <n v="2"/>
    <n v="0"/>
    <n v="4"/>
  </r>
  <r>
    <x v="0"/>
    <x v="3"/>
    <x v="2"/>
    <x v="7"/>
    <s v="Muzica"/>
    <x v="0"/>
    <n v="111"/>
    <n v="97"/>
    <n v="31"/>
    <n v="16"/>
    <n v="17"/>
    <n v="17"/>
    <n v="16"/>
    <n v="0"/>
    <n v="10"/>
    <n v="1"/>
    <n v="4"/>
    <n v="3"/>
    <n v="2"/>
    <n v="0"/>
    <n v="4"/>
  </r>
  <r>
    <x v="0"/>
    <x v="3"/>
    <x v="2"/>
    <x v="5"/>
    <s v="Teologie Romano-Catolică"/>
    <x v="0"/>
    <n v="20"/>
    <n v="20"/>
    <n v="1"/>
    <n v="1"/>
    <n v="3"/>
    <n v="9"/>
    <n v="6"/>
    <n v="0"/>
    <n v="0"/>
    <n v="0"/>
    <n v="0"/>
    <n v="0"/>
    <n v="0"/>
    <n v="0"/>
    <n v="0"/>
  </r>
  <r>
    <x v="0"/>
    <x v="4"/>
    <x v="0"/>
    <x v="0"/>
    <s v="Tehnician în agricultură"/>
    <x v="0"/>
    <n v="16"/>
    <n v="7"/>
    <n v="4"/>
    <n v="3"/>
    <n v="0"/>
    <n v="0"/>
    <n v="0"/>
    <n v="0"/>
    <n v="4"/>
    <n v="0"/>
    <n v="0"/>
    <n v="2"/>
    <n v="2"/>
    <n v="0"/>
    <n v="5"/>
  </r>
  <r>
    <x v="0"/>
    <x v="4"/>
    <x v="0"/>
    <x v="1"/>
    <s v="Coafor stilist"/>
    <x v="0"/>
    <n v="24"/>
    <n v="24"/>
    <n v="5"/>
    <n v="4"/>
    <n v="6"/>
    <n v="8"/>
    <n v="1"/>
    <n v="0"/>
    <n v="0"/>
    <n v="0"/>
    <n v="0"/>
    <n v="0"/>
    <n v="0"/>
    <n v="0"/>
    <n v="0"/>
  </r>
  <r>
    <x v="0"/>
    <x v="4"/>
    <x v="0"/>
    <x v="0"/>
    <s v="Tehnician agronom"/>
    <x v="0"/>
    <n v="7"/>
    <n v="6"/>
    <n v="2"/>
    <n v="2"/>
    <n v="1"/>
    <n v="1"/>
    <n v="0"/>
    <n v="0"/>
    <n v="1"/>
    <n v="0"/>
    <n v="1"/>
    <n v="0"/>
    <n v="0"/>
    <n v="0"/>
    <n v="0"/>
  </r>
  <r>
    <x v="0"/>
    <x v="4"/>
    <x v="0"/>
    <x v="0"/>
    <s v="Tehnician în agroturism"/>
    <x v="0"/>
    <n v="16"/>
    <n v="11"/>
    <n v="10"/>
    <n v="1"/>
    <n v="0"/>
    <n v="0"/>
    <n v="0"/>
    <n v="0"/>
    <n v="2"/>
    <n v="0"/>
    <n v="0"/>
    <n v="2"/>
    <n v="0"/>
    <n v="0"/>
    <n v="3"/>
  </r>
  <r>
    <x v="0"/>
    <x v="4"/>
    <x v="0"/>
    <x v="2"/>
    <s v="Tehnician în construcții și lucrări publice"/>
    <x v="0"/>
    <n v="8"/>
    <n v="5"/>
    <n v="4"/>
    <n v="1"/>
    <n v="0"/>
    <n v="0"/>
    <n v="0"/>
    <n v="0"/>
    <n v="0"/>
    <n v="0"/>
    <n v="0"/>
    <n v="0"/>
    <n v="0"/>
    <n v="0"/>
    <n v="3"/>
  </r>
  <r>
    <x v="0"/>
    <x v="4"/>
    <x v="0"/>
    <x v="2"/>
    <s v="Tehnician electrotehnist"/>
    <x v="0"/>
    <n v="2"/>
    <n v="1"/>
    <n v="0"/>
    <n v="1"/>
    <n v="0"/>
    <n v="0"/>
    <n v="0"/>
    <n v="0"/>
    <n v="0"/>
    <n v="0"/>
    <n v="0"/>
    <n v="0"/>
    <n v="0"/>
    <n v="0"/>
    <n v="1"/>
  </r>
  <r>
    <x v="0"/>
    <x v="4"/>
    <x v="0"/>
    <x v="1"/>
    <s v="Organizator banqueting"/>
    <x v="0"/>
    <n v="46"/>
    <n v="42"/>
    <n v="8"/>
    <n v="9"/>
    <n v="14"/>
    <n v="9"/>
    <n v="2"/>
    <n v="0"/>
    <n v="3"/>
    <n v="0"/>
    <n v="0"/>
    <n v="3"/>
    <n v="0"/>
    <n v="0"/>
    <n v="1"/>
  </r>
  <r>
    <x v="0"/>
    <x v="4"/>
    <x v="0"/>
    <x v="1"/>
    <s v="Tehnician în activități de comerț"/>
    <x v="0"/>
    <n v="64"/>
    <n v="52"/>
    <n v="17"/>
    <n v="11"/>
    <n v="11"/>
    <n v="11"/>
    <n v="2"/>
    <n v="0"/>
    <n v="6"/>
    <n v="0"/>
    <n v="2"/>
    <n v="3"/>
    <n v="1"/>
    <n v="0"/>
    <n v="6"/>
  </r>
  <r>
    <x v="0"/>
    <x v="4"/>
    <x v="0"/>
    <x v="2"/>
    <s v="Tehnician transporturi"/>
    <x v="0"/>
    <n v="38"/>
    <n v="18"/>
    <n v="9"/>
    <n v="5"/>
    <n v="4"/>
    <n v="0"/>
    <n v="0"/>
    <n v="0"/>
    <n v="4"/>
    <n v="0"/>
    <n v="1"/>
    <n v="2"/>
    <n v="1"/>
    <n v="0"/>
    <n v="16"/>
  </r>
  <r>
    <x v="0"/>
    <x v="4"/>
    <x v="0"/>
    <x v="1"/>
    <s v="Tehnician în administrație"/>
    <x v="0"/>
    <n v="22"/>
    <n v="22"/>
    <n v="7"/>
    <n v="7"/>
    <n v="3"/>
    <n v="3"/>
    <n v="2"/>
    <n v="0"/>
    <n v="0"/>
    <n v="0"/>
    <n v="0"/>
    <n v="0"/>
    <n v="0"/>
    <n v="0"/>
    <n v="0"/>
  </r>
  <r>
    <x v="0"/>
    <x v="4"/>
    <x v="0"/>
    <x v="0"/>
    <s v="Tehnician veterinar"/>
    <x v="0"/>
    <n v="8"/>
    <n v="2"/>
    <n v="1"/>
    <n v="1"/>
    <n v="0"/>
    <n v="0"/>
    <n v="0"/>
    <n v="0"/>
    <n v="1"/>
    <n v="0"/>
    <n v="0"/>
    <n v="0"/>
    <n v="1"/>
    <n v="0"/>
    <n v="5"/>
  </r>
  <r>
    <x v="0"/>
    <x v="4"/>
    <x v="0"/>
    <x v="0"/>
    <s v="Tehnician în industria alimentară"/>
    <x v="0"/>
    <n v="7"/>
    <n v="6"/>
    <n v="3"/>
    <n v="2"/>
    <n v="0"/>
    <n v="1"/>
    <n v="0"/>
    <n v="0"/>
    <n v="0"/>
    <n v="0"/>
    <n v="0"/>
    <n v="0"/>
    <n v="0"/>
    <n v="0"/>
    <n v="1"/>
  </r>
  <r>
    <x v="0"/>
    <x v="4"/>
    <x v="0"/>
    <x v="0"/>
    <s v="Tehnician ecolog și protecția calității mediului"/>
    <x v="0"/>
    <n v="86"/>
    <n v="69"/>
    <n v="23"/>
    <n v="21"/>
    <n v="11"/>
    <n v="11"/>
    <n v="3"/>
    <n v="0"/>
    <n v="8"/>
    <n v="0"/>
    <n v="0"/>
    <n v="4"/>
    <n v="4"/>
    <n v="0"/>
    <n v="9"/>
  </r>
  <r>
    <x v="0"/>
    <x v="4"/>
    <x v="0"/>
    <x v="2"/>
    <s v="Tehnician mecanic pentru întreținere și reparații"/>
    <x v="0"/>
    <n v="26"/>
    <n v="8"/>
    <n v="4"/>
    <n v="3"/>
    <n v="1"/>
    <n v="0"/>
    <n v="0"/>
    <n v="0"/>
    <n v="11"/>
    <n v="2"/>
    <n v="2"/>
    <n v="2"/>
    <n v="5"/>
    <n v="0"/>
    <n v="7"/>
  </r>
  <r>
    <x v="0"/>
    <x v="4"/>
    <x v="0"/>
    <x v="0"/>
    <s v="Tehnician analize produse alimentare"/>
    <x v="0"/>
    <n v="30"/>
    <n v="18"/>
    <n v="5"/>
    <n v="9"/>
    <n v="2"/>
    <n v="1"/>
    <n v="1"/>
    <n v="0"/>
    <n v="2"/>
    <n v="0"/>
    <n v="0"/>
    <n v="0"/>
    <n v="2"/>
    <n v="0"/>
    <n v="10"/>
  </r>
  <r>
    <x v="0"/>
    <x v="4"/>
    <x v="0"/>
    <x v="2"/>
    <s v="Tehnician electromecanic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4"/>
    <x v="0"/>
    <x v="2"/>
    <s v="Tehnician proiectant CAD"/>
    <x v="0"/>
    <n v="35"/>
    <n v="19"/>
    <n v="13"/>
    <n v="3"/>
    <n v="3"/>
    <n v="0"/>
    <n v="0"/>
    <n v="0"/>
    <n v="9"/>
    <n v="0"/>
    <n v="0"/>
    <n v="4"/>
    <n v="5"/>
    <n v="0"/>
    <n v="7"/>
  </r>
  <r>
    <x v="0"/>
    <x v="4"/>
    <x v="0"/>
    <x v="1"/>
    <s v="Tehnician în activități economice"/>
    <x v="0"/>
    <n v="310"/>
    <n v="280"/>
    <n v="67"/>
    <n v="72"/>
    <n v="71"/>
    <n v="50"/>
    <n v="19"/>
    <n v="1"/>
    <n v="21"/>
    <n v="0"/>
    <n v="5"/>
    <n v="7"/>
    <n v="9"/>
    <n v="0"/>
    <n v="9"/>
  </r>
  <r>
    <x v="0"/>
    <x v="4"/>
    <x v="0"/>
    <x v="2"/>
    <s v="Tehnician desenator pentru construcții și instalații"/>
    <x v="0"/>
    <n v="14"/>
    <n v="12"/>
    <n v="6"/>
    <n v="3"/>
    <n v="3"/>
    <n v="0"/>
    <n v="0"/>
    <n v="0"/>
    <n v="1"/>
    <n v="0"/>
    <n v="0"/>
    <n v="0"/>
    <n v="1"/>
    <n v="0"/>
    <n v="1"/>
  </r>
  <r>
    <x v="0"/>
    <x v="4"/>
    <x v="0"/>
    <x v="2"/>
    <s v="Tehnician instalator pentru construcții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4"/>
    <x v="0"/>
    <x v="2"/>
    <s v="Tehnician de telecomunicații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4"/>
    <x v="0"/>
    <x v="2"/>
    <s v="Tehnician în instalații electrice"/>
    <x v="0"/>
    <n v="28"/>
    <n v="17"/>
    <n v="9"/>
    <n v="5"/>
    <n v="3"/>
    <n v="0"/>
    <n v="0"/>
    <n v="0"/>
    <n v="9"/>
    <n v="0"/>
    <n v="2"/>
    <n v="5"/>
    <n v="2"/>
    <n v="0"/>
    <n v="2"/>
  </r>
  <r>
    <x v="0"/>
    <x v="4"/>
    <x v="0"/>
    <x v="2"/>
    <s v="Tehnician operator tehnică de calcul"/>
    <x v="0"/>
    <n v="64"/>
    <n v="49"/>
    <n v="21"/>
    <n v="14"/>
    <n v="11"/>
    <n v="2"/>
    <n v="1"/>
    <n v="0"/>
    <n v="12"/>
    <n v="0"/>
    <n v="0"/>
    <n v="2"/>
    <n v="10"/>
    <n v="0"/>
    <n v="3"/>
  </r>
  <r>
    <x v="0"/>
    <x v="4"/>
    <x v="0"/>
    <x v="1"/>
    <s v="Tehnician în turism"/>
    <x v="0"/>
    <n v="89"/>
    <n v="73"/>
    <n v="22"/>
    <n v="20"/>
    <n v="14"/>
    <n v="15"/>
    <n v="2"/>
    <n v="0"/>
    <n v="4"/>
    <n v="0"/>
    <n v="2"/>
    <n v="2"/>
    <n v="0"/>
    <n v="0"/>
    <n v="12"/>
  </r>
  <r>
    <x v="0"/>
    <x v="4"/>
    <x v="0"/>
    <x v="1"/>
    <s v="Tehnician în gastronomie"/>
    <x v="0"/>
    <n v="55"/>
    <n v="45"/>
    <n v="12"/>
    <n v="5"/>
    <n v="9"/>
    <n v="14"/>
    <n v="5"/>
    <n v="0"/>
    <n v="7"/>
    <n v="0"/>
    <n v="0"/>
    <n v="6"/>
    <n v="1"/>
    <n v="0"/>
    <n v="3"/>
  </r>
  <r>
    <x v="0"/>
    <x v="4"/>
    <x v="0"/>
    <x v="2"/>
    <s v="Tehnician designer mobilă și amenajări interioare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4"/>
    <x v="0"/>
    <x v="1"/>
    <s v="Tehnician în hotelărie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4"/>
    <x v="0"/>
    <x v="2"/>
    <s v="Tehnician în industria textilă"/>
    <x v="0"/>
    <n v="17"/>
    <n v="10"/>
    <n v="3"/>
    <n v="4"/>
    <n v="1"/>
    <n v="2"/>
    <n v="0"/>
    <n v="0"/>
    <n v="4"/>
    <n v="0"/>
    <n v="1"/>
    <n v="1"/>
    <n v="2"/>
    <n v="0"/>
    <n v="3"/>
  </r>
  <r>
    <x v="0"/>
    <x v="4"/>
    <x v="0"/>
    <x v="2"/>
    <s v="Tehnician designer vestimentar"/>
    <x v="0"/>
    <n v="22"/>
    <n v="12"/>
    <n v="4"/>
    <n v="4"/>
    <n v="3"/>
    <n v="1"/>
    <n v="0"/>
    <n v="0"/>
    <n v="3"/>
    <n v="0"/>
    <n v="0"/>
    <n v="2"/>
    <n v="1"/>
    <n v="0"/>
    <n v="7"/>
  </r>
  <r>
    <x v="0"/>
    <x v="4"/>
    <x v="0"/>
    <x v="2"/>
    <s v="Tehnician mecatronist"/>
    <x v="0"/>
    <n v="17"/>
    <n v="7"/>
    <n v="6"/>
    <n v="0"/>
    <n v="0"/>
    <n v="1"/>
    <n v="0"/>
    <n v="0"/>
    <n v="9"/>
    <n v="0"/>
    <n v="3"/>
    <n v="3"/>
    <n v="3"/>
    <n v="0"/>
    <n v="1"/>
  </r>
  <r>
    <x v="0"/>
    <x v="4"/>
    <x v="0"/>
    <x v="2"/>
    <s v="Tehnician electrician/electronist auto"/>
    <x v="0"/>
    <n v="23"/>
    <n v="22"/>
    <n v="5"/>
    <n v="7"/>
    <n v="8"/>
    <n v="1"/>
    <n v="1"/>
    <n v="0"/>
    <n v="1"/>
    <n v="0"/>
    <n v="0"/>
    <n v="0"/>
    <n v="1"/>
    <n v="0"/>
    <n v="0"/>
  </r>
  <r>
    <x v="0"/>
    <x v="4"/>
    <x v="1"/>
    <x v="4"/>
    <s v="Științe ale Naturii"/>
    <x v="0"/>
    <n v="515"/>
    <n v="504"/>
    <n v="24"/>
    <n v="47"/>
    <n v="87"/>
    <n v="147"/>
    <n v="180"/>
    <n v="19"/>
    <n v="7"/>
    <n v="0"/>
    <n v="0"/>
    <n v="4"/>
    <n v="3"/>
    <n v="0"/>
    <n v="4"/>
  </r>
  <r>
    <x v="0"/>
    <x v="4"/>
    <x v="1"/>
    <x v="3"/>
    <s v="Științe Sociale"/>
    <x v="1"/>
    <n v="582"/>
    <n v="553"/>
    <n v="94"/>
    <n v="91"/>
    <n v="112"/>
    <n v="156"/>
    <n v="91"/>
    <n v="9"/>
    <n v="14"/>
    <n v="0"/>
    <n v="3"/>
    <n v="3"/>
    <n v="8"/>
    <n v="0"/>
    <n v="15"/>
  </r>
  <r>
    <x v="0"/>
    <x v="4"/>
    <x v="1"/>
    <x v="4"/>
    <s v="Matematica-Informatica"/>
    <x v="0"/>
    <n v="702"/>
    <n v="699"/>
    <n v="28"/>
    <n v="57"/>
    <n v="120"/>
    <n v="200"/>
    <n v="259"/>
    <n v="35"/>
    <n v="2"/>
    <n v="0"/>
    <n v="0"/>
    <n v="0"/>
    <n v="2"/>
    <n v="0"/>
    <n v="1"/>
  </r>
  <r>
    <x v="0"/>
    <x v="4"/>
    <x v="1"/>
    <x v="3"/>
    <s v="Filologie"/>
    <x v="1"/>
    <n v="550"/>
    <n v="516"/>
    <n v="60"/>
    <n v="67"/>
    <n v="108"/>
    <n v="150"/>
    <n v="123"/>
    <n v="8"/>
    <n v="19"/>
    <n v="1"/>
    <n v="2"/>
    <n v="6"/>
    <n v="10"/>
    <n v="0"/>
    <n v="15"/>
  </r>
  <r>
    <x v="0"/>
    <x v="4"/>
    <x v="2"/>
    <x v="7"/>
    <s v="Arte plastice și decorative"/>
    <x v="0"/>
    <n v="31"/>
    <n v="31"/>
    <n v="5"/>
    <n v="5"/>
    <n v="5"/>
    <n v="9"/>
    <n v="7"/>
    <n v="0"/>
    <n v="0"/>
    <n v="0"/>
    <n v="0"/>
    <n v="0"/>
    <n v="0"/>
    <n v="0"/>
    <n v="0"/>
  </r>
  <r>
    <x v="0"/>
    <x v="4"/>
    <x v="2"/>
    <x v="5"/>
    <s v="Teologie Romano-Catolică"/>
    <x v="0"/>
    <n v="51"/>
    <n v="47"/>
    <n v="5"/>
    <n v="13"/>
    <n v="12"/>
    <n v="12"/>
    <n v="5"/>
    <n v="0"/>
    <n v="0"/>
    <n v="0"/>
    <n v="0"/>
    <n v="0"/>
    <n v="0"/>
    <n v="0"/>
    <n v="4"/>
  </r>
  <r>
    <x v="0"/>
    <x v="4"/>
    <x v="2"/>
    <x v="7"/>
    <s v="Coregrafie"/>
    <x v="0"/>
    <n v="4"/>
    <n v="4"/>
    <n v="0"/>
    <n v="0"/>
    <n v="1"/>
    <n v="3"/>
    <n v="0"/>
    <n v="0"/>
    <n v="0"/>
    <n v="0"/>
    <n v="0"/>
    <n v="0"/>
    <n v="0"/>
    <n v="0"/>
    <n v="0"/>
  </r>
  <r>
    <x v="0"/>
    <x v="4"/>
    <x v="2"/>
    <x v="7"/>
    <s v="Arhitectură, arte ambientale și design"/>
    <x v="0"/>
    <n v="30"/>
    <n v="30"/>
    <n v="6"/>
    <n v="3"/>
    <n v="5"/>
    <n v="12"/>
    <n v="3"/>
    <n v="1"/>
    <n v="0"/>
    <n v="0"/>
    <n v="0"/>
    <n v="0"/>
    <n v="0"/>
    <n v="0"/>
    <n v="0"/>
  </r>
  <r>
    <x v="0"/>
    <x v="4"/>
    <x v="2"/>
    <x v="6"/>
    <s v="Învăţător - educatoare"/>
    <x v="1"/>
    <n v="52"/>
    <n v="52"/>
    <n v="4"/>
    <n v="9"/>
    <n v="11"/>
    <n v="15"/>
    <n v="12"/>
    <n v="1"/>
    <n v="0"/>
    <n v="0"/>
    <n v="0"/>
    <n v="0"/>
    <n v="0"/>
    <n v="0"/>
    <n v="0"/>
  </r>
  <r>
    <x v="0"/>
    <x v="4"/>
    <x v="2"/>
    <x v="7"/>
    <s v="Muzica"/>
    <x v="0"/>
    <n v="24"/>
    <n v="23"/>
    <n v="6"/>
    <n v="3"/>
    <n v="4"/>
    <n v="6"/>
    <n v="4"/>
    <n v="0"/>
    <n v="1"/>
    <n v="0"/>
    <n v="0"/>
    <n v="0"/>
    <n v="1"/>
    <n v="0"/>
    <n v="0"/>
  </r>
  <r>
    <x v="0"/>
    <x v="4"/>
    <x v="2"/>
    <x v="9"/>
    <s v="Liceu cu program sportiv"/>
    <x v="0"/>
    <n v="64"/>
    <n v="52"/>
    <n v="20"/>
    <n v="14"/>
    <n v="10"/>
    <n v="7"/>
    <n v="1"/>
    <n v="0"/>
    <n v="7"/>
    <n v="0"/>
    <n v="1"/>
    <n v="2"/>
    <n v="4"/>
    <n v="0"/>
    <n v="5"/>
  </r>
  <r>
    <x v="0"/>
    <x v="5"/>
    <x v="0"/>
    <x v="2"/>
    <s v="Tehnician desenator pentru construcții și instalații"/>
    <x v="0"/>
    <n v="12"/>
    <n v="2"/>
    <n v="2"/>
    <n v="0"/>
    <n v="0"/>
    <n v="0"/>
    <n v="0"/>
    <n v="0"/>
    <n v="5"/>
    <n v="0"/>
    <n v="4"/>
    <n v="0"/>
    <n v="1"/>
    <n v="0"/>
    <n v="5"/>
  </r>
  <r>
    <x v="0"/>
    <x v="5"/>
    <x v="0"/>
    <x v="2"/>
    <s v="Tehnician transporturi"/>
    <x v="0"/>
    <n v="19"/>
    <n v="4"/>
    <n v="4"/>
    <n v="0"/>
    <n v="0"/>
    <n v="0"/>
    <n v="0"/>
    <n v="0"/>
    <n v="11"/>
    <n v="3"/>
    <n v="1"/>
    <n v="4"/>
    <n v="3"/>
    <n v="0"/>
    <n v="4"/>
  </r>
  <r>
    <x v="0"/>
    <x v="5"/>
    <x v="0"/>
    <x v="2"/>
    <s v="Tehnician mecanic pentru întreținere și reparații"/>
    <x v="0"/>
    <n v="19"/>
    <n v="6"/>
    <n v="3"/>
    <n v="2"/>
    <n v="1"/>
    <n v="0"/>
    <n v="0"/>
    <n v="0"/>
    <n v="4"/>
    <n v="1"/>
    <n v="1"/>
    <n v="1"/>
    <n v="1"/>
    <n v="0"/>
    <n v="9"/>
  </r>
  <r>
    <x v="0"/>
    <x v="5"/>
    <x v="0"/>
    <x v="0"/>
    <s v="Tehnician în agricultură"/>
    <x v="0"/>
    <n v="5"/>
    <n v="1"/>
    <n v="1"/>
    <n v="0"/>
    <n v="0"/>
    <n v="0"/>
    <n v="0"/>
    <n v="0"/>
    <n v="2"/>
    <n v="0"/>
    <n v="0"/>
    <n v="0"/>
    <n v="2"/>
    <n v="0"/>
    <n v="2"/>
  </r>
  <r>
    <x v="0"/>
    <x v="5"/>
    <x v="0"/>
    <x v="2"/>
    <s v="Tehnician designer vestimentar"/>
    <x v="0"/>
    <n v="11"/>
    <n v="7"/>
    <n v="2"/>
    <n v="2"/>
    <n v="1"/>
    <n v="1"/>
    <n v="1"/>
    <n v="0"/>
    <n v="1"/>
    <n v="0"/>
    <n v="0"/>
    <n v="0"/>
    <n v="1"/>
    <n v="0"/>
    <n v="3"/>
  </r>
  <r>
    <x v="0"/>
    <x v="5"/>
    <x v="0"/>
    <x v="2"/>
    <s v="Tehnician în instalații electrice"/>
    <x v="0"/>
    <n v="9"/>
    <n v="6"/>
    <n v="2"/>
    <n v="2"/>
    <n v="2"/>
    <n v="0"/>
    <n v="0"/>
    <n v="0"/>
    <n v="2"/>
    <n v="0"/>
    <n v="0"/>
    <n v="1"/>
    <n v="1"/>
    <n v="0"/>
    <n v="1"/>
  </r>
  <r>
    <x v="0"/>
    <x v="5"/>
    <x v="0"/>
    <x v="2"/>
    <s v="Tehnician electromecanic"/>
    <x v="0"/>
    <n v="8"/>
    <n v="1"/>
    <n v="1"/>
    <n v="0"/>
    <n v="0"/>
    <n v="0"/>
    <n v="0"/>
    <n v="0"/>
    <n v="5"/>
    <n v="0"/>
    <n v="2"/>
    <n v="2"/>
    <n v="1"/>
    <n v="0"/>
    <n v="2"/>
  </r>
  <r>
    <x v="0"/>
    <x v="5"/>
    <x v="0"/>
    <x v="1"/>
    <s v="Organizator banqueting"/>
    <x v="0"/>
    <n v="13"/>
    <n v="7"/>
    <n v="6"/>
    <n v="0"/>
    <n v="1"/>
    <n v="0"/>
    <n v="0"/>
    <n v="0"/>
    <n v="4"/>
    <n v="0"/>
    <n v="2"/>
    <n v="1"/>
    <n v="1"/>
    <n v="0"/>
    <n v="2"/>
  </r>
  <r>
    <x v="0"/>
    <x v="5"/>
    <x v="0"/>
    <x v="2"/>
    <s v="Tehnician operator procesare text imagine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5"/>
    <x v="0"/>
    <x v="2"/>
    <s v="Tehnician în automatizări"/>
    <x v="0"/>
    <n v="20"/>
    <n v="6"/>
    <n v="1"/>
    <n v="2"/>
    <n v="3"/>
    <n v="0"/>
    <n v="0"/>
    <n v="0"/>
    <n v="6"/>
    <n v="0"/>
    <n v="0"/>
    <n v="4"/>
    <n v="2"/>
    <n v="0"/>
    <n v="8"/>
  </r>
  <r>
    <x v="0"/>
    <x v="5"/>
    <x v="0"/>
    <x v="2"/>
    <s v="Tehnician electrotehnist"/>
    <x v="0"/>
    <n v="29"/>
    <n v="10"/>
    <n v="10"/>
    <n v="0"/>
    <n v="0"/>
    <n v="0"/>
    <n v="0"/>
    <n v="0"/>
    <n v="13"/>
    <n v="1"/>
    <n v="3"/>
    <n v="7"/>
    <n v="2"/>
    <n v="0"/>
    <n v="6"/>
  </r>
  <r>
    <x v="0"/>
    <x v="5"/>
    <x v="0"/>
    <x v="1"/>
    <s v="Coafor stilist"/>
    <x v="0"/>
    <n v="41"/>
    <n v="28"/>
    <n v="13"/>
    <n v="10"/>
    <n v="1"/>
    <n v="4"/>
    <n v="0"/>
    <n v="0"/>
    <n v="11"/>
    <n v="0"/>
    <n v="3"/>
    <n v="6"/>
    <n v="2"/>
    <n v="0"/>
    <n v="2"/>
  </r>
  <r>
    <x v="0"/>
    <x v="5"/>
    <x v="0"/>
    <x v="2"/>
    <s v="Tehnician în prelucrarea lemnului"/>
    <x v="0"/>
    <n v="4"/>
    <n v="0"/>
    <n v="0"/>
    <n v="0"/>
    <n v="0"/>
    <n v="0"/>
    <n v="0"/>
    <n v="0"/>
    <n v="0"/>
    <n v="0"/>
    <n v="0"/>
    <n v="0"/>
    <n v="0"/>
    <n v="0"/>
    <n v="4"/>
  </r>
  <r>
    <x v="0"/>
    <x v="5"/>
    <x v="0"/>
    <x v="1"/>
    <s v="Tehnician în turism"/>
    <x v="0"/>
    <n v="94"/>
    <n v="72"/>
    <n v="34"/>
    <n v="21"/>
    <n v="12"/>
    <n v="4"/>
    <n v="1"/>
    <n v="0"/>
    <n v="14"/>
    <n v="1"/>
    <n v="0"/>
    <n v="5"/>
    <n v="8"/>
    <n v="0"/>
    <n v="8"/>
  </r>
  <r>
    <x v="0"/>
    <x v="5"/>
    <x v="0"/>
    <x v="1"/>
    <s v="Tehnician în activități de poștă"/>
    <x v="0"/>
    <n v="6"/>
    <n v="5"/>
    <n v="3"/>
    <n v="1"/>
    <n v="0"/>
    <n v="1"/>
    <n v="0"/>
    <n v="0"/>
    <n v="1"/>
    <n v="0"/>
    <n v="1"/>
    <n v="0"/>
    <n v="0"/>
    <n v="0"/>
    <n v="0"/>
  </r>
  <r>
    <x v="0"/>
    <x v="5"/>
    <x v="0"/>
    <x v="0"/>
    <s v="Tehnician analize produse alimentare"/>
    <x v="0"/>
    <n v="46"/>
    <n v="24"/>
    <n v="10"/>
    <n v="7"/>
    <n v="4"/>
    <n v="3"/>
    <n v="0"/>
    <n v="0"/>
    <n v="18"/>
    <n v="2"/>
    <n v="6"/>
    <n v="5"/>
    <n v="5"/>
    <n v="0"/>
    <n v="4"/>
  </r>
  <r>
    <x v="0"/>
    <x v="5"/>
    <x v="0"/>
    <x v="0"/>
    <s v="Tehnician în industria alimentară"/>
    <x v="0"/>
    <n v="16"/>
    <n v="0"/>
    <n v="0"/>
    <n v="0"/>
    <n v="0"/>
    <n v="0"/>
    <n v="0"/>
    <n v="0"/>
    <n v="15"/>
    <n v="2"/>
    <n v="6"/>
    <n v="4"/>
    <n v="3"/>
    <n v="0"/>
    <n v="1"/>
  </r>
  <r>
    <x v="0"/>
    <x v="5"/>
    <x v="0"/>
    <x v="1"/>
    <s v="Tehnician în gastronomie"/>
    <x v="0"/>
    <n v="64"/>
    <n v="44"/>
    <n v="29"/>
    <n v="6"/>
    <n v="7"/>
    <n v="1"/>
    <n v="1"/>
    <n v="0"/>
    <n v="14"/>
    <n v="1"/>
    <n v="3"/>
    <n v="7"/>
    <n v="3"/>
    <n v="0"/>
    <n v="6"/>
  </r>
  <r>
    <x v="0"/>
    <x v="5"/>
    <x v="0"/>
    <x v="2"/>
    <s v="Tehnician electrician/electronist auto"/>
    <x v="0"/>
    <n v="19"/>
    <n v="8"/>
    <n v="4"/>
    <n v="3"/>
    <n v="1"/>
    <n v="0"/>
    <n v="0"/>
    <n v="0"/>
    <n v="8"/>
    <n v="0"/>
    <n v="1"/>
    <n v="3"/>
    <n v="4"/>
    <n v="0"/>
    <n v="3"/>
  </r>
  <r>
    <x v="0"/>
    <x v="5"/>
    <x v="0"/>
    <x v="0"/>
    <s v="Tehnician în agricultură ecologică"/>
    <x v="0"/>
    <n v="10"/>
    <n v="2"/>
    <n v="1"/>
    <n v="0"/>
    <n v="1"/>
    <n v="0"/>
    <n v="0"/>
    <n v="0"/>
    <n v="5"/>
    <n v="0"/>
    <n v="1"/>
    <n v="3"/>
    <n v="1"/>
    <n v="0"/>
    <n v="3"/>
  </r>
  <r>
    <x v="0"/>
    <x v="5"/>
    <x v="0"/>
    <x v="0"/>
    <s v="Tehnician agronom"/>
    <x v="0"/>
    <n v="24"/>
    <n v="13"/>
    <n v="6"/>
    <n v="5"/>
    <n v="2"/>
    <n v="0"/>
    <n v="0"/>
    <n v="0"/>
    <n v="9"/>
    <n v="1"/>
    <n v="4"/>
    <n v="2"/>
    <n v="2"/>
    <n v="0"/>
    <n v="2"/>
  </r>
  <r>
    <x v="0"/>
    <x v="5"/>
    <x v="0"/>
    <x v="1"/>
    <s v="Tehnician în activități de comerț"/>
    <x v="0"/>
    <n v="86"/>
    <n v="39"/>
    <n v="19"/>
    <n v="12"/>
    <n v="4"/>
    <n v="4"/>
    <n v="0"/>
    <n v="0"/>
    <n v="24"/>
    <n v="3"/>
    <n v="5"/>
    <n v="9"/>
    <n v="7"/>
    <n v="0"/>
    <n v="23"/>
  </r>
  <r>
    <x v="0"/>
    <x v="5"/>
    <x v="0"/>
    <x v="2"/>
    <s v="Tehnician de telecomunicații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5"/>
    <x v="0"/>
    <x v="2"/>
    <s v="Tehnician electronist"/>
    <x v="0"/>
    <n v="3"/>
    <n v="1"/>
    <n v="1"/>
    <n v="0"/>
    <n v="0"/>
    <n v="0"/>
    <n v="0"/>
    <n v="0"/>
    <n v="1"/>
    <n v="0"/>
    <n v="0"/>
    <n v="1"/>
    <n v="0"/>
    <n v="0"/>
    <n v="1"/>
  </r>
  <r>
    <x v="0"/>
    <x v="5"/>
    <x v="0"/>
    <x v="0"/>
    <s v="Tehnician veterinar"/>
    <x v="0"/>
    <n v="11"/>
    <n v="6"/>
    <n v="3"/>
    <n v="2"/>
    <n v="0"/>
    <n v="1"/>
    <n v="0"/>
    <n v="0"/>
    <n v="2"/>
    <n v="0"/>
    <n v="1"/>
    <n v="1"/>
    <n v="0"/>
    <n v="0"/>
    <n v="3"/>
  </r>
  <r>
    <x v="0"/>
    <x v="5"/>
    <x v="0"/>
    <x v="2"/>
    <s v="Tehnician proiectant CAD"/>
    <x v="0"/>
    <n v="19"/>
    <n v="8"/>
    <n v="4"/>
    <n v="2"/>
    <n v="1"/>
    <n v="1"/>
    <n v="0"/>
    <n v="0"/>
    <n v="10"/>
    <n v="3"/>
    <n v="1"/>
    <n v="3"/>
    <n v="3"/>
    <n v="0"/>
    <n v="1"/>
  </r>
  <r>
    <x v="0"/>
    <x v="5"/>
    <x v="0"/>
    <x v="2"/>
    <s v="Tehnician în industria textilă"/>
    <x v="0"/>
    <n v="3"/>
    <n v="0"/>
    <n v="0"/>
    <n v="0"/>
    <n v="0"/>
    <n v="0"/>
    <n v="0"/>
    <n v="0"/>
    <n v="2"/>
    <n v="2"/>
    <n v="0"/>
    <n v="0"/>
    <n v="0"/>
    <n v="0"/>
    <n v="1"/>
  </r>
  <r>
    <x v="0"/>
    <x v="5"/>
    <x v="0"/>
    <x v="2"/>
    <s v="Tehnician designer mobilă și amenajări interioare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5"/>
    <x v="0"/>
    <x v="0"/>
    <s v="Tehnician în silvicultură și exploatări forestiere"/>
    <x v="0"/>
    <n v="16"/>
    <n v="4"/>
    <n v="1"/>
    <n v="2"/>
    <n v="1"/>
    <n v="0"/>
    <n v="0"/>
    <n v="0"/>
    <n v="10"/>
    <n v="2"/>
    <n v="2"/>
    <n v="5"/>
    <n v="1"/>
    <n v="0"/>
    <n v="2"/>
  </r>
  <r>
    <x v="0"/>
    <x v="5"/>
    <x v="0"/>
    <x v="2"/>
    <s v="Tehnician mecatronist"/>
    <x v="0"/>
    <n v="81"/>
    <n v="41"/>
    <n v="13"/>
    <n v="9"/>
    <n v="13"/>
    <n v="5"/>
    <n v="1"/>
    <n v="0"/>
    <n v="29"/>
    <n v="6"/>
    <n v="1"/>
    <n v="13"/>
    <n v="9"/>
    <n v="0"/>
    <n v="11"/>
  </r>
  <r>
    <x v="0"/>
    <x v="5"/>
    <x v="0"/>
    <x v="2"/>
    <s v="Tehnician operator tehnică de calcul"/>
    <x v="0"/>
    <n v="42"/>
    <n v="20"/>
    <n v="11"/>
    <n v="4"/>
    <n v="4"/>
    <n v="0"/>
    <n v="1"/>
    <n v="0"/>
    <n v="17"/>
    <n v="6"/>
    <n v="2"/>
    <n v="2"/>
    <n v="7"/>
    <n v="0"/>
    <n v="5"/>
  </r>
  <r>
    <x v="0"/>
    <x v="5"/>
    <x v="0"/>
    <x v="1"/>
    <s v="Tehnician în administrație"/>
    <x v="0"/>
    <n v="32"/>
    <n v="18"/>
    <n v="8"/>
    <n v="8"/>
    <n v="2"/>
    <n v="0"/>
    <n v="0"/>
    <n v="0"/>
    <n v="10"/>
    <n v="0"/>
    <n v="1"/>
    <n v="6"/>
    <n v="3"/>
    <n v="0"/>
    <n v="4"/>
  </r>
  <r>
    <x v="0"/>
    <x v="5"/>
    <x v="0"/>
    <x v="2"/>
    <s v="Tehnician în construcții și lucrări publice"/>
    <x v="0"/>
    <n v="4"/>
    <n v="1"/>
    <n v="1"/>
    <n v="0"/>
    <n v="0"/>
    <n v="0"/>
    <n v="0"/>
    <n v="0"/>
    <n v="1"/>
    <n v="0"/>
    <n v="0"/>
    <n v="1"/>
    <n v="0"/>
    <n v="0"/>
    <n v="2"/>
  </r>
  <r>
    <x v="0"/>
    <x v="5"/>
    <x v="0"/>
    <x v="0"/>
    <s v="Tehnician ecolog și protecția calității mediului"/>
    <x v="0"/>
    <n v="7"/>
    <n v="1"/>
    <n v="1"/>
    <n v="0"/>
    <n v="0"/>
    <n v="0"/>
    <n v="0"/>
    <n v="0"/>
    <n v="4"/>
    <n v="0"/>
    <n v="2"/>
    <n v="2"/>
    <n v="0"/>
    <n v="0"/>
    <n v="2"/>
  </r>
  <r>
    <x v="0"/>
    <x v="5"/>
    <x v="0"/>
    <x v="1"/>
    <s v="Tehnician în activități economice"/>
    <x v="0"/>
    <n v="290"/>
    <n v="232"/>
    <n v="74"/>
    <n v="58"/>
    <n v="47"/>
    <n v="34"/>
    <n v="17"/>
    <n v="2"/>
    <n v="45"/>
    <n v="4"/>
    <n v="10"/>
    <n v="18"/>
    <n v="13"/>
    <n v="0"/>
    <n v="13"/>
  </r>
  <r>
    <x v="0"/>
    <x v="5"/>
    <x v="0"/>
    <x v="2"/>
    <s v="Tehnician instalator pentru construcții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5"/>
    <x v="1"/>
    <x v="4"/>
    <s v="Științe ale Naturii"/>
    <x v="0"/>
    <n v="608"/>
    <n v="520"/>
    <n v="71"/>
    <n v="101"/>
    <n v="105"/>
    <n v="116"/>
    <n v="112"/>
    <n v="15"/>
    <n v="69"/>
    <n v="10"/>
    <n v="21"/>
    <n v="25"/>
    <n v="13"/>
    <n v="0"/>
    <n v="19"/>
  </r>
  <r>
    <x v="0"/>
    <x v="5"/>
    <x v="1"/>
    <x v="3"/>
    <s v="Științe Sociale"/>
    <x v="1"/>
    <n v="232"/>
    <n v="202"/>
    <n v="55"/>
    <n v="35"/>
    <n v="47"/>
    <n v="47"/>
    <n v="15"/>
    <n v="3"/>
    <n v="22"/>
    <n v="6"/>
    <n v="3"/>
    <n v="8"/>
    <n v="5"/>
    <n v="0"/>
    <n v="8"/>
  </r>
  <r>
    <x v="0"/>
    <x v="5"/>
    <x v="1"/>
    <x v="4"/>
    <s v="Matematica-Informatica"/>
    <x v="0"/>
    <n v="759"/>
    <n v="688"/>
    <n v="70"/>
    <n v="95"/>
    <n v="147"/>
    <n v="195"/>
    <n v="160"/>
    <n v="21"/>
    <n v="51"/>
    <n v="6"/>
    <n v="8"/>
    <n v="30"/>
    <n v="7"/>
    <n v="0"/>
    <n v="20"/>
  </r>
  <r>
    <x v="0"/>
    <x v="5"/>
    <x v="1"/>
    <x v="3"/>
    <s v="Filologie"/>
    <x v="1"/>
    <n v="798"/>
    <n v="648"/>
    <n v="146"/>
    <n v="104"/>
    <n v="112"/>
    <n v="152"/>
    <n v="122"/>
    <n v="12"/>
    <n v="129"/>
    <n v="12"/>
    <n v="24"/>
    <n v="55"/>
    <n v="38"/>
    <n v="1"/>
    <n v="20"/>
  </r>
  <r>
    <x v="0"/>
    <x v="5"/>
    <x v="2"/>
    <x v="9"/>
    <s v="Liceu cu program sportiv"/>
    <x v="0"/>
    <n v="64"/>
    <n v="47"/>
    <n v="23"/>
    <n v="13"/>
    <n v="7"/>
    <n v="3"/>
    <n v="1"/>
    <n v="0"/>
    <n v="10"/>
    <n v="1"/>
    <n v="2"/>
    <n v="5"/>
    <n v="2"/>
    <n v="0"/>
    <n v="7"/>
  </r>
  <r>
    <x v="0"/>
    <x v="5"/>
    <x v="2"/>
    <x v="5"/>
    <s v="Teologie Penticostală"/>
    <x v="0"/>
    <n v="28"/>
    <n v="28"/>
    <n v="1"/>
    <n v="1"/>
    <n v="4"/>
    <n v="11"/>
    <n v="11"/>
    <n v="0"/>
    <n v="0"/>
    <n v="0"/>
    <n v="0"/>
    <n v="0"/>
    <n v="0"/>
    <n v="0"/>
    <n v="0"/>
  </r>
  <r>
    <x v="0"/>
    <x v="5"/>
    <x v="2"/>
    <x v="6"/>
    <s v="Învăţător - educatoare"/>
    <x v="1"/>
    <n v="81"/>
    <n v="78"/>
    <n v="18"/>
    <n v="15"/>
    <n v="19"/>
    <n v="10"/>
    <n v="13"/>
    <n v="3"/>
    <n v="2"/>
    <n v="0"/>
    <n v="0"/>
    <n v="0"/>
    <n v="2"/>
    <n v="0"/>
    <n v="1"/>
  </r>
  <r>
    <x v="0"/>
    <x v="5"/>
    <x v="2"/>
    <x v="7"/>
    <s v="Arte plastice și decorative"/>
    <x v="0"/>
    <n v="50"/>
    <n v="44"/>
    <n v="14"/>
    <n v="8"/>
    <n v="9"/>
    <n v="6"/>
    <n v="7"/>
    <n v="0"/>
    <n v="5"/>
    <n v="1"/>
    <n v="2"/>
    <n v="2"/>
    <n v="0"/>
    <n v="0"/>
    <n v="1"/>
  </r>
  <r>
    <x v="0"/>
    <x v="5"/>
    <x v="2"/>
    <x v="7"/>
    <s v="Arhitectură, arte ambientale și design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5"/>
    <x v="2"/>
    <x v="7"/>
    <s v="Muzica"/>
    <x v="0"/>
    <n v="37"/>
    <n v="34"/>
    <n v="7"/>
    <n v="5"/>
    <n v="6"/>
    <n v="12"/>
    <n v="4"/>
    <n v="0"/>
    <n v="3"/>
    <n v="0"/>
    <n v="2"/>
    <n v="1"/>
    <n v="0"/>
    <n v="0"/>
    <n v="0"/>
  </r>
  <r>
    <x v="0"/>
    <x v="5"/>
    <x v="2"/>
    <x v="5"/>
    <s v="Teologie Reformată"/>
    <x v="0"/>
    <n v="20"/>
    <n v="10"/>
    <n v="5"/>
    <n v="4"/>
    <n v="1"/>
    <n v="0"/>
    <n v="0"/>
    <n v="0"/>
    <n v="9"/>
    <n v="1"/>
    <n v="3"/>
    <n v="3"/>
    <n v="2"/>
    <n v="0"/>
    <n v="1"/>
  </r>
  <r>
    <x v="0"/>
    <x v="5"/>
    <x v="2"/>
    <x v="5"/>
    <s v="Teologie Baptistă"/>
    <x v="0"/>
    <n v="29"/>
    <n v="28"/>
    <n v="2"/>
    <n v="3"/>
    <n v="7"/>
    <n v="9"/>
    <n v="7"/>
    <n v="0"/>
    <n v="1"/>
    <n v="0"/>
    <n v="0"/>
    <n v="0"/>
    <n v="1"/>
    <n v="0"/>
    <n v="0"/>
  </r>
  <r>
    <x v="0"/>
    <x v="5"/>
    <x v="2"/>
    <x v="5"/>
    <s v="Teologie Romano-Catolică"/>
    <x v="0"/>
    <n v="16"/>
    <n v="5"/>
    <n v="3"/>
    <n v="2"/>
    <n v="0"/>
    <n v="0"/>
    <n v="0"/>
    <n v="0"/>
    <n v="11"/>
    <n v="2"/>
    <n v="5"/>
    <n v="2"/>
    <n v="2"/>
    <n v="0"/>
    <n v="0"/>
  </r>
  <r>
    <x v="0"/>
    <x v="5"/>
    <x v="2"/>
    <x v="5"/>
    <s v="Teologie Greco-Catolică"/>
    <x v="0"/>
    <n v="31"/>
    <n v="30"/>
    <n v="7"/>
    <n v="5"/>
    <n v="7"/>
    <n v="8"/>
    <n v="3"/>
    <n v="0"/>
    <n v="1"/>
    <n v="0"/>
    <n v="0"/>
    <n v="1"/>
    <n v="0"/>
    <n v="0"/>
    <n v="0"/>
  </r>
  <r>
    <x v="0"/>
    <x v="5"/>
    <x v="2"/>
    <x v="5"/>
    <s v="Teologie Ortodoxă"/>
    <x v="0"/>
    <n v="25"/>
    <n v="23"/>
    <n v="5"/>
    <n v="6"/>
    <n v="7"/>
    <n v="3"/>
    <n v="2"/>
    <n v="0"/>
    <n v="2"/>
    <n v="0"/>
    <n v="1"/>
    <n v="1"/>
    <n v="0"/>
    <n v="0"/>
    <n v="0"/>
  </r>
  <r>
    <x v="0"/>
    <x v="6"/>
    <x v="0"/>
    <x v="2"/>
    <s v="Tehnician mecanic pentru întreținere și reparații"/>
    <x v="0"/>
    <n v="25"/>
    <n v="10"/>
    <n v="7"/>
    <n v="1"/>
    <n v="1"/>
    <n v="1"/>
    <n v="0"/>
    <n v="0"/>
    <n v="4"/>
    <n v="0"/>
    <n v="1"/>
    <n v="3"/>
    <n v="0"/>
    <n v="1"/>
    <n v="10"/>
  </r>
  <r>
    <x v="0"/>
    <x v="6"/>
    <x v="0"/>
    <x v="2"/>
    <s v="Tehnician transporturi"/>
    <x v="0"/>
    <n v="30"/>
    <n v="19"/>
    <n v="15"/>
    <n v="2"/>
    <n v="2"/>
    <n v="0"/>
    <n v="0"/>
    <n v="0"/>
    <n v="5"/>
    <n v="1"/>
    <n v="1"/>
    <n v="1"/>
    <n v="2"/>
    <n v="0"/>
    <n v="6"/>
  </r>
  <r>
    <x v="0"/>
    <x v="6"/>
    <x v="0"/>
    <x v="1"/>
    <s v="Tehnician în activități economice"/>
    <x v="0"/>
    <n v="285"/>
    <n v="231"/>
    <n v="50"/>
    <n v="40"/>
    <n v="54"/>
    <n v="48"/>
    <n v="37"/>
    <n v="2"/>
    <n v="35"/>
    <n v="4"/>
    <n v="4"/>
    <n v="17"/>
    <n v="10"/>
    <n v="0"/>
    <n v="19"/>
  </r>
  <r>
    <x v="0"/>
    <x v="6"/>
    <x v="0"/>
    <x v="1"/>
    <s v="Organizator banqueting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6"/>
    <x v="0"/>
    <x v="1"/>
    <s v="Tehnician în achiziții și contractări "/>
    <x v="0"/>
    <n v="33"/>
    <n v="19"/>
    <n v="10"/>
    <n v="5"/>
    <n v="4"/>
    <n v="0"/>
    <n v="0"/>
    <n v="0"/>
    <n v="7"/>
    <n v="1"/>
    <n v="1"/>
    <n v="4"/>
    <n v="1"/>
    <n v="0"/>
    <n v="7"/>
  </r>
  <r>
    <x v="0"/>
    <x v="6"/>
    <x v="0"/>
    <x v="2"/>
    <s v="Tehnician prelucrări la cald"/>
    <x v="0"/>
    <n v="2"/>
    <n v="1"/>
    <n v="0"/>
    <n v="0"/>
    <n v="1"/>
    <n v="0"/>
    <n v="0"/>
    <n v="0"/>
    <n v="0"/>
    <n v="0"/>
    <n v="0"/>
    <n v="0"/>
    <n v="0"/>
    <n v="0"/>
    <n v="1"/>
  </r>
  <r>
    <x v="0"/>
    <x v="6"/>
    <x v="0"/>
    <x v="2"/>
    <s v="Tehnician în instalații electrice"/>
    <x v="0"/>
    <n v="12"/>
    <n v="9"/>
    <n v="6"/>
    <n v="3"/>
    <n v="0"/>
    <n v="0"/>
    <n v="0"/>
    <n v="0"/>
    <n v="2"/>
    <n v="0"/>
    <n v="1"/>
    <n v="0"/>
    <n v="1"/>
    <n v="0"/>
    <n v="1"/>
  </r>
  <r>
    <x v="0"/>
    <x v="6"/>
    <x v="0"/>
    <x v="1"/>
    <s v="Coafor stilist"/>
    <x v="0"/>
    <n v="9"/>
    <n v="9"/>
    <n v="6"/>
    <n v="3"/>
    <n v="0"/>
    <n v="0"/>
    <n v="0"/>
    <n v="0"/>
    <n v="0"/>
    <n v="0"/>
    <n v="0"/>
    <n v="0"/>
    <n v="0"/>
    <n v="0"/>
    <n v="0"/>
  </r>
  <r>
    <x v="0"/>
    <x v="6"/>
    <x v="0"/>
    <x v="2"/>
    <s v="Tehnician prelucrări pe mașini cu comanda numerică"/>
    <x v="0"/>
    <n v="17"/>
    <n v="6"/>
    <n v="3"/>
    <n v="2"/>
    <n v="1"/>
    <n v="0"/>
    <n v="0"/>
    <n v="0"/>
    <n v="8"/>
    <n v="0"/>
    <n v="4"/>
    <n v="4"/>
    <n v="0"/>
    <n v="0"/>
    <n v="3"/>
  </r>
  <r>
    <x v="0"/>
    <x v="6"/>
    <x v="0"/>
    <x v="2"/>
    <s v="Tehnician prelucrări mecanice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6"/>
    <x v="0"/>
    <x v="0"/>
    <s v="Tehnician în agricultură ecologică"/>
    <x v="0"/>
    <n v="13"/>
    <n v="2"/>
    <n v="2"/>
    <n v="0"/>
    <n v="0"/>
    <n v="0"/>
    <n v="0"/>
    <n v="0"/>
    <n v="7"/>
    <n v="1"/>
    <n v="3"/>
    <n v="2"/>
    <n v="1"/>
    <n v="0"/>
    <n v="4"/>
  </r>
  <r>
    <x v="0"/>
    <x v="6"/>
    <x v="0"/>
    <x v="1"/>
    <s v="Tehnician în hotelărie"/>
    <x v="0"/>
    <n v="2"/>
    <n v="0"/>
    <n v="0"/>
    <n v="0"/>
    <n v="0"/>
    <n v="0"/>
    <n v="0"/>
    <n v="0"/>
    <n v="1"/>
    <n v="1"/>
    <n v="0"/>
    <n v="0"/>
    <n v="0"/>
    <n v="0"/>
    <n v="1"/>
  </r>
  <r>
    <x v="0"/>
    <x v="6"/>
    <x v="0"/>
    <x v="1"/>
    <s v="Tehnician în turism"/>
    <x v="0"/>
    <n v="64"/>
    <n v="49"/>
    <n v="16"/>
    <n v="16"/>
    <n v="12"/>
    <n v="4"/>
    <n v="1"/>
    <n v="0"/>
    <n v="10"/>
    <n v="0"/>
    <n v="2"/>
    <n v="4"/>
    <n v="4"/>
    <n v="0"/>
    <n v="5"/>
  </r>
  <r>
    <x v="0"/>
    <x v="6"/>
    <x v="0"/>
    <x v="0"/>
    <s v="Tehnician horticultor"/>
    <x v="0"/>
    <n v="9"/>
    <n v="7"/>
    <n v="5"/>
    <n v="2"/>
    <n v="0"/>
    <n v="0"/>
    <n v="0"/>
    <n v="0"/>
    <n v="1"/>
    <n v="0"/>
    <n v="0"/>
    <n v="1"/>
    <n v="0"/>
    <n v="0"/>
    <n v="1"/>
  </r>
  <r>
    <x v="0"/>
    <x v="6"/>
    <x v="0"/>
    <x v="0"/>
    <s v="Tehnician ecolog și protecția calității mediului"/>
    <x v="0"/>
    <n v="53"/>
    <n v="35"/>
    <n v="13"/>
    <n v="11"/>
    <n v="7"/>
    <n v="4"/>
    <n v="0"/>
    <n v="0"/>
    <n v="11"/>
    <n v="1"/>
    <n v="4"/>
    <n v="5"/>
    <n v="1"/>
    <n v="0"/>
    <n v="7"/>
  </r>
  <r>
    <x v="0"/>
    <x v="6"/>
    <x v="0"/>
    <x v="2"/>
    <s v="Tehnician electromecanic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6"/>
    <x v="0"/>
    <x v="0"/>
    <s v="Tehnician analize produse alimentare"/>
    <x v="0"/>
    <n v="1"/>
    <n v="0"/>
    <n v="0"/>
    <n v="0"/>
    <n v="0"/>
    <n v="0"/>
    <n v="0"/>
    <n v="0"/>
    <n v="1"/>
    <n v="0"/>
    <n v="0"/>
    <n v="0"/>
    <n v="1"/>
    <n v="0"/>
    <n v="0"/>
  </r>
  <r>
    <x v="0"/>
    <x v="6"/>
    <x v="0"/>
    <x v="2"/>
    <s v="Tehnician în industria textilă"/>
    <x v="0"/>
    <n v="3"/>
    <n v="0"/>
    <n v="0"/>
    <n v="0"/>
    <n v="0"/>
    <n v="0"/>
    <n v="0"/>
    <n v="0"/>
    <n v="3"/>
    <n v="0"/>
    <n v="1"/>
    <n v="2"/>
    <n v="0"/>
    <n v="0"/>
    <n v="0"/>
  </r>
  <r>
    <x v="0"/>
    <x v="6"/>
    <x v="0"/>
    <x v="2"/>
    <s v="Tehnician în prelucrarea lemnului"/>
    <x v="0"/>
    <n v="4"/>
    <n v="2"/>
    <n v="2"/>
    <n v="0"/>
    <n v="0"/>
    <n v="0"/>
    <n v="0"/>
    <n v="0"/>
    <n v="2"/>
    <n v="0"/>
    <n v="0"/>
    <n v="2"/>
    <n v="0"/>
    <n v="0"/>
    <n v="0"/>
  </r>
  <r>
    <x v="0"/>
    <x v="6"/>
    <x v="0"/>
    <x v="2"/>
    <s v="Tehnician mecatronist"/>
    <x v="0"/>
    <n v="12"/>
    <n v="9"/>
    <n v="5"/>
    <n v="2"/>
    <n v="2"/>
    <n v="0"/>
    <n v="0"/>
    <n v="0"/>
    <n v="3"/>
    <n v="0"/>
    <n v="0"/>
    <n v="2"/>
    <n v="1"/>
    <n v="0"/>
    <n v="0"/>
  </r>
  <r>
    <x v="0"/>
    <x v="6"/>
    <x v="0"/>
    <x v="0"/>
    <s v="Tehnician veterinar"/>
    <x v="0"/>
    <n v="22"/>
    <n v="9"/>
    <n v="8"/>
    <n v="1"/>
    <n v="0"/>
    <n v="0"/>
    <n v="0"/>
    <n v="0"/>
    <n v="12"/>
    <n v="2"/>
    <n v="1"/>
    <n v="5"/>
    <n v="4"/>
    <n v="0"/>
    <n v="1"/>
  </r>
  <r>
    <x v="0"/>
    <x v="6"/>
    <x v="0"/>
    <x v="0"/>
    <s v="Tehnician în agroturism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6"/>
    <x v="0"/>
    <x v="0"/>
    <s v="Tehnician în prelucrarea lemnului"/>
    <x v="0"/>
    <n v="2"/>
    <n v="1"/>
    <n v="1"/>
    <n v="0"/>
    <n v="0"/>
    <n v="0"/>
    <n v="0"/>
    <n v="0"/>
    <n v="1"/>
    <n v="0"/>
    <n v="0"/>
    <n v="1"/>
    <n v="0"/>
    <n v="0"/>
    <n v="0"/>
  </r>
  <r>
    <x v="0"/>
    <x v="6"/>
    <x v="0"/>
    <x v="2"/>
    <s v="Tehnician în automatizări"/>
    <x v="0"/>
    <n v="9"/>
    <n v="8"/>
    <n v="5"/>
    <n v="2"/>
    <n v="1"/>
    <n v="0"/>
    <n v="0"/>
    <n v="0"/>
    <n v="1"/>
    <n v="0"/>
    <n v="0"/>
    <n v="0"/>
    <n v="1"/>
    <n v="0"/>
    <n v="0"/>
  </r>
  <r>
    <x v="0"/>
    <x v="6"/>
    <x v="0"/>
    <x v="0"/>
    <s v="Tehnician agromontan"/>
    <x v="0"/>
    <n v="2"/>
    <n v="2"/>
    <n v="0"/>
    <n v="1"/>
    <n v="1"/>
    <n v="0"/>
    <n v="0"/>
    <n v="0"/>
    <n v="0"/>
    <n v="0"/>
    <n v="0"/>
    <n v="0"/>
    <n v="0"/>
    <n v="0"/>
    <n v="0"/>
  </r>
  <r>
    <x v="0"/>
    <x v="6"/>
    <x v="0"/>
    <x v="0"/>
    <s v="Tehnician în silvicultură și exploatări forestiere"/>
    <x v="0"/>
    <n v="45"/>
    <n v="37"/>
    <n v="14"/>
    <n v="14"/>
    <n v="6"/>
    <n v="3"/>
    <n v="0"/>
    <n v="0"/>
    <n v="8"/>
    <n v="0"/>
    <n v="3"/>
    <n v="2"/>
    <n v="3"/>
    <n v="0"/>
    <n v="0"/>
  </r>
  <r>
    <x v="0"/>
    <x v="6"/>
    <x v="0"/>
    <x v="2"/>
    <s v="Tehnician de telecomunicații"/>
    <x v="0"/>
    <n v="29"/>
    <n v="29"/>
    <n v="10"/>
    <n v="6"/>
    <n v="10"/>
    <n v="3"/>
    <n v="0"/>
    <n v="0"/>
    <n v="0"/>
    <n v="0"/>
    <n v="0"/>
    <n v="0"/>
    <n v="0"/>
    <n v="0"/>
    <n v="0"/>
  </r>
  <r>
    <x v="0"/>
    <x v="6"/>
    <x v="0"/>
    <x v="1"/>
    <s v="Tehnician în gastronomie"/>
    <x v="0"/>
    <n v="14"/>
    <n v="11"/>
    <n v="4"/>
    <n v="3"/>
    <n v="3"/>
    <n v="1"/>
    <n v="0"/>
    <n v="0"/>
    <n v="1"/>
    <n v="0"/>
    <n v="0"/>
    <n v="1"/>
    <n v="0"/>
    <n v="0"/>
    <n v="2"/>
  </r>
  <r>
    <x v="0"/>
    <x v="6"/>
    <x v="0"/>
    <x v="1"/>
    <s v="Tehnician în activități de comerț"/>
    <x v="0"/>
    <n v="1"/>
    <n v="0"/>
    <n v="0"/>
    <n v="0"/>
    <n v="0"/>
    <n v="0"/>
    <n v="0"/>
    <n v="0"/>
    <n v="1"/>
    <n v="1"/>
    <n v="0"/>
    <n v="0"/>
    <n v="0"/>
    <n v="0"/>
    <n v="0"/>
  </r>
  <r>
    <x v="0"/>
    <x v="6"/>
    <x v="1"/>
    <x v="4"/>
    <s v="Științe ale Naturii"/>
    <x v="0"/>
    <n v="366"/>
    <n v="347"/>
    <n v="23"/>
    <n v="41"/>
    <n v="57"/>
    <n v="115"/>
    <n v="100"/>
    <n v="11"/>
    <n v="9"/>
    <n v="1"/>
    <n v="0"/>
    <n v="6"/>
    <n v="2"/>
    <n v="0"/>
    <n v="10"/>
  </r>
  <r>
    <x v="0"/>
    <x v="6"/>
    <x v="1"/>
    <x v="3"/>
    <s v="Filologie"/>
    <x v="1"/>
    <n v="274"/>
    <n v="255"/>
    <n v="37"/>
    <n v="22"/>
    <n v="29"/>
    <n v="68"/>
    <n v="93"/>
    <n v="6"/>
    <n v="9"/>
    <n v="1"/>
    <n v="1"/>
    <n v="4"/>
    <n v="3"/>
    <n v="0"/>
    <n v="10"/>
  </r>
  <r>
    <x v="0"/>
    <x v="6"/>
    <x v="1"/>
    <x v="4"/>
    <s v="Matematica-Informatica"/>
    <x v="0"/>
    <n v="279"/>
    <n v="276"/>
    <n v="19"/>
    <n v="31"/>
    <n v="55"/>
    <n v="86"/>
    <n v="75"/>
    <n v="10"/>
    <n v="1"/>
    <n v="0"/>
    <n v="0"/>
    <n v="1"/>
    <n v="0"/>
    <n v="0"/>
    <n v="2"/>
  </r>
  <r>
    <x v="0"/>
    <x v="6"/>
    <x v="1"/>
    <x v="3"/>
    <s v="Științe Sociale"/>
    <x v="1"/>
    <n v="116"/>
    <n v="103"/>
    <n v="19"/>
    <n v="10"/>
    <n v="10"/>
    <n v="13"/>
    <n v="43"/>
    <n v="8"/>
    <n v="11"/>
    <n v="1"/>
    <n v="2"/>
    <n v="6"/>
    <n v="2"/>
    <n v="0"/>
    <n v="2"/>
  </r>
  <r>
    <x v="0"/>
    <x v="6"/>
    <x v="2"/>
    <x v="7"/>
    <s v="Arte plastice și decorative"/>
    <x v="0"/>
    <n v="32"/>
    <n v="27"/>
    <n v="4"/>
    <n v="7"/>
    <n v="6"/>
    <n v="6"/>
    <n v="4"/>
    <n v="0"/>
    <n v="3"/>
    <n v="0"/>
    <n v="0"/>
    <n v="1"/>
    <n v="2"/>
    <n v="0"/>
    <n v="2"/>
  </r>
  <r>
    <x v="0"/>
    <x v="6"/>
    <x v="2"/>
    <x v="9"/>
    <s v="Liceu cu program sportiv"/>
    <x v="0"/>
    <n v="110"/>
    <n v="85"/>
    <n v="33"/>
    <n v="23"/>
    <n v="17"/>
    <n v="11"/>
    <n v="1"/>
    <n v="0"/>
    <n v="15"/>
    <n v="0"/>
    <n v="1"/>
    <n v="6"/>
    <n v="8"/>
    <n v="0"/>
    <n v="10"/>
  </r>
  <r>
    <x v="0"/>
    <x v="6"/>
    <x v="2"/>
    <x v="6"/>
    <s v="Învăţător - educatoare"/>
    <x v="1"/>
    <n v="53"/>
    <n v="53"/>
    <n v="0"/>
    <n v="5"/>
    <n v="9"/>
    <n v="17"/>
    <n v="22"/>
    <n v="0"/>
    <n v="0"/>
    <n v="0"/>
    <n v="0"/>
    <n v="0"/>
    <n v="0"/>
    <n v="0"/>
    <n v="0"/>
  </r>
  <r>
    <x v="0"/>
    <x v="6"/>
    <x v="2"/>
    <x v="7"/>
    <s v="Muzica"/>
    <x v="0"/>
    <n v="29"/>
    <n v="26"/>
    <n v="1"/>
    <n v="1"/>
    <n v="8"/>
    <n v="13"/>
    <n v="3"/>
    <n v="0"/>
    <n v="3"/>
    <n v="0"/>
    <n v="0"/>
    <n v="1"/>
    <n v="2"/>
    <n v="0"/>
    <n v="0"/>
  </r>
  <r>
    <x v="0"/>
    <x v="6"/>
    <x v="2"/>
    <x v="7"/>
    <s v="Arhitectură, arte ambientale și design"/>
    <x v="0"/>
    <n v="30"/>
    <n v="27"/>
    <n v="1"/>
    <n v="10"/>
    <n v="7"/>
    <n v="5"/>
    <n v="4"/>
    <n v="0"/>
    <n v="2"/>
    <n v="0"/>
    <n v="0"/>
    <n v="2"/>
    <n v="0"/>
    <n v="0"/>
    <n v="1"/>
  </r>
  <r>
    <x v="0"/>
    <x v="7"/>
    <x v="0"/>
    <x v="2"/>
    <s v="Tehnician electrotehnist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7"/>
    <x v="0"/>
    <x v="1"/>
    <s v="Coafor stilist"/>
    <x v="0"/>
    <n v="6"/>
    <n v="1"/>
    <n v="1"/>
    <n v="0"/>
    <n v="0"/>
    <n v="0"/>
    <n v="0"/>
    <n v="0"/>
    <n v="1"/>
    <n v="0"/>
    <n v="0"/>
    <n v="1"/>
    <n v="0"/>
    <n v="0"/>
    <n v="4"/>
  </r>
  <r>
    <x v="0"/>
    <x v="7"/>
    <x v="0"/>
    <x v="1"/>
    <s v="Tehnician în activități economice"/>
    <x v="0"/>
    <n v="65"/>
    <n v="57"/>
    <n v="23"/>
    <n v="16"/>
    <n v="9"/>
    <n v="7"/>
    <n v="2"/>
    <n v="0"/>
    <n v="6"/>
    <n v="0"/>
    <n v="0"/>
    <n v="3"/>
    <n v="3"/>
    <n v="0"/>
    <n v="2"/>
  </r>
  <r>
    <x v="0"/>
    <x v="7"/>
    <x v="0"/>
    <x v="2"/>
    <s v="Tehnician în industria pielăriei"/>
    <x v="0"/>
    <n v="10"/>
    <n v="10"/>
    <n v="2"/>
    <n v="6"/>
    <n v="2"/>
    <n v="0"/>
    <n v="0"/>
    <n v="0"/>
    <n v="0"/>
    <n v="0"/>
    <n v="0"/>
    <n v="0"/>
    <n v="0"/>
    <n v="0"/>
    <n v="0"/>
  </r>
  <r>
    <x v="0"/>
    <x v="7"/>
    <x v="0"/>
    <x v="2"/>
    <s v="Tehnician designer vestimentar"/>
    <x v="0"/>
    <n v="6"/>
    <n v="1"/>
    <n v="1"/>
    <n v="0"/>
    <n v="0"/>
    <n v="0"/>
    <n v="0"/>
    <n v="0"/>
    <n v="0"/>
    <n v="0"/>
    <n v="0"/>
    <n v="0"/>
    <n v="0"/>
    <n v="0"/>
    <n v="5"/>
  </r>
  <r>
    <x v="0"/>
    <x v="7"/>
    <x v="0"/>
    <x v="0"/>
    <s v="Tehnician analize produse alimentare"/>
    <x v="0"/>
    <n v="3"/>
    <n v="1"/>
    <n v="1"/>
    <n v="0"/>
    <n v="0"/>
    <n v="0"/>
    <n v="0"/>
    <n v="0"/>
    <n v="1"/>
    <n v="0"/>
    <n v="0"/>
    <n v="0"/>
    <n v="1"/>
    <n v="0"/>
    <n v="1"/>
  </r>
  <r>
    <x v="0"/>
    <x v="7"/>
    <x v="0"/>
    <x v="2"/>
    <s v="Tehnician în industria textilă"/>
    <x v="0"/>
    <n v="3"/>
    <n v="1"/>
    <n v="1"/>
    <n v="0"/>
    <n v="0"/>
    <n v="0"/>
    <n v="0"/>
    <n v="0"/>
    <n v="2"/>
    <n v="0"/>
    <n v="0"/>
    <n v="0"/>
    <n v="2"/>
    <n v="0"/>
    <n v="0"/>
  </r>
  <r>
    <x v="0"/>
    <x v="7"/>
    <x v="0"/>
    <x v="1"/>
    <s v="Tehnician în activități de comerț"/>
    <x v="0"/>
    <n v="46"/>
    <n v="24"/>
    <n v="7"/>
    <n v="3"/>
    <n v="9"/>
    <n v="4"/>
    <n v="1"/>
    <n v="0"/>
    <n v="6"/>
    <n v="0"/>
    <n v="0"/>
    <n v="3"/>
    <n v="3"/>
    <n v="0"/>
    <n v="16"/>
  </r>
  <r>
    <x v="0"/>
    <x v="7"/>
    <x v="0"/>
    <x v="0"/>
    <s v="Tehnician ecolog și protecția calității mediului"/>
    <x v="0"/>
    <n v="7"/>
    <n v="3"/>
    <n v="1"/>
    <n v="1"/>
    <n v="1"/>
    <n v="0"/>
    <n v="0"/>
    <n v="0"/>
    <n v="2"/>
    <n v="1"/>
    <n v="0"/>
    <n v="0"/>
    <n v="1"/>
    <n v="0"/>
    <n v="2"/>
  </r>
  <r>
    <x v="0"/>
    <x v="7"/>
    <x v="0"/>
    <x v="2"/>
    <s v="Tehnician mecanic pentru întreținere și reparații"/>
    <x v="0"/>
    <n v="17"/>
    <n v="9"/>
    <n v="9"/>
    <n v="0"/>
    <n v="0"/>
    <n v="0"/>
    <n v="0"/>
    <n v="0"/>
    <n v="5"/>
    <n v="1"/>
    <n v="3"/>
    <n v="1"/>
    <n v="0"/>
    <n v="0"/>
    <n v="3"/>
  </r>
  <r>
    <x v="0"/>
    <x v="7"/>
    <x v="0"/>
    <x v="1"/>
    <s v="Tehnician în administrație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7"/>
    <x v="0"/>
    <x v="0"/>
    <s v="Tehnician în prelucrarea produselor de origine animală"/>
    <x v="0"/>
    <n v="2"/>
    <n v="2"/>
    <n v="1"/>
    <n v="1"/>
    <n v="0"/>
    <n v="0"/>
    <n v="0"/>
    <n v="0"/>
    <n v="0"/>
    <n v="0"/>
    <n v="0"/>
    <n v="0"/>
    <n v="0"/>
    <n v="0"/>
    <n v="0"/>
  </r>
  <r>
    <x v="0"/>
    <x v="7"/>
    <x v="0"/>
    <x v="1"/>
    <s v="Tehnician în turism"/>
    <x v="0"/>
    <n v="23"/>
    <n v="18"/>
    <n v="6"/>
    <n v="5"/>
    <n v="5"/>
    <n v="2"/>
    <n v="0"/>
    <n v="0"/>
    <n v="5"/>
    <n v="0"/>
    <n v="1"/>
    <n v="3"/>
    <n v="1"/>
    <n v="0"/>
    <n v="0"/>
  </r>
  <r>
    <x v="0"/>
    <x v="7"/>
    <x v="0"/>
    <x v="0"/>
    <s v="Tehnician în morărit, panificație și produse făinoase"/>
    <x v="0"/>
    <n v="8"/>
    <n v="3"/>
    <n v="0"/>
    <n v="2"/>
    <n v="1"/>
    <n v="0"/>
    <n v="0"/>
    <n v="0"/>
    <n v="3"/>
    <n v="0"/>
    <n v="0"/>
    <n v="1"/>
    <n v="2"/>
    <n v="0"/>
    <n v="2"/>
  </r>
  <r>
    <x v="0"/>
    <x v="7"/>
    <x v="0"/>
    <x v="1"/>
    <s v="Tehnician în achiziții și contractări "/>
    <x v="0"/>
    <n v="1"/>
    <n v="0"/>
    <n v="0"/>
    <n v="0"/>
    <n v="0"/>
    <n v="0"/>
    <n v="0"/>
    <n v="0"/>
    <n v="1"/>
    <n v="1"/>
    <n v="0"/>
    <n v="0"/>
    <n v="0"/>
    <n v="0"/>
    <n v="0"/>
  </r>
  <r>
    <x v="0"/>
    <x v="7"/>
    <x v="0"/>
    <x v="2"/>
    <s v="Tehnician în instalații electrice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7"/>
    <x v="0"/>
    <x v="2"/>
    <s v="Tehnician mecatronist"/>
    <x v="0"/>
    <n v="20"/>
    <n v="8"/>
    <n v="6"/>
    <n v="1"/>
    <n v="1"/>
    <n v="0"/>
    <n v="0"/>
    <n v="0"/>
    <n v="6"/>
    <n v="0"/>
    <n v="1"/>
    <n v="1"/>
    <n v="4"/>
    <n v="0"/>
    <n v="6"/>
  </r>
  <r>
    <x v="0"/>
    <x v="7"/>
    <x v="0"/>
    <x v="2"/>
    <s v="Tehnician desenator pentru construcții și instalații"/>
    <x v="0"/>
    <n v="3"/>
    <n v="1"/>
    <n v="1"/>
    <n v="0"/>
    <n v="0"/>
    <n v="0"/>
    <n v="0"/>
    <n v="0"/>
    <n v="1"/>
    <n v="0"/>
    <n v="1"/>
    <n v="0"/>
    <n v="0"/>
    <n v="0"/>
    <n v="1"/>
  </r>
  <r>
    <x v="0"/>
    <x v="7"/>
    <x v="0"/>
    <x v="0"/>
    <s v="Tehnician în industria alimentară"/>
    <x v="0"/>
    <n v="7"/>
    <n v="5"/>
    <n v="2"/>
    <n v="0"/>
    <n v="2"/>
    <n v="0"/>
    <n v="1"/>
    <n v="0"/>
    <n v="0"/>
    <n v="0"/>
    <n v="0"/>
    <n v="0"/>
    <n v="0"/>
    <n v="0"/>
    <n v="2"/>
  </r>
  <r>
    <x v="0"/>
    <x v="7"/>
    <x v="0"/>
    <x v="0"/>
    <s v="Tehnician veterinar"/>
    <x v="0"/>
    <n v="13"/>
    <n v="1"/>
    <n v="1"/>
    <n v="0"/>
    <n v="0"/>
    <n v="0"/>
    <n v="0"/>
    <n v="0"/>
    <n v="0"/>
    <n v="0"/>
    <n v="0"/>
    <n v="0"/>
    <n v="0"/>
    <n v="0"/>
    <n v="12"/>
  </r>
  <r>
    <x v="0"/>
    <x v="7"/>
    <x v="0"/>
    <x v="1"/>
    <s v="Tehnician în gastronomie"/>
    <x v="0"/>
    <n v="30"/>
    <n v="23"/>
    <n v="3"/>
    <n v="11"/>
    <n v="3"/>
    <n v="5"/>
    <n v="1"/>
    <n v="0"/>
    <n v="1"/>
    <n v="0"/>
    <n v="0"/>
    <n v="1"/>
    <n v="0"/>
    <n v="0"/>
    <n v="6"/>
  </r>
  <r>
    <x v="0"/>
    <x v="7"/>
    <x v="0"/>
    <x v="0"/>
    <s v="Tehnician designer mobilă și amenajări interioare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7"/>
    <x v="0"/>
    <x v="2"/>
    <s v="Tehnician electromecanic"/>
    <x v="0"/>
    <n v="8"/>
    <n v="2"/>
    <n v="2"/>
    <n v="0"/>
    <n v="0"/>
    <n v="0"/>
    <n v="0"/>
    <n v="0"/>
    <n v="5"/>
    <n v="0"/>
    <n v="1"/>
    <n v="1"/>
    <n v="3"/>
    <n v="0"/>
    <n v="1"/>
  </r>
  <r>
    <x v="0"/>
    <x v="7"/>
    <x v="0"/>
    <x v="2"/>
    <s v="Tehnician operator tehnică de calcul"/>
    <x v="0"/>
    <n v="10"/>
    <n v="9"/>
    <n v="3"/>
    <n v="3"/>
    <n v="3"/>
    <n v="0"/>
    <n v="0"/>
    <n v="0"/>
    <n v="1"/>
    <n v="0"/>
    <n v="0"/>
    <n v="1"/>
    <n v="0"/>
    <n v="0"/>
    <n v="0"/>
  </r>
  <r>
    <x v="0"/>
    <x v="7"/>
    <x v="0"/>
    <x v="2"/>
    <s v="Tehnician electrician/electronist auto"/>
    <x v="0"/>
    <n v="1"/>
    <n v="0"/>
    <n v="0"/>
    <n v="0"/>
    <n v="0"/>
    <n v="0"/>
    <n v="0"/>
    <n v="0"/>
    <n v="1"/>
    <n v="0"/>
    <n v="0"/>
    <n v="0"/>
    <n v="1"/>
    <n v="0"/>
    <n v="0"/>
  </r>
  <r>
    <x v="0"/>
    <x v="7"/>
    <x v="1"/>
    <x v="4"/>
    <s v="Matematica-Informatica"/>
    <x v="0"/>
    <n v="355"/>
    <n v="350"/>
    <n v="26"/>
    <n v="28"/>
    <n v="61"/>
    <n v="116"/>
    <n v="117"/>
    <n v="2"/>
    <n v="1"/>
    <n v="0"/>
    <n v="1"/>
    <n v="0"/>
    <n v="0"/>
    <n v="0"/>
    <n v="4"/>
  </r>
  <r>
    <x v="0"/>
    <x v="7"/>
    <x v="1"/>
    <x v="3"/>
    <s v="Științe Sociale"/>
    <x v="1"/>
    <n v="221"/>
    <n v="204"/>
    <n v="24"/>
    <n v="28"/>
    <n v="36"/>
    <n v="71"/>
    <n v="42"/>
    <n v="3"/>
    <n v="17"/>
    <n v="0"/>
    <n v="1"/>
    <n v="3"/>
    <n v="13"/>
    <n v="0"/>
    <n v="0"/>
  </r>
  <r>
    <x v="0"/>
    <x v="7"/>
    <x v="1"/>
    <x v="3"/>
    <s v="Filologie"/>
    <x v="1"/>
    <n v="219"/>
    <n v="197"/>
    <n v="42"/>
    <n v="41"/>
    <n v="35"/>
    <n v="47"/>
    <n v="30"/>
    <n v="2"/>
    <n v="8"/>
    <n v="0"/>
    <n v="0"/>
    <n v="5"/>
    <n v="3"/>
    <n v="0"/>
    <n v="14"/>
  </r>
  <r>
    <x v="0"/>
    <x v="7"/>
    <x v="1"/>
    <x v="4"/>
    <s v="Științe ale Naturii"/>
    <x v="0"/>
    <n v="306"/>
    <n v="297"/>
    <n v="39"/>
    <n v="55"/>
    <n v="65"/>
    <n v="69"/>
    <n v="68"/>
    <n v="1"/>
    <n v="5"/>
    <n v="0"/>
    <n v="0"/>
    <n v="3"/>
    <n v="2"/>
    <n v="0"/>
    <n v="4"/>
  </r>
  <r>
    <x v="0"/>
    <x v="7"/>
    <x v="2"/>
    <x v="7"/>
    <s v="Arta actorului"/>
    <x v="0"/>
    <n v="22"/>
    <n v="22"/>
    <n v="4"/>
    <n v="2"/>
    <n v="7"/>
    <n v="2"/>
    <n v="7"/>
    <n v="0"/>
    <n v="0"/>
    <n v="0"/>
    <n v="0"/>
    <n v="0"/>
    <n v="0"/>
    <n v="0"/>
    <n v="0"/>
  </r>
  <r>
    <x v="0"/>
    <x v="7"/>
    <x v="2"/>
    <x v="6"/>
    <s v="Învăţător - educatoare"/>
    <x v="1"/>
    <n v="52"/>
    <n v="52"/>
    <n v="1"/>
    <n v="5"/>
    <n v="7"/>
    <n v="25"/>
    <n v="12"/>
    <n v="2"/>
    <n v="0"/>
    <n v="0"/>
    <n v="0"/>
    <n v="0"/>
    <n v="0"/>
    <n v="0"/>
    <n v="0"/>
  </r>
  <r>
    <x v="0"/>
    <x v="7"/>
    <x v="2"/>
    <x v="7"/>
    <s v="Muzica"/>
    <x v="0"/>
    <n v="19"/>
    <n v="19"/>
    <n v="2"/>
    <n v="0"/>
    <n v="5"/>
    <n v="5"/>
    <n v="7"/>
    <n v="0"/>
    <n v="0"/>
    <n v="0"/>
    <n v="0"/>
    <n v="0"/>
    <n v="0"/>
    <n v="0"/>
    <n v="0"/>
  </r>
  <r>
    <x v="0"/>
    <x v="7"/>
    <x v="2"/>
    <x v="9"/>
    <s v="Liceu cu program sportiv"/>
    <x v="0"/>
    <n v="75"/>
    <n v="66"/>
    <n v="25"/>
    <n v="11"/>
    <n v="12"/>
    <n v="11"/>
    <n v="7"/>
    <n v="0"/>
    <n v="8"/>
    <n v="0"/>
    <n v="2"/>
    <n v="4"/>
    <n v="2"/>
    <n v="0"/>
    <n v="1"/>
  </r>
  <r>
    <x v="0"/>
    <x v="7"/>
    <x v="2"/>
    <x v="7"/>
    <s v="Arte plastice și decorative"/>
    <x v="0"/>
    <n v="24"/>
    <n v="24"/>
    <n v="0"/>
    <n v="2"/>
    <n v="10"/>
    <n v="9"/>
    <n v="3"/>
    <n v="0"/>
    <n v="0"/>
    <n v="0"/>
    <n v="0"/>
    <n v="0"/>
    <n v="0"/>
    <n v="0"/>
    <n v="0"/>
  </r>
  <r>
    <x v="0"/>
    <x v="7"/>
    <x v="2"/>
    <x v="7"/>
    <s v="Arhitectură, arte ambientale și design"/>
    <x v="0"/>
    <n v="19"/>
    <n v="19"/>
    <n v="2"/>
    <n v="1"/>
    <n v="4"/>
    <n v="7"/>
    <n v="5"/>
    <n v="0"/>
    <n v="0"/>
    <n v="0"/>
    <n v="0"/>
    <n v="0"/>
    <n v="0"/>
    <n v="0"/>
    <n v="0"/>
  </r>
  <r>
    <x v="0"/>
    <x v="8"/>
    <x v="0"/>
    <x v="1"/>
    <s v="Tehnician în turism"/>
    <x v="0"/>
    <n v="27"/>
    <n v="24"/>
    <n v="6"/>
    <n v="5"/>
    <n v="10"/>
    <n v="1"/>
    <n v="2"/>
    <n v="0"/>
    <n v="0"/>
    <n v="0"/>
    <n v="0"/>
    <n v="0"/>
    <n v="0"/>
    <n v="0"/>
    <n v="3"/>
  </r>
  <r>
    <x v="0"/>
    <x v="8"/>
    <x v="0"/>
    <x v="2"/>
    <s v="Tehnician electromecanic"/>
    <x v="0"/>
    <n v="10"/>
    <n v="8"/>
    <n v="3"/>
    <n v="2"/>
    <n v="0"/>
    <n v="3"/>
    <n v="0"/>
    <n v="0"/>
    <n v="0"/>
    <n v="0"/>
    <n v="0"/>
    <n v="0"/>
    <n v="0"/>
    <n v="0"/>
    <n v="2"/>
  </r>
  <r>
    <x v="0"/>
    <x v="8"/>
    <x v="0"/>
    <x v="2"/>
    <s v="Tehnician în instalații electrice"/>
    <x v="0"/>
    <n v="11"/>
    <n v="7"/>
    <n v="4"/>
    <n v="2"/>
    <n v="1"/>
    <n v="0"/>
    <n v="0"/>
    <n v="0"/>
    <n v="3"/>
    <n v="0"/>
    <n v="0"/>
    <n v="1"/>
    <n v="2"/>
    <n v="0"/>
    <n v="1"/>
  </r>
  <r>
    <x v="0"/>
    <x v="8"/>
    <x v="0"/>
    <x v="0"/>
    <s v="Tehnician în morărit, panificație și produse făinoase"/>
    <x v="0"/>
    <n v="11"/>
    <n v="9"/>
    <n v="2"/>
    <n v="3"/>
    <n v="2"/>
    <n v="1"/>
    <n v="1"/>
    <n v="0"/>
    <n v="0"/>
    <n v="0"/>
    <n v="0"/>
    <n v="0"/>
    <n v="0"/>
    <n v="0"/>
    <n v="2"/>
  </r>
  <r>
    <x v="0"/>
    <x v="8"/>
    <x v="0"/>
    <x v="0"/>
    <s v="Tehnician veterinar"/>
    <x v="0"/>
    <n v="3"/>
    <n v="2"/>
    <n v="2"/>
    <n v="0"/>
    <n v="0"/>
    <n v="0"/>
    <n v="0"/>
    <n v="0"/>
    <n v="1"/>
    <n v="1"/>
    <n v="0"/>
    <n v="0"/>
    <n v="0"/>
    <n v="0"/>
    <n v="0"/>
  </r>
  <r>
    <x v="0"/>
    <x v="8"/>
    <x v="0"/>
    <x v="2"/>
    <s v="Tehnician designer vestimentar"/>
    <x v="0"/>
    <n v="14"/>
    <n v="10"/>
    <n v="3"/>
    <n v="2"/>
    <n v="2"/>
    <n v="3"/>
    <n v="0"/>
    <n v="0"/>
    <n v="1"/>
    <n v="0"/>
    <n v="0"/>
    <n v="1"/>
    <n v="0"/>
    <n v="0"/>
    <n v="3"/>
  </r>
  <r>
    <x v="0"/>
    <x v="8"/>
    <x v="0"/>
    <x v="0"/>
    <s v="Tehnician în agricultură"/>
    <x v="0"/>
    <n v="52"/>
    <n v="21"/>
    <n v="9"/>
    <n v="6"/>
    <n v="4"/>
    <n v="2"/>
    <n v="0"/>
    <n v="0"/>
    <n v="10"/>
    <n v="1"/>
    <n v="3"/>
    <n v="5"/>
    <n v="1"/>
    <n v="0"/>
    <n v="21"/>
  </r>
  <r>
    <x v="0"/>
    <x v="8"/>
    <x v="0"/>
    <x v="0"/>
    <s v="Tehnician în industria alimentară"/>
    <x v="0"/>
    <n v="39"/>
    <n v="23"/>
    <n v="10"/>
    <n v="6"/>
    <n v="5"/>
    <n v="2"/>
    <n v="0"/>
    <n v="0"/>
    <n v="6"/>
    <n v="1"/>
    <n v="1"/>
    <n v="3"/>
    <n v="1"/>
    <n v="0"/>
    <n v="10"/>
  </r>
  <r>
    <x v="0"/>
    <x v="8"/>
    <x v="0"/>
    <x v="0"/>
    <s v="Tehnician ecolog și protecția calității mediului"/>
    <x v="0"/>
    <n v="62"/>
    <n v="41"/>
    <n v="10"/>
    <n v="8"/>
    <n v="12"/>
    <n v="9"/>
    <n v="2"/>
    <n v="0"/>
    <n v="4"/>
    <n v="0"/>
    <n v="0"/>
    <n v="1"/>
    <n v="3"/>
    <n v="0"/>
    <n v="17"/>
  </r>
  <r>
    <x v="0"/>
    <x v="8"/>
    <x v="0"/>
    <x v="2"/>
    <s v="Tehnician electronist"/>
    <x v="0"/>
    <n v="10"/>
    <n v="6"/>
    <n v="5"/>
    <n v="1"/>
    <n v="0"/>
    <n v="0"/>
    <n v="0"/>
    <n v="0"/>
    <n v="1"/>
    <n v="0"/>
    <n v="0"/>
    <n v="1"/>
    <n v="0"/>
    <n v="0"/>
    <n v="3"/>
  </r>
  <r>
    <x v="0"/>
    <x v="8"/>
    <x v="0"/>
    <x v="1"/>
    <s v="Coafor stilist"/>
    <x v="0"/>
    <n v="14"/>
    <n v="11"/>
    <n v="2"/>
    <n v="4"/>
    <n v="4"/>
    <n v="1"/>
    <n v="0"/>
    <n v="0"/>
    <n v="2"/>
    <n v="0"/>
    <n v="0"/>
    <n v="2"/>
    <n v="0"/>
    <n v="0"/>
    <n v="1"/>
  </r>
  <r>
    <x v="0"/>
    <x v="8"/>
    <x v="0"/>
    <x v="1"/>
    <s v="Tehnician în administrație"/>
    <x v="0"/>
    <n v="28"/>
    <n v="26"/>
    <n v="3"/>
    <n v="8"/>
    <n v="9"/>
    <n v="3"/>
    <n v="3"/>
    <n v="0"/>
    <n v="1"/>
    <n v="1"/>
    <n v="0"/>
    <n v="0"/>
    <n v="0"/>
    <n v="0"/>
    <n v="1"/>
  </r>
  <r>
    <x v="0"/>
    <x v="8"/>
    <x v="0"/>
    <x v="0"/>
    <s v="Tehnician horticultor"/>
    <x v="0"/>
    <n v="22"/>
    <n v="9"/>
    <n v="8"/>
    <n v="0"/>
    <n v="1"/>
    <n v="0"/>
    <n v="0"/>
    <n v="0"/>
    <n v="11"/>
    <n v="1"/>
    <n v="3"/>
    <n v="4"/>
    <n v="3"/>
    <n v="0"/>
    <n v="2"/>
  </r>
  <r>
    <x v="0"/>
    <x v="8"/>
    <x v="0"/>
    <x v="1"/>
    <s v="Tehnician în activități de comerț"/>
    <x v="0"/>
    <n v="57"/>
    <n v="49"/>
    <n v="14"/>
    <n v="8"/>
    <n v="13"/>
    <n v="7"/>
    <n v="7"/>
    <n v="0"/>
    <n v="4"/>
    <n v="0"/>
    <n v="0"/>
    <n v="1"/>
    <n v="3"/>
    <n v="0"/>
    <n v="4"/>
  </r>
  <r>
    <x v="0"/>
    <x v="8"/>
    <x v="0"/>
    <x v="2"/>
    <s v="Tehnician operator tehnică de calcul"/>
    <x v="0"/>
    <n v="33"/>
    <n v="23"/>
    <n v="13"/>
    <n v="6"/>
    <n v="1"/>
    <n v="2"/>
    <n v="1"/>
    <n v="0"/>
    <n v="4"/>
    <n v="0"/>
    <n v="1"/>
    <n v="0"/>
    <n v="3"/>
    <n v="0"/>
    <n v="6"/>
  </r>
  <r>
    <x v="0"/>
    <x v="8"/>
    <x v="0"/>
    <x v="2"/>
    <s v="Tehnician mecanic pentru întreținere și reparații"/>
    <x v="0"/>
    <n v="51"/>
    <n v="30"/>
    <n v="19"/>
    <n v="8"/>
    <n v="1"/>
    <n v="1"/>
    <n v="1"/>
    <n v="0"/>
    <n v="12"/>
    <n v="0"/>
    <n v="2"/>
    <n v="3"/>
    <n v="7"/>
    <n v="0"/>
    <n v="9"/>
  </r>
  <r>
    <x v="0"/>
    <x v="8"/>
    <x v="0"/>
    <x v="2"/>
    <s v="Tehnician în automatizări"/>
    <x v="0"/>
    <n v="24"/>
    <n v="20"/>
    <n v="9"/>
    <n v="8"/>
    <n v="2"/>
    <n v="1"/>
    <n v="0"/>
    <n v="0"/>
    <n v="3"/>
    <n v="0"/>
    <n v="0"/>
    <n v="3"/>
    <n v="0"/>
    <n v="0"/>
    <n v="1"/>
  </r>
  <r>
    <x v="0"/>
    <x v="8"/>
    <x v="0"/>
    <x v="1"/>
    <s v="Tehnician în activități economice"/>
    <x v="0"/>
    <n v="106"/>
    <n v="101"/>
    <n v="11"/>
    <n v="7"/>
    <n v="24"/>
    <n v="35"/>
    <n v="24"/>
    <n v="0"/>
    <n v="3"/>
    <n v="0"/>
    <n v="1"/>
    <n v="2"/>
    <n v="0"/>
    <n v="0"/>
    <n v="2"/>
  </r>
  <r>
    <x v="0"/>
    <x v="8"/>
    <x v="0"/>
    <x v="2"/>
    <s v="Tehnician în prelucrarea lemnului"/>
    <x v="0"/>
    <n v="2"/>
    <n v="2"/>
    <n v="2"/>
    <n v="0"/>
    <n v="0"/>
    <n v="0"/>
    <n v="0"/>
    <n v="0"/>
    <n v="0"/>
    <n v="0"/>
    <n v="0"/>
    <n v="0"/>
    <n v="0"/>
    <n v="0"/>
    <n v="0"/>
  </r>
  <r>
    <x v="0"/>
    <x v="8"/>
    <x v="0"/>
    <x v="2"/>
    <s v="Tehnician mecatronist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8"/>
    <x v="0"/>
    <x v="2"/>
    <s v="Tehnician în industria textilă"/>
    <x v="0"/>
    <n v="18"/>
    <n v="1"/>
    <n v="1"/>
    <n v="0"/>
    <n v="0"/>
    <n v="0"/>
    <n v="0"/>
    <n v="0"/>
    <n v="1"/>
    <n v="0"/>
    <n v="0"/>
    <n v="1"/>
    <n v="0"/>
    <n v="0"/>
    <n v="16"/>
  </r>
  <r>
    <x v="0"/>
    <x v="8"/>
    <x v="0"/>
    <x v="1"/>
    <s v="Tehnician în gastronomie"/>
    <x v="0"/>
    <n v="118"/>
    <n v="88"/>
    <n v="24"/>
    <n v="12"/>
    <n v="22"/>
    <n v="18"/>
    <n v="12"/>
    <n v="0"/>
    <n v="22"/>
    <n v="0"/>
    <n v="4"/>
    <n v="11"/>
    <n v="7"/>
    <n v="0"/>
    <n v="8"/>
  </r>
  <r>
    <x v="0"/>
    <x v="8"/>
    <x v="0"/>
    <x v="2"/>
    <s v="Tehnician proiectant CAD"/>
    <x v="0"/>
    <n v="28"/>
    <n v="14"/>
    <n v="8"/>
    <n v="2"/>
    <n v="1"/>
    <n v="2"/>
    <n v="1"/>
    <n v="0"/>
    <n v="12"/>
    <n v="0"/>
    <n v="2"/>
    <n v="7"/>
    <n v="3"/>
    <n v="0"/>
    <n v="2"/>
  </r>
  <r>
    <x v="0"/>
    <x v="8"/>
    <x v="0"/>
    <x v="2"/>
    <s v="Tehnician desenator pentru construcții și instalații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8"/>
    <x v="1"/>
    <x v="3"/>
    <s v="Filologie"/>
    <x v="1"/>
    <n v="311"/>
    <n v="284"/>
    <n v="43"/>
    <n v="42"/>
    <n v="53"/>
    <n v="87"/>
    <n v="58"/>
    <n v="1"/>
    <n v="18"/>
    <n v="0"/>
    <n v="2"/>
    <n v="7"/>
    <n v="9"/>
    <n v="0"/>
    <n v="9"/>
  </r>
  <r>
    <x v="0"/>
    <x v="8"/>
    <x v="1"/>
    <x v="4"/>
    <s v="Științe ale Naturii"/>
    <x v="0"/>
    <n v="590"/>
    <n v="565"/>
    <n v="32"/>
    <n v="54"/>
    <n v="122"/>
    <n v="184"/>
    <n v="159"/>
    <n v="14"/>
    <n v="10"/>
    <n v="0"/>
    <n v="2"/>
    <n v="5"/>
    <n v="3"/>
    <n v="0"/>
    <n v="15"/>
  </r>
  <r>
    <x v="0"/>
    <x v="8"/>
    <x v="1"/>
    <x v="3"/>
    <s v="Științe Sociale"/>
    <x v="1"/>
    <n v="356"/>
    <n v="336"/>
    <n v="72"/>
    <n v="53"/>
    <n v="71"/>
    <n v="89"/>
    <n v="51"/>
    <n v="0"/>
    <n v="16"/>
    <n v="0"/>
    <n v="1"/>
    <n v="6"/>
    <n v="9"/>
    <n v="0"/>
    <n v="4"/>
  </r>
  <r>
    <x v="0"/>
    <x v="8"/>
    <x v="1"/>
    <x v="4"/>
    <s v="Matematica-Informatica"/>
    <x v="0"/>
    <n v="420"/>
    <n v="408"/>
    <n v="26"/>
    <n v="44"/>
    <n v="75"/>
    <n v="132"/>
    <n v="124"/>
    <n v="7"/>
    <n v="7"/>
    <n v="0"/>
    <n v="0"/>
    <n v="3"/>
    <n v="4"/>
    <n v="0"/>
    <n v="5"/>
  </r>
  <r>
    <x v="0"/>
    <x v="8"/>
    <x v="2"/>
    <x v="7"/>
    <s v="Muzica"/>
    <x v="0"/>
    <n v="29"/>
    <n v="26"/>
    <n v="4"/>
    <n v="2"/>
    <n v="7"/>
    <n v="10"/>
    <n v="3"/>
    <n v="0"/>
    <n v="2"/>
    <n v="0"/>
    <n v="1"/>
    <n v="0"/>
    <n v="1"/>
    <n v="0"/>
    <n v="1"/>
  </r>
  <r>
    <x v="0"/>
    <x v="8"/>
    <x v="2"/>
    <x v="7"/>
    <s v="Arte plastice și decorative"/>
    <x v="0"/>
    <n v="28"/>
    <n v="27"/>
    <n v="3"/>
    <n v="1"/>
    <n v="4"/>
    <n v="7"/>
    <n v="12"/>
    <n v="0"/>
    <n v="0"/>
    <n v="0"/>
    <n v="0"/>
    <n v="0"/>
    <n v="0"/>
    <n v="0"/>
    <n v="1"/>
  </r>
  <r>
    <x v="0"/>
    <x v="8"/>
    <x v="2"/>
    <x v="5"/>
    <s v="Patrimoniu cultural"/>
    <x v="0"/>
    <n v="29"/>
    <n v="25"/>
    <n v="9"/>
    <n v="2"/>
    <n v="8"/>
    <n v="5"/>
    <n v="1"/>
    <n v="0"/>
    <n v="1"/>
    <n v="0"/>
    <n v="0"/>
    <n v="1"/>
    <n v="0"/>
    <n v="0"/>
    <n v="3"/>
  </r>
  <r>
    <x v="0"/>
    <x v="8"/>
    <x v="2"/>
    <x v="5"/>
    <s v="Teologie Ortodoxă"/>
    <x v="0"/>
    <n v="33"/>
    <n v="28"/>
    <n v="7"/>
    <n v="4"/>
    <n v="8"/>
    <n v="6"/>
    <n v="3"/>
    <n v="0"/>
    <n v="4"/>
    <n v="0"/>
    <n v="0"/>
    <n v="2"/>
    <n v="2"/>
    <n v="0"/>
    <n v="1"/>
  </r>
  <r>
    <x v="0"/>
    <x v="8"/>
    <x v="2"/>
    <x v="9"/>
    <s v="Liceu cu program sportiv"/>
    <x v="0"/>
    <n v="103"/>
    <n v="66"/>
    <n v="32"/>
    <n v="18"/>
    <n v="9"/>
    <n v="6"/>
    <n v="1"/>
    <n v="0"/>
    <n v="23"/>
    <n v="0"/>
    <n v="6"/>
    <n v="5"/>
    <n v="12"/>
    <n v="0"/>
    <n v="14"/>
  </r>
  <r>
    <x v="0"/>
    <x v="8"/>
    <x v="2"/>
    <x v="6"/>
    <s v="Învăţător - educatoare"/>
    <x v="1"/>
    <n v="30"/>
    <n v="30"/>
    <n v="0"/>
    <n v="1"/>
    <n v="7"/>
    <n v="10"/>
    <n v="12"/>
    <n v="0"/>
    <n v="0"/>
    <n v="0"/>
    <n v="0"/>
    <n v="0"/>
    <n v="0"/>
    <n v="0"/>
    <n v="0"/>
  </r>
  <r>
    <x v="0"/>
    <x v="9"/>
    <x v="0"/>
    <x v="2"/>
    <s v="Tehnician în industria textilă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9"/>
    <x v="0"/>
    <x v="2"/>
    <s v="Tehnician proiectant CAD"/>
    <x v="0"/>
    <n v="24"/>
    <n v="9"/>
    <n v="5"/>
    <n v="4"/>
    <n v="0"/>
    <n v="0"/>
    <n v="0"/>
    <n v="0"/>
    <n v="4"/>
    <n v="0"/>
    <n v="1"/>
    <n v="2"/>
    <n v="1"/>
    <n v="0"/>
    <n v="11"/>
  </r>
  <r>
    <x v="0"/>
    <x v="9"/>
    <x v="0"/>
    <x v="1"/>
    <s v="Tehnician în achiziții și contractări "/>
    <x v="0"/>
    <n v="28"/>
    <n v="28"/>
    <n v="12"/>
    <n v="6"/>
    <n v="7"/>
    <n v="3"/>
    <n v="0"/>
    <n v="0"/>
    <n v="0"/>
    <n v="0"/>
    <n v="0"/>
    <n v="0"/>
    <n v="0"/>
    <n v="0"/>
    <n v="0"/>
  </r>
  <r>
    <x v="0"/>
    <x v="9"/>
    <x v="0"/>
    <x v="2"/>
    <s v="Tehnician în construcții și lucrări publice"/>
    <x v="0"/>
    <n v="4"/>
    <n v="0"/>
    <n v="0"/>
    <n v="0"/>
    <n v="0"/>
    <n v="0"/>
    <n v="0"/>
    <n v="0"/>
    <n v="0"/>
    <n v="0"/>
    <n v="0"/>
    <n v="0"/>
    <n v="0"/>
    <n v="0"/>
    <n v="4"/>
  </r>
  <r>
    <x v="0"/>
    <x v="9"/>
    <x v="0"/>
    <x v="2"/>
    <s v="Tehnician în industria pielăriei"/>
    <x v="0"/>
    <n v="2"/>
    <n v="2"/>
    <n v="2"/>
    <n v="0"/>
    <n v="0"/>
    <n v="0"/>
    <n v="0"/>
    <n v="0"/>
    <n v="0"/>
    <n v="0"/>
    <n v="0"/>
    <n v="0"/>
    <n v="0"/>
    <n v="0"/>
    <n v="0"/>
  </r>
  <r>
    <x v="0"/>
    <x v="9"/>
    <x v="0"/>
    <x v="2"/>
    <s v="Tehnician instalator pentru construcții"/>
    <x v="0"/>
    <n v="3"/>
    <n v="0"/>
    <n v="0"/>
    <n v="0"/>
    <n v="0"/>
    <n v="0"/>
    <n v="0"/>
    <n v="0"/>
    <n v="1"/>
    <n v="0"/>
    <n v="1"/>
    <n v="0"/>
    <n v="0"/>
    <n v="0"/>
    <n v="2"/>
  </r>
  <r>
    <x v="0"/>
    <x v="9"/>
    <x v="0"/>
    <x v="2"/>
    <s v="Tehnician electrotehnist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9"/>
    <x v="0"/>
    <x v="2"/>
    <s v="Tehnician transporturi"/>
    <x v="0"/>
    <n v="5"/>
    <n v="0"/>
    <n v="0"/>
    <n v="0"/>
    <n v="0"/>
    <n v="0"/>
    <n v="0"/>
    <n v="0"/>
    <n v="0"/>
    <n v="0"/>
    <n v="0"/>
    <n v="0"/>
    <n v="0"/>
    <n v="0"/>
    <n v="5"/>
  </r>
  <r>
    <x v="0"/>
    <x v="9"/>
    <x v="0"/>
    <x v="0"/>
    <s v="Tehnician în prelucrarea lemnului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9"/>
    <x v="0"/>
    <x v="1"/>
    <s v="Tehnician în activități de comerț"/>
    <x v="0"/>
    <n v="18"/>
    <n v="5"/>
    <n v="3"/>
    <n v="1"/>
    <n v="1"/>
    <n v="0"/>
    <n v="0"/>
    <n v="0"/>
    <n v="5"/>
    <n v="0"/>
    <n v="2"/>
    <n v="2"/>
    <n v="1"/>
    <n v="0"/>
    <n v="8"/>
  </r>
  <r>
    <x v="0"/>
    <x v="9"/>
    <x v="0"/>
    <x v="1"/>
    <s v="Tehnician în turism"/>
    <x v="0"/>
    <n v="83"/>
    <n v="64"/>
    <n v="24"/>
    <n v="16"/>
    <n v="15"/>
    <n v="7"/>
    <n v="2"/>
    <n v="0"/>
    <n v="7"/>
    <n v="0"/>
    <n v="2"/>
    <n v="3"/>
    <n v="2"/>
    <n v="0"/>
    <n v="12"/>
  </r>
  <r>
    <x v="0"/>
    <x v="9"/>
    <x v="0"/>
    <x v="2"/>
    <s v="Tehnician în chimie industrială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9"/>
    <x v="0"/>
    <x v="1"/>
    <s v="Tehnician în activități economice"/>
    <x v="0"/>
    <n v="153"/>
    <n v="135"/>
    <n v="51"/>
    <n v="43"/>
    <n v="19"/>
    <n v="21"/>
    <n v="1"/>
    <n v="0"/>
    <n v="12"/>
    <n v="0"/>
    <n v="2"/>
    <n v="3"/>
    <n v="7"/>
    <n v="0"/>
    <n v="6"/>
  </r>
  <r>
    <x v="0"/>
    <x v="9"/>
    <x v="0"/>
    <x v="2"/>
    <s v="Tehnician prelucrări mecanice"/>
    <x v="0"/>
    <n v="16"/>
    <n v="5"/>
    <n v="2"/>
    <n v="3"/>
    <n v="0"/>
    <n v="0"/>
    <n v="0"/>
    <n v="0"/>
    <n v="2"/>
    <n v="0"/>
    <n v="1"/>
    <n v="1"/>
    <n v="0"/>
    <n v="0"/>
    <n v="9"/>
  </r>
  <r>
    <x v="0"/>
    <x v="9"/>
    <x v="0"/>
    <x v="1"/>
    <s v="Tehnician în administrație"/>
    <x v="0"/>
    <n v="18"/>
    <n v="18"/>
    <n v="6"/>
    <n v="6"/>
    <n v="6"/>
    <n v="0"/>
    <n v="0"/>
    <n v="0"/>
    <n v="0"/>
    <n v="0"/>
    <n v="0"/>
    <n v="0"/>
    <n v="0"/>
    <n v="0"/>
    <n v="0"/>
  </r>
  <r>
    <x v="0"/>
    <x v="9"/>
    <x v="0"/>
    <x v="0"/>
    <s v="Tehnician în industria alimentară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9"/>
    <x v="0"/>
    <x v="2"/>
    <s v="Tehnician operator tehnică de calcul"/>
    <x v="0"/>
    <n v="11"/>
    <n v="7"/>
    <n v="4"/>
    <n v="1"/>
    <n v="0"/>
    <n v="2"/>
    <n v="0"/>
    <n v="0"/>
    <n v="2"/>
    <n v="0"/>
    <n v="1"/>
    <n v="1"/>
    <n v="0"/>
    <n v="0"/>
    <n v="2"/>
  </r>
  <r>
    <x v="0"/>
    <x v="9"/>
    <x v="0"/>
    <x v="2"/>
    <s v="Tehnician operator procesare text imagine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9"/>
    <x v="0"/>
    <x v="1"/>
    <s v="Organizator banqueting"/>
    <x v="0"/>
    <n v="33"/>
    <n v="19"/>
    <n v="8"/>
    <n v="7"/>
    <n v="3"/>
    <n v="1"/>
    <n v="0"/>
    <n v="0"/>
    <n v="7"/>
    <n v="0"/>
    <n v="1"/>
    <n v="2"/>
    <n v="4"/>
    <n v="0"/>
    <n v="7"/>
  </r>
  <r>
    <x v="0"/>
    <x v="9"/>
    <x v="0"/>
    <x v="0"/>
    <s v="Tehnician în agroturism"/>
    <x v="0"/>
    <n v="13"/>
    <n v="6"/>
    <n v="3"/>
    <n v="2"/>
    <n v="1"/>
    <n v="0"/>
    <n v="0"/>
    <n v="0"/>
    <n v="3"/>
    <n v="1"/>
    <n v="0"/>
    <n v="2"/>
    <n v="0"/>
    <n v="0"/>
    <n v="4"/>
  </r>
  <r>
    <x v="0"/>
    <x v="9"/>
    <x v="0"/>
    <x v="2"/>
    <s v="Tehnician proiectant produse finite din lemn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9"/>
    <x v="0"/>
    <x v="0"/>
    <s v="Tehnician ecolog și protecția calității mediului"/>
    <x v="0"/>
    <n v="59"/>
    <n v="50"/>
    <n v="12"/>
    <n v="15"/>
    <n v="7"/>
    <n v="11"/>
    <n v="5"/>
    <n v="0"/>
    <n v="8"/>
    <n v="0"/>
    <n v="0"/>
    <n v="4"/>
    <n v="4"/>
    <n v="0"/>
    <n v="1"/>
  </r>
  <r>
    <x v="0"/>
    <x v="9"/>
    <x v="0"/>
    <x v="2"/>
    <s v="Tehnician mecanic pentru întreținere și reparații"/>
    <x v="0"/>
    <n v="13"/>
    <n v="3"/>
    <n v="3"/>
    <n v="0"/>
    <n v="0"/>
    <n v="0"/>
    <n v="0"/>
    <n v="0"/>
    <n v="3"/>
    <n v="1"/>
    <n v="1"/>
    <n v="0"/>
    <n v="1"/>
    <n v="0"/>
    <n v="7"/>
  </r>
  <r>
    <x v="0"/>
    <x v="9"/>
    <x v="0"/>
    <x v="2"/>
    <s v="Tehnician în automatizări"/>
    <x v="0"/>
    <n v="21"/>
    <n v="15"/>
    <n v="5"/>
    <n v="2"/>
    <n v="5"/>
    <n v="3"/>
    <n v="0"/>
    <n v="0"/>
    <n v="4"/>
    <n v="0"/>
    <n v="1"/>
    <n v="1"/>
    <n v="2"/>
    <n v="0"/>
    <n v="2"/>
  </r>
  <r>
    <x v="0"/>
    <x v="9"/>
    <x v="0"/>
    <x v="1"/>
    <s v="Coafor stilist"/>
    <x v="0"/>
    <n v="16"/>
    <n v="15"/>
    <n v="6"/>
    <n v="3"/>
    <n v="5"/>
    <n v="1"/>
    <n v="0"/>
    <n v="0"/>
    <n v="1"/>
    <n v="0"/>
    <n v="0"/>
    <n v="0"/>
    <n v="1"/>
    <n v="0"/>
    <n v="0"/>
  </r>
  <r>
    <x v="0"/>
    <x v="9"/>
    <x v="0"/>
    <x v="1"/>
    <s v="Tehnician în gastronomie"/>
    <x v="0"/>
    <n v="18"/>
    <n v="12"/>
    <n v="11"/>
    <n v="1"/>
    <n v="0"/>
    <n v="0"/>
    <n v="0"/>
    <n v="0"/>
    <n v="1"/>
    <n v="0"/>
    <n v="0"/>
    <n v="0"/>
    <n v="1"/>
    <n v="0"/>
    <n v="5"/>
  </r>
  <r>
    <x v="0"/>
    <x v="9"/>
    <x v="0"/>
    <x v="2"/>
    <s v="Tehnician aviație"/>
    <x v="0"/>
    <n v="9"/>
    <n v="5"/>
    <n v="3"/>
    <n v="2"/>
    <n v="0"/>
    <n v="0"/>
    <n v="0"/>
    <n v="0"/>
    <n v="2"/>
    <n v="0"/>
    <n v="1"/>
    <n v="0"/>
    <n v="1"/>
    <n v="0"/>
    <n v="2"/>
  </r>
  <r>
    <x v="0"/>
    <x v="9"/>
    <x v="0"/>
    <x v="0"/>
    <s v="Tehnician analize produse alimentare"/>
    <x v="0"/>
    <n v="14"/>
    <n v="9"/>
    <n v="2"/>
    <n v="3"/>
    <n v="3"/>
    <n v="0"/>
    <n v="1"/>
    <n v="0"/>
    <n v="2"/>
    <n v="0"/>
    <n v="0"/>
    <n v="0"/>
    <n v="2"/>
    <n v="0"/>
    <n v="3"/>
  </r>
  <r>
    <x v="0"/>
    <x v="9"/>
    <x v="0"/>
    <x v="1"/>
    <s v="Tehnician în hotelărie"/>
    <x v="0"/>
    <n v="13"/>
    <n v="13"/>
    <n v="2"/>
    <n v="7"/>
    <n v="2"/>
    <n v="2"/>
    <n v="0"/>
    <n v="0"/>
    <n v="0"/>
    <n v="0"/>
    <n v="0"/>
    <n v="0"/>
    <n v="0"/>
    <n v="0"/>
    <n v="0"/>
  </r>
  <r>
    <x v="0"/>
    <x v="9"/>
    <x v="0"/>
    <x v="0"/>
    <s v="Tehnician veterinar"/>
    <x v="0"/>
    <n v="13"/>
    <n v="4"/>
    <n v="2"/>
    <n v="0"/>
    <n v="1"/>
    <n v="1"/>
    <n v="0"/>
    <n v="0"/>
    <n v="2"/>
    <n v="0"/>
    <n v="0"/>
    <n v="0"/>
    <n v="2"/>
    <n v="0"/>
    <n v="7"/>
  </r>
  <r>
    <x v="0"/>
    <x v="9"/>
    <x v="0"/>
    <x v="2"/>
    <s v="Tehnician prelucrări pe mașini cu comanda numerică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9"/>
    <x v="0"/>
    <x v="2"/>
    <s v="Tehnician în instalații electrice"/>
    <x v="0"/>
    <n v="35"/>
    <n v="11"/>
    <n v="5"/>
    <n v="2"/>
    <n v="2"/>
    <n v="2"/>
    <n v="0"/>
    <n v="0"/>
    <n v="8"/>
    <n v="2"/>
    <n v="2"/>
    <n v="2"/>
    <n v="2"/>
    <n v="0"/>
    <n v="16"/>
  </r>
  <r>
    <x v="0"/>
    <x v="9"/>
    <x v="0"/>
    <x v="2"/>
    <s v="Tehnician mecatronist"/>
    <x v="0"/>
    <n v="47"/>
    <n v="26"/>
    <n v="16"/>
    <n v="8"/>
    <n v="1"/>
    <n v="1"/>
    <n v="0"/>
    <n v="0"/>
    <n v="9"/>
    <n v="1"/>
    <n v="3"/>
    <n v="2"/>
    <n v="3"/>
    <n v="0"/>
    <n v="12"/>
  </r>
  <r>
    <x v="0"/>
    <x v="9"/>
    <x v="0"/>
    <x v="2"/>
    <s v="Tehnician de telecomunicații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9"/>
    <x v="0"/>
    <x v="2"/>
    <s v="Tehnician electrician/electronist auto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9"/>
    <x v="0"/>
    <x v="2"/>
    <s v="Tehnician designer vestimentar"/>
    <x v="0"/>
    <n v="28"/>
    <n v="22"/>
    <n v="11"/>
    <n v="5"/>
    <n v="4"/>
    <n v="2"/>
    <n v="0"/>
    <n v="0"/>
    <n v="2"/>
    <n v="0"/>
    <n v="0"/>
    <n v="0"/>
    <n v="2"/>
    <n v="0"/>
    <n v="4"/>
  </r>
  <r>
    <x v="0"/>
    <x v="9"/>
    <x v="0"/>
    <x v="2"/>
    <s v="Tehnician electromecanic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9"/>
    <x v="0"/>
    <x v="2"/>
    <s v="Tehnician desenator pentru construcții și instalații"/>
    <x v="0"/>
    <n v="3"/>
    <n v="1"/>
    <n v="0"/>
    <n v="0"/>
    <n v="0"/>
    <n v="1"/>
    <n v="0"/>
    <n v="0"/>
    <n v="1"/>
    <n v="0"/>
    <n v="0"/>
    <n v="0"/>
    <n v="1"/>
    <n v="0"/>
    <n v="1"/>
  </r>
  <r>
    <x v="0"/>
    <x v="9"/>
    <x v="0"/>
    <x v="2"/>
    <s v="Tehnician în prelucrarea lemnului"/>
    <x v="0"/>
    <n v="3"/>
    <n v="0"/>
    <n v="0"/>
    <n v="0"/>
    <n v="0"/>
    <n v="0"/>
    <n v="0"/>
    <n v="0"/>
    <n v="2"/>
    <n v="1"/>
    <n v="1"/>
    <n v="0"/>
    <n v="0"/>
    <n v="0"/>
    <n v="1"/>
  </r>
  <r>
    <x v="0"/>
    <x v="9"/>
    <x v="0"/>
    <x v="0"/>
    <s v="Tehnician în silvicultură și exploatări forestiere"/>
    <x v="0"/>
    <n v="54"/>
    <n v="38"/>
    <n v="22"/>
    <n v="8"/>
    <n v="5"/>
    <n v="2"/>
    <n v="1"/>
    <n v="0"/>
    <n v="12"/>
    <n v="0"/>
    <n v="1"/>
    <n v="5"/>
    <n v="6"/>
    <n v="0"/>
    <n v="4"/>
  </r>
  <r>
    <x v="0"/>
    <x v="9"/>
    <x v="1"/>
    <x v="3"/>
    <s v="Filologie"/>
    <x v="1"/>
    <n v="312"/>
    <n v="295"/>
    <n v="58"/>
    <n v="48"/>
    <n v="63"/>
    <n v="79"/>
    <n v="45"/>
    <n v="2"/>
    <n v="12"/>
    <n v="0"/>
    <n v="1"/>
    <n v="8"/>
    <n v="3"/>
    <n v="0"/>
    <n v="5"/>
  </r>
  <r>
    <x v="0"/>
    <x v="9"/>
    <x v="1"/>
    <x v="4"/>
    <s v="Științe ale Naturii"/>
    <x v="0"/>
    <n v="625"/>
    <n v="607"/>
    <n v="47"/>
    <n v="43"/>
    <n v="83"/>
    <n v="188"/>
    <n v="228"/>
    <n v="18"/>
    <n v="11"/>
    <n v="0"/>
    <n v="1"/>
    <n v="7"/>
    <n v="3"/>
    <n v="0"/>
    <n v="7"/>
  </r>
  <r>
    <x v="0"/>
    <x v="9"/>
    <x v="1"/>
    <x v="3"/>
    <s v="Științe Sociale"/>
    <x v="1"/>
    <n v="272"/>
    <n v="245"/>
    <n v="40"/>
    <n v="44"/>
    <n v="39"/>
    <n v="57"/>
    <n v="63"/>
    <n v="2"/>
    <n v="16"/>
    <n v="2"/>
    <n v="3"/>
    <n v="4"/>
    <n v="7"/>
    <n v="0"/>
    <n v="11"/>
  </r>
  <r>
    <x v="0"/>
    <x v="9"/>
    <x v="1"/>
    <x v="4"/>
    <s v="Matematica-Informatica"/>
    <x v="0"/>
    <n v="558"/>
    <n v="552"/>
    <n v="22"/>
    <n v="42"/>
    <n v="109"/>
    <n v="198"/>
    <n v="171"/>
    <n v="10"/>
    <n v="5"/>
    <n v="0"/>
    <n v="0"/>
    <n v="2"/>
    <n v="3"/>
    <n v="0"/>
    <n v="1"/>
  </r>
  <r>
    <x v="0"/>
    <x v="9"/>
    <x v="2"/>
    <x v="7"/>
    <s v="Muzica"/>
    <x v="0"/>
    <n v="30"/>
    <n v="30"/>
    <n v="3"/>
    <n v="5"/>
    <n v="6"/>
    <n v="7"/>
    <n v="9"/>
    <n v="0"/>
    <n v="0"/>
    <n v="0"/>
    <n v="0"/>
    <n v="0"/>
    <n v="0"/>
    <n v="0"/>
    <n v="0"/>
  </r>
  <r>
    <x v="0"/>
    <x v="9"/>
    <x v="2"/>
    <x v="5"/>
    <s v="Teologie Ortodoxă"/>
    <x v="0"/>
    <n v="43"/>
    <n v="39"/>
    <n v="9"/>
    <n v="10"/>
    <n v="9"/>
    <n v="7"/>
    <n v="4"/>
    <n v="0"/>
    <n v="3"/>
    <n v="0"/>
    <n v="0"/>
    <n v="1"/>
    <n v="2"/>
    <n v="0"/>
    <n v="1"/>
  </r>
  <r>
    <x v="0"/>
    <x v="9"/>
    <x v="2"/>
    <x v="9"/>
    <s v="Liceu cu program sportiv"/>
    <x v="0"/>
    <n v="61"/>
    <n v="48"/>
    <n v="26"/>
    <n v="12"/>
    <n v="6"/>
    <n v="4"/>
    <n v="0"/>
    <n v="0"/>
    <n v="9"/>
    <n v="0"/>
    <n v="2"/>
    <n v="5"/>
    <n v="2"/>
    <n v="0"/>
    <n v="4"/>
  </r>
  <r>
    <x v="0"/>
    <x v="9"/>
    <x v="2"/>
    <x v="6"/>
    <s v="Învăţător - educatoare"/>
    <x v="1"/>
    <n v="45"/>
    <n v="43"/>
    <n v="6"/>
    <n v="9"/>
    <n v="11"/>
    <n v="10"/>
    <n v="7"/>
    <n v="0"/>
    <n v="2"/>
    <n v="0"/>
    <n v="0"/>
    <n v="1"/>
    <n v="1"/>
    <n v="0"/>
    <n v="0"/>
  </r>
  <r>
    <x v="0"/>
    <x v="9"/>
    <x v="2"/>
    <x v="7"/>
    <s v="Arhitectură, arte ambientale și design"/>
    <x v="0"/>
    <n v="33"/>
    <n v="26"/>
    <n v="6"/>
    <n v="5"/>
    <n v="6"/>
    <n v="6"/>
    <n v="3"/>
    <n v="0"/>
    <n v="3"/>
    <n v="0"/>
    <n v="0"/>
    <n v="0"/>
    <n v="3"/>
    <n v="0"/>
    <n v="4"/>
  </r>
  <r>
    <x v="0"/>
    <x v="9"/>
    <x v="2"/>
    <x v="7"/>
    <s v="Arte plastice și decorative"/>
    <x v="0"/>
    <n v="30"/>
    <n v="26"/>
    <n v="7"/>
    <n v="4"/>
    <n v="5"/>
    <n v="8"/>
    <n v="2"/>
    <n v="0"/>
    <n v="4"/>
    <n v="1"/>
    <n v="0"/>
    <n v="2"/>
    <n v="1"/>
    <n v="0"/>
    <n v="0"/>
  </r>
  <r>
    <x v="0"/>
    <x v="10"/>
    <x v="0"/>
    <x v="0"/>
    <s v="Tehnician analize produse alimentare"/>
    <x v="0"/>
    <n v="20"/>
    <n v="14"/>
    <n v="6"/>
    <n v="4"/>
    <n v="4"/>
    <n v="0"/>
    <n v="0"/>
    <n v="0"/>
    <n v="3"/>
    <n v="0"/>
    <n v="0"/>
    <n v="3"/>
    <n v="0"/>
    <n v="0"/>
    <n v="3"/>
  </r>
  <r>
    <x v="0"/>
    <x v="10"/>
    <x v="0"/>
    <x v="2"/>
    <s v="Tehnician proiectant CAD"/>
    <x v="0"/>
    <n v="17"/>
    <n v="8"/>
    <n v="3"/>
    <n v="3"/>
    <n v="1"/>
    <n v="1"/>
    <n v="0"/>
    <n v="0"/>
    <n v="7"/>
    <n v="0"/>
    <n v="1"/>
    <n v="3"/>
    <n v="3"/>
    <n v="0"/>
    <n v="2"/>
  </r>
  <r>
    <x v="0"/>
    <x v="10"/>
    <x v="0"/>
    <x v="1"/>
    <s v="Tehnician în turism"/>
    <x v="0"/>
    <n v="40"/>
    <n v="34"/>
    <n v="14"/>
    <n v="9"/>
    <n v="6"/>
    <n v="5"/>
    <n v="0"/>
    <n v="0"/>
    <n v="5"/>
    <n v="0"/>
    <n v="0"/>
    <n v="1"/>
    <n v="4"/>
    <n v="0"/>
    <n v="1"/>
  </r>
  <r>
    <x v="0"/>
    <x v="10"/>
    <x v="0"/>
    <x v="0"/>
    <s v="Tehnician ecolog și protecția calității mediului"/>
    <x v="0"/>
    <n v="63"/>
    <n v="50"/>
    <n v="21"/>
    <n v="8"/>
    <n v="16"/>
    <n v="3"/>
    <n v="2"/>
    <n v="0"/>
    <n v="3"/>
    <n v="0"/>
    <n v="0"/>
    <n v="2"/>
    <n v="1"/>
    <n v="0"/>
    <n v="10"/>
  </r>
  <r>
    <x v="0"/>
    <x v="10"/>
    <x v="0"/>
    <x v="0"/>
    <s v="Tehnician pentru animale de companie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0"/>
    <x v="0"/>
    <x v="2"/>
    <s v="Tehnician operator telematică"/>
    <x v="0"/>
    <n v="35"/>
    <n v="20"/>
    <n v="11"/>
    <n v="7"/>
    <n v="2"/>
    <n v="0"/>
    <n v="0"/>
    <n v="0"/>
    <n v="10"/>
    <n v="0"/>
    <n v="1"/>
    <n v="4"/>
    <n v="5"/>
    <n v="0"/>
    <n v="5"/>
  </r>
  <r>
    <x v="0"/>
    <x v="10"/>
    <x v="0"/>
    <x v="2"/>
    <s v="Tehnician în chimie industrială"/>
    <x v="0"/>
    <n v="11"/>
    <n v="5"/>
    <n v="5"/>
    <n v="0"/>
    <n v="0"/>
    <n v="0"/>
    <n v="0"/>
    <n v="0"/>
    <n v="2"/>
    <n v="0"/>
    <n v="0"/>
    <n v="0"/>
    <n v="2"/>
    <n v="0"/>
    <n v="4"/>
  </r>
  <r>
    <x v="0"/>
    <x v="10"/>
    <x v="0"/>
    <x v="2"/>
    <s v="Tehnician prelucrări mecanice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0"/>
    <x v="0"/>
    <x v="1"/>
    <s v="Tehnician în activități de poștă"/>
    <x v="0"/>
    <n v="11"/>
    <n v="10"/>
    <n v="4"/>
    <n v="1"/>
    <n v="2"/>
    <n v="3"/>
    <n v="0"/>
    <n v="0"/>
    <n v="1"/>
    <n v="0"/>
    <n v="0"/>
    <n v="1"/>
    <n v="0"/>
    <n v="0"/>
    <n v="0"/>
  </r>
  <r>
    <x v="0"/>
    <x v="10"/>
    <x v="0"/>
    <x v="2"/>
    <s v="Tehnician mecatronist"/>
    <x v="0"/>
    <n v="6"/>
    <n v="4"/>
    <n v="4"/>
    <n v="0"/>
    <n v="0"/>
    <n v="0"/>
    <n v="0"/>
    <n v="0"/>
    <n v="0"/>
    <n v="0"/>
    <n v="0"/>
    <n v="0"/>
    <n v="0"/>
    <n v="0"/>
    <n v="2"/>
  </r>
  <r>
    <x v="0"/>
    <x v="10"/>
    <x v="0"/>
    <x v="1"/>
    <s v="Tehnician în activități de comerț"/>
    <x v="0"/>
    <n v="71"/>
    <n v="49"/>
    <n v="17"/>
    <n v="15"/>
    <n v="9"/>
    <n v="6"/>
    <n v="2"/>
    <n v="0"/>
    <n v="15"/>
    <n v="3"/>
    <n v="2"/>
    <n v="9"/>
    <n v="1"/>
    <n v="0"/>
    <n v="7"/>
  </r>
  <r>
    <x v="0"/>
    <x v="10"/>
    <x v="0"/>
    <x v="0"/>
    <s v="Tehnician veterinar"/>
    <x v="0"/>
    <n v="5"/>
    <n v="4"/>
    <n v="2"/>
    <n v="1"/>
    <n v="0"/>
    <n v="1"/>
    <n v="0"/>
    <n v="0"/>
    <n v="0"/>
    <n v="0"/>
    <n v="0"/>
    <n v="0"/>
    <n v="0"/>
    <n v="0"/>
    <n v="1"/>
  </r>
  <r>
    <x v="0"/>
    <x v="10"/>
    <x v="0"/>
    <x v="2"/>
    <s v="Tehnician operator tehnică de calcul"/>
    <x v="0"/>
    <n v="18"/>
    <n v="12"/>
    <n v="9"/>
    <n v="2"/>
    <n v="0"/>
    <n v="1"/>
    <n v="0"/>
    <n v="0"/>
    <n v="3"/>
    <n v="0"/>
    <n v="0"/>
    <n v="0"/>
    <n v="3"/>
    <n v="0"/>
    <n v="3"/>
  </r>
  <r>
    <x v="0"/>
    <x v="10"/>
    <x v="0"/>
    <x v="1"/>
    <s v="Tehnician în hotelărie"/>
    <x v="0"/>
    <n v="1"/>
    <n v="0"/>
    <n v="0"/>
    <n v="0"/>
    <n v="0"/>
    <n v="0"/>
    <n v="0"/>
    <n v="0"/>
    <n v="1"/>
    <n v="0"/>
    <n v="0"/>
    <n v="0"/>
    <n v="1"/>
    <n v="0"/>
    <n v="0"/>
  </r>
  <r>
    <x v="0"/>
    <x v="10"/>
    <x v="0"/>
    <x v="2"/>
    <s v="Tehnician în automatizări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10"/>
    <x v="0"/>
    <x v="1"/>
    <s v="Tehnician în administrație"/>
    <x v="0"/>
    <n v="41"/>
    <n v="31"/>
    <n v="9"/>
    <n v="7"/>
    <n v="11"/>
    <n v="4"/>
    <n v="0"/>
    <n v="0"/>
    <n v="5"/>
    <n v="0"/>
    <n v="0"/>
    <n v="3"/>
    <n v="2"/>
    <n v="0"/>
    <n v="5"/>
  </r>
  <r>
    <x v="0"/>
    <x v="10"/>
    <x v="0"/>
    <x v="1"/>
    <s v="Coafor stilist"/>
    <x v="0"/>
    <n v="6"/>
    <n v="5"/>
    <n v="3"/>
    <n v="0"/>
    <n v="1"/>
    <n v="1"/>
    <n v="0"/>
    <n v="0"/>
    <n v="0"/>
    <n v="0"/>
    <n v="0"/>
    <n v="0"/>
    <n v="0"/>
    <n v="0"/>
    <n v="1"/>
  </r>
  <r>
    <x v="0"/>
    <x v="10"/>
    <x v="0"/>
    <x v="2"/>
    <s v="Tehnician electromecanic"/>
    <x v="0"/>
    <n v="9"/>
    <n v="2"/>
    <n v="2"/>
    <n v="0"/>
    <n v="0"/>
    <n v="0"/>
    <n v="0"/>
    <n v="0"/>
    <n v="4"/>
    <n v="0"/>
    <n v="2"/>
    <n v="2"/>
    <n v="0"/>
    <n v="0"/>
    <n v="3"/>
  </r>
  <r>
    <x v="0"/>
    <x v="10"/>
    <x v="0"/>
    <x v="2"/>
    <s v="Tehnician desenator pentru construcții și instalații"/>
    <x v="0"/>
    <n v="7"/>
    <n v="5"/>
    <n v="3"/>
    <n v="2"/>
    <n v="0"/>
    <n v="0"/>
    <n v="0"/>
    <n v="0"/>
    <n v="1"/>
    <n v="0"/>
    <n v="1"/>
    <n v="0"/>
    <n v="0"/>
    <n v="0"/>
    <n v="1"/>
  </r>
  <r>
    <x v="0"/>
    <x v="10"/>
    <x v="0"/>
    <x v="2"/>
    <s v="Tehnician operator procesare text imagine"/>
    <x v="0"/>
    <n v="27"/>
    <n v="23"/>
    <n v="8"/>
    <n v="2"/>
    <n v="10"/>
    <n v="2"/>
    <n v="1"/>
    <n v="0"/>
    <n v="1"/>
    <n v="0"/>
    <n v="0"/>
    <n v="0"/>
    <n v="1"/>
    <n v="0"/>
    <n v="3"/>
  </r>
  <r>
    <x v="0"/>
    <x v="10"/>
    <x v="0"/>
    <x v="2"/>
    <s v="Tehnician electrotehnist"/>
    <x v="0"/>
    <n v="12"/>
    <n v="7"/>
    <n v="5"/>
    <n v="2"/>
    <n v="0"/>
    <n v="0"/>
    <n v="0"/>
    <n v="0"/>
    <n v="3"/>
    <n v="0"/>
    <n v="2"/>
    <n v="0"/>
    <n v="1"/>
    <n v="0"/>
    <n v="2"/>
  </r>
  <r>
    <x v="0"/>
    <x v="10"/>
    <x v="0"/>
    <x v="0"/>
    <s v="Tehnician în agricultură ecologică"/>
    <x v="0"/>
    <n v="9"/>
    <n v="7"/>
    <n v="4"/>
    <n v="1"/>
    <n v="2"/>
    <n v="0"/>
    <n v="0"/>
    <n v="0"/>
    <n v="2"/>
    <n v="0"/>
    <n v="0"/>
    <n v="1"/>
    <n v="1"/>
    <n v="0"/>
    <n v="0"/>
  </r>
  <r>
    <x v="0"/>
    <x v="10"/>
    <x v="0"/>
    <x v="0"/>
    <s v="Tehnician în agricultură"/>
    <x v="0"/>
    <n v="10"/>
    <n v="3"/>
    <n v="1"/>
    <n v="1"/>
    <n v="1"/>
    <n v="0"/>
    <n v="0"/>
    <n v="0"/>
    <n v="6"/>
    <n v="1"/>
    <n v="0"/>
    <n v="4"/>
    <n v="1"/>
    <n v="0"/>
    <n v="1"/>
  </r>
  <r>
    <x v="0"/>
    <x v="10"/>
    <x v="0"/>
    <x v="2"/>
    <s v="Tehnician audio-video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0"/>
    <x v="0"/>
    <x v="2"/>
    <s v="Tehnician designer vestimentar"/>
    <x v="0"/>
    <n v="4"/>
    <n v="2"/>
    <n v="2"/>
    <n v="0"/>
    <n v="0"/>
    <n v="0"/>
    <n v="0"/>
    <n v="0"/>
    <n v="2"/>
    <n v="0"/>
    <n v="0"/>
    <n v="0"/>
    <n v="2"/>
    <n v="0"/>
    <n v="0"/>
  </r>
  <r>
    <x v="0"/>
    <x v="10"/>
    <x v="0"/>
    <x v="2"/>
    <s v="Tehnician transporturi"/>
    <x v="0"/>
    <n v="36"/>
    <n v="14"/>
    <n v="8"/>
    <n v="4"/>
    <n v="1"/>
    <n v="1"/>
    <n v="0"/>
    <n v="0"/>
    <n v="13"/>
    <n v="0"/>
    <n v="3"/>
    <n v="5"/>
    <n v="5"/>
    <n v="0"/>
    <n v="9"/>
  </r>
  <r>
    <x v="0"/>
    <x v="10"/>
    <x v="0"/>
    <x v="2"/>
    <s v="Tehnician metrolog"/>
    <x v="0"/>
    <n v="17"/>
    <n v="1"/>
    <n v="1"/>
    <n v="0"/>
    <n v="0"/>
    <n v="0"/>
    <n v="0"/>
    <n v="0"/>
    <n v="2"/>
    <n v="0"/>
    <n v="0"/>
    <n v="2"/>
    <n v="0"/>
    <n v="0"/>
    <n v="14"/>
  </r>
  <r>
    <x v="0"/>
    <x v="10"/>
    <x v="0"/>
    <x v="1"/>
    <s v="Organizator banqueting"/>
    <x v="0"/>
    <n v="8"/>
    <n v="8"/>
    <n v="6"/>
    <n v="2"/>
    <n v="0"/>
    <n v="0"/>
    <n v="0"/>
    <n v="0"/>
    <n v="0"/>
    <n v="0"/>
    <n v="0"/>
    <n v="0"/>
    <n v="0"/>
    <n v="0"/>
    <n v="0"/>
  </r>
  <r>
    <x v="0"/>
    <x v="10"/>
    <x v="0"/>
    <x v="2"/>
    <s v="Tehnician electronist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10"/>
    <x v="0"/>
    <x v="1"/>
    <s v="Tehnician în activități economice"/>
    <x v="0"/>
    <n v="172"/>
    <n v="166"/>
    <n v="17"/>
    <n v="51"/>
    <n v="45"/>
    <n v="41"/>
    <n v="9"/>
    <n v="3"/>
    <n v="4"/>
    <n v="0"/>
    <n v="0"/>
    <n v="2"/>
    <n v="2"/>
    <n v="0"/>
    <n v="2"/>
  </r>
  <r>
    <x v="0"/>
    <x v="10"/>
    <x v="0"/>
    <x v="2"/>
    <s v="Tehnician mecanic pentru întreținere și reparații"/>
    <x v="0"/>
    <n v="28"/>
    <n v="6"/>
    <n v="2"/>
    <n v="4"/>
    <n v="0"/>
    <n v="0"/>
    <n v="0"/>
    <n v="0"/>
    <n v="4"/>
    <n v="1"/>
    <n v="1"/>
    <n v="1"/>
    <n v="1"/>
    <n v="0"/>
    <n v="18"/>
  </r>
  <r>
    <x v="0"/>
    <x v="10"/>
    <x v="0"/>
    <x v="1"/>
    <s v="Tehnician în gastronomie"/>
    <x v="0"/>
    <n v="41"/>
    <n v="35"/>
    <n v="7"/>
    <n v="8"/>
    <n v="13"/>
    <n v="6"/>
    <n v="1"/>
    <n v="0"/>
    <n v="3"/>
    <n v="0"/>
    <n v="0"/>
    <n v="1"/>
    <n v="2"/>
    <n v="0"/>
    <n v="3"/>
  </r>
  <r>
    <x v="0"/>
    <x v="10"/>
    <x v="0"/>
    <x v="0"/>
    <s v="Tehnician în industria alimentară"/>
    <x v="0"/>
    <n v="18"/>
    <n v="8"/>
    <n v="5"/>
    <n v="2"/>
    <n v="1"/>
    <n v="0"/>
    <n v="0"/>
    <n v="0"/>
    <n v="2"/>
    <n v="0"/>
    <n v="1"/>
    <n v="0"/>
    <n v="1"/>
    <n v="0"/>
    <n v="8"/>
  </r>
  <r>
    <x v="0"/>
    <x v="10"/>
    <x v="1"/>
    <x v="4"/>
    <s v="Științe ale Naturii"/>
    <x v="0"/>
    <n v="267"/>
    <n v="259"/>
    <n v="21"/>
    <n v="37"/>
    <n v="50"/>
    <n v="89"/>
    <n v="58"/>
    <n v="4"/>
    <n v="2"/>
    <n v="0"/>
    <n v="0"/>
    <n v="1"/>
    <n v="1"/>
    <n v="0"/>
    <n v="6"/>
  </r>
  <r>
    <x v="0"/>
    <x v="10"/>
    <x v="1"/>
    <x v="4"/>
    <s v="Matematica-Informatica"/>
    <x v="0"/>
    <n v="442"/>
    <n v="436"/>
    <n v="23"/>
    <n v="47"/>
    <n v="85"/>
    <n v="160"/>
    <n v="104"/>
    <n v="17"/>
    <n v="4"/>
    <n v="0"/>
    <n v="0"/>
    <n v="3"/>
    <n v="1"/>
    <n v="0"/>
    <n v="2"/>
  </r>
  <r>
    <x v="0"/>
    <x v="10"/>
    <x v="1"/>
    <x v="3"/>
    <s v="Filologie"/>
    <x v="1"/>
    <n v="570"/>
    <n v="540"/>
    <n v="72"/>
    <n v="66"/>
    <n v="123"/>
    <n v="167"/>
    <n v="105"/>
    <n v="7"/>
    <n v="20"/>
    <n v="2"/>
    <n v="3"/>
    <n v="6"/>
    <n v="9"/>
    <n v="0"/>
    <n v="10"/>
  </r>
  <r>
    <x v="0"/>
    <x v="10"/>
    <x v="1"/>
    <x v="3"/>
    <s v="Științe Sociale"/>
    <x v="1"/>
    <n v="229"/>
    <n v="219"/>
    <n v="34"/>
    <n v="24"/>
    <n v="50"/>
    <n v="64"/>
    <n v="45"/>
    <n v="2"/>
    <n v="8"/>
    <n v="0"/>
    <n v="0"/>
    <n v="2"/>
    <n v="6"/>
    <n v="0"/>
    <n v="2"/>
  </r>
  <r>
    <x v="0"/>
    <x v="10"/>
    <x v="2"/>
    <x v="7"/>
    <s v="Muzica"/>
    <x v="0"/>
    <n v="20"/>
    <n v="19"/>
    <n v="4"/>
    <n v="3"/>
    <n v="5"/>
    <n v="6"/>
    <n v="1"/>
    <n v="0"/>
    <n v="0"/>
    <n v="0"/>
    <n v="0"/>
    <n v="0"/>
    <n v="0"/>
    <n v="0"/>
    <n v="1"/>
  </r>
  <r>
    <x v="0"/>
    <x v="10"/>
    <x v="2"/>
    <x v="9"/>
    <s v="Liceu cu program sportiv"/>
    <x v="0"/>
    <n v="159"/>
    <n v="105"/>
    <n v="55"/>
    <n v="30"/>
    <n v="13"/>
    <n v="6"/>
    <n v="1"/>
    <n v="0"/>
    <n v="41"/>
    <n v="2"/>
    <n v="5"/>
    <n v="18"/>
    <n v="16"/>
    <n v="0"/>
    <n v="13"/>
  </r>
  <r>
    <x v="0"/>
    <x v="10"/>
    <x v="2"/>
    <x v="7"/>
    <s v="Arhitectură, arte ambientale și design"/>
    <x v="0"/>
    <n v="22"/>
    <n v="22"/>
    <n v="1"/>
    <n v="4"/>
    <n v="6"/>
    <n v="7"/>
    <n v="4"/>
    <n v="0"/>
    <n v="0"/>
    <n v="0"/>
    <n v="0"/>
    <n v="0"/>
    <n v="0"/>
    <n v="0"/>
    <n v="0"/>
  </r>
  <r>
    <x v="0"/>
    <x v="10"/>
    <x v="2"/>
    <x v="7"/>
    <s v="Arta actorului"/>
    <x v="0"/>
    <n v="28"/>
    <n v="28"/>
    <n v="2"/>
    <n v="8"/>
    <n v="8"/>
    <n v="10"/>
    <n v="0"/>
    <n v="0"/>
    <n v="0"/>
    <n v="0"/>
    <n v="0"/>
    <n v="0"/>
    <n v="0"/>
    <n v="0"/>
    <n v="0"/>
  </r>
  <r>
    <x v="0"/>
    <x v="10"/>
    <x v="2"/>
    <x v="5"/>
    <s v="Teologie Ortodoxă"/>
    <x v="0"/>
    <n v="28"/>
    <n v="28"/>
    <n v="1"/>
    <n v="7"/>
    <n v="10"/>
    <n v="9"/>
    <n v="1"/>
    <n v="0"/>
    <n v="0"/>
    <n v="0"/>
    <n v="0"/>
    <n v="0"/>
    <n v="0"/>
    <n v="0"/>
    <n v="0"/>
  </r>
  <r>
    <x v="0"/>
    <x v="10"/>
    <x v="2"/>
    <x v="6"/>
    <s v="Educator-puericultor"/>
    <x v="1"/>
    <n v="29"/>
    <n v="29"/>
    <n v="3"/>
    <n v="3"/>
    <n v="4"/>
    <n v="11"/>
    <n v="7"/>
    <n v="1"/>
    <n v="0"/>
    <n v="0"/>
    <n v="0"/>
    <n v="0"/>
    <n v="0"/>
    <n v="0"/>
    <n v="0"/>
  </r>
  <r>
    <x v="0"/>
    <x v="10"/>
    <x v="2"/>
    <x v="6"/>
    <s v="Învăţător - educatoare"/>
    <x v="1"/>
    <n v="62"/>
    <n v="62"/>
    <n v="1"/>
    <n v="10"/>
    <n v="12"/>
    <n v="23"/>
    <n v="15"/>
    <n v="1"/>
    <n v="0"/>
    <n v="0"/>
    <n v="0"/>
    <n v="0"/>
    <n v="0"/>
    <n v="0"/>
    <n v="0"/>
  </r>
  <r>
    <x v="0"/>
    <x v="10"/>
    <x v="2"/>
    <x v="7"/>
    <s v="Arte plastice și decorative"/>
    <x v="0"/>
    <n v="22"/>
    <n v="22"/>
    <n v="4"/>
    <n v="6"/>
    <n v="8"/>
    <n v="2"/>
    <n v="2"/>
    <n v="0"/>
    <n v="0"/>
    <n v="0"/>
    <n v="0"/>
    <n v="0"/>
    <n v="0"/>
    <n v="0"/>
    <n v="0"/>
  </r>
  <r>
    <x v="0"/>
    <x v="11"/>
    <x v="0"/>
    <x v="2"/>
    <s v="Tehnician de telecomunicații"/>
    <x v="0"/>
    <n v="52"/>
    <n v="48"/>
    <n v="11"/>
    <n v="18"/>
    <n v="8"/>
    <n v="11"/>
    <n v="0"/>
    <n v="0"/>
    <n v="4"/>
    <n v="1"/>
    <n v="0"/>
    <n v="2"/>
    <n v="1"/>
    <n v="0"/>
    <n v="0"/>
  </r>
  <r>
    <x v="0"/>
    <x v="11"/>
    <x v="0"/>
    <x v="0"/>
    <s v="Tehnician în industria alimentară"/>
    <x v="0"/>
    <n v="9"/>
    <n v="7"/>
    <n v="4"/>
    <n v="1"/>
    <n v="2"/>
    <n v="0"/>
    <n v="0"/>
    <n v="0"/>
    <n v="2"/>
    <n v="0"/>
    <n v="0"/>
    <n v="1"/>
    <n v="1"/>
    <n v="0"/>
    <n v="0"/>
  </r>
  <r>
    <x v="0"/>
    <x v="11"/>
    <x v="0"/>
    <x v="1"/>
    <s v="Tehnician în achiziții și contractări "/>
    <x v="0"/>
    <n v="27"/>
    <n v="27"/>
    <n v="4"/>
    <n v="6"/>
    <n v="4"/>
    <n v="7"/>
    <n v="6"/>
    <n v="0"/>
    <n v="0"/>
    <n v="0"/>
    <n v="0"/>
    <n v="0"/>
    <n v="0"/>
    <n v="0"/>
    <n v="0"/>
  </r>
  <r>
    <x v="0"/>
    <x v="11"/>
    <x v="0"/>
    <x v="2"/>
    <s v="Tehnician în chimie industrială"/>
    <x v="0"/>
    <n v="2"/>
    <n v="2"/>
    <n v="1"/>
    <n v="1"/>
    <n v="0"/>
    <n v="0"/>
    <n v="0"/>
    <n v="0"/>
    <n v="0"/>
    <n v="0"/>
    <n v="0"/>
    <n v="0"/>
    <n v="0"/>
    <n v="0"/>
    <n v="0"/>
  </r>
  <r>
    <x v="0"/>
    <x v="11"/>
    <x v="0"/>
    <x v="2"/>
    <s v="Tehnician operator tehnică de calcul"/>
    <x v="0"/>
    <n v="68"/>
    <n v="50"/>
    <n v="11"/>
    <n v="14"/>
    <n v="15"/>
    <n v="8"/>
    <n v="2"/>
    <n v="0"/>
    <n v="13"/>
    <n v="5"/>
    <n v="5"/>
    <n v="1"/>
    <n v="2"/>
    <n v="0"/>
    <n v="5"/>
  </r>
  <r>
    <x v="0"/>
    <x v="11"/>
    <x v="0"/>
    <x v="1"/>
    <s v="Tehnician în activități de comerț"/>
    <x v="0"/>
    <n v="21"/>
    <n v="10"/>
    <n v="5"/>
    <n v="4"/>
    <n v="0"/>
    <n v="0"/>
    <n v="1"/>
    <n v="0"/>
    <n v="4"/>
    <n v="1"/>
    <n v="0"/>
    <n v="0"/>
    <n v="3"/>
    <n v="0"/>
    <n v="7"/>
  </r>
  <r>
    <x v="0"/>
    <x v="11"/>
    <x v="0"/>
    <x v="2"/>
    <s v="Tehnician instalator pentru construcții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1"/>
    <x v="0"/>
    <x v="1"/>
    <s v="Organizator banqueting"/>
    <x v="0"/>
    <n v="27"/>
    <n v="15"/>
    <n v="6"/>
    <n v="4"/>
    <n v="3"/>
    <n v="0"/>
    <n v="2"/>
    <n v="0"/>
    <n v="5"/>
    <n v="1"/>
    <n v="0"/>
    <n v="3"/>
    <n v="1"/>
    <n v="0"/>
    <n v="7"/>
  </r>
  <r>
    <x v="0"/>
    <x v="11"/>
    <x v="0"/>
    <x v="0"/>
    <s v="Tehnician veterinar"/>
    <x v="0"/>
    <n v="16"/>
    <n v="8"/>
    <n v="5"/>
    <n v="2"/>
    <n v="0"/>
    <n v="1"/>
    <n v="0"/>
    <n v="0"/>
    <n v="4"/>
    <n v="0"/>
    <n v="1"/>
    <n v="2"/>
    <n v="1"/>
    <n v="0"/>
    <n v="4"/>
  </r>
  <r>
    <x v="0"/>
    <x v="11"/>
    <x v="0"/>
    <x v="1"/>
    <s v="Tehnician în turism"/>
    <x v="0"/>
    <n v="101"/>
    <n v="86"/>
    <n v="25"/>
    <n v="20"/>
    <n v="21"/>
    <n v="15"/>
    <n v="4"/>
    <n v="1"/>
    <n v="8"/>
    <n v="0"/>
    <n v="3"/>
    <n v="4"/>
    <n v="1"/>
    <n v="0"/>
    <n v="7"/>
  </r>
  <r>
    <x v="0"/>
    <x v="11"/>
    <x v="0"/>
    <x v="1"/>
    <s v="Tehnician în administrație"/>
    <x v="0"/>
    <n v="36"/>
    <n v="32"/>
    <n v="4"/>
    <n v="4"/>
    <n v="11"/>
    <n v="9"/>
    <n v="4"/>
    <n v="0"/>
    <n v="4"/>
    <n v="1"/>
    <n v="0"/>
    <n v="1"/>
    <n v="2"/>
    <n v="0"/>
    <n v="0"/>
  </r>
  <r>
    <x v="0"/>
    <x v="11"/>
    <x v="0"/>
    <x v="2"/>
    <s v="Tehnician în automatizări"/>
    <x v="0"/>
    <n v="24"/>
    <n v="19"/>
    <n v="5"/>
    <n v="6"/>
    <n v="5"/>
    <n v="3"/>
    <n v="0"/>
    <n v="0"/>
    <n v="2"/>
    <n v="0"/>
    <n v="0"/>
    <n v="2"/>
    <n v="0"/>
    <n v="0"/>
    <n v="3"/>
  </r>
  <r>
    <x v="0"/>
    <x v="11"/>
    <x v="0"/>
    <x v="0"/>
    <s v="Tehnician în agricultură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1"/>
    <x v="0"/>
    <x v="2"/>
    <s v="Tehnician în industria textilă"/>
    <x v="0"/>
    <n v="4"/>
    <n v="2"/>
    <n v="0"/>
    <n v="1"/>
    <n v="1"/>
    <n v="0"/>
    <n v="0"/>
    <n v="0"/>
    <n v="0"/>
    <n v="0"/>
    <n v="0"/>
    <n v="0"/>
    <n v="0"/>
    <n v="0"/>
    <n v="2"/>
  </r>
  <r>
    <x v="0"/>
    <x v="11"/>
    <x v="0"/>
    <x v="1"/>
    <s v="Coafor stilist"/>
    <x v="0"/>
    <n v="20"/>
    <n v="19"/>
    <n v="7"/>
    <n v="6"/>
    <n v="4"/>
    <n v="2"/>
    <n v="0"/>
    <n v="0"/>
    <n v="0"/>
    <n v="0"/>
    <n v="0"/>
    <n v="0"/>
    <n v="0"/>
    <n v="0"/>
    <n v="1"/>
  </r>
  <r>
    <x v="0"/>
    <x v="11"/>
    <x v="0"/>
    <x v="0"/>
    <s v="Tehnician ecolog și protecția calității mediului"/>
    <x v="0"/>
    <n v="27"/>
    <n v="18"/>
    <n v="9"/>
    <n v="1"/>
    <n v="4"/>
    <n v="4"/>
    <n v="0"/>
    <n v="0"/>
    <n v="8"/>
    <n v="0"/>
    <n v="0"/>
    <n v="4"/>
    <n v="4"/>
    <n v="0"/>
    <n v="1"/>
  </r>
  <r>
    <x v="0"/>
    <x v="11"/>
    <x v="0"/>
    <x v="2"/>
    <s v="Tehnician desenator pentru construcții și instalații"/>
    <x v="0"/>
    <n v="32"/>
    <n v="13"/>
    <n v="7"/>
    <n v="5"/>
    <n v="0"/>
    <n v="1"/>
    <n v="0"/>
    <n v="0"/>
    <n v="11"/>
    <n v="1"/>
    <n v="2"/>
    <n v="6"/>
    <n v="2"/>
    <n v="0"/>
    <n v="8"/>
  </r>
  <r>
    <x v="0"/>
    <x v="11"/>
    <x v="0"/>
    <x v="2"/>
    <s v="Tehnician în construcții și lucrări publice"/>
    <x v="0"/>
    <n v="6"/>
    <n v="1"/>
    <n v="1"/>
    <n v="0"/>
    <n v="0"/>
    <n v="0"/>
    <n v="0"/>
    <n v="0"/>
    <n v="2"/>
    <n v="2"/>
    <n v="0"/>
    <n v="0"/>
    <n v="0"/>
    <n v="0"/>
    <n v="3"/>
  </r>
  <r>
    <x v="0"/>
    <x v="11"/>
    <x v="0"/>
    <x v="2"/>
    <s v="Tehnician operator procesare text imagine"/>
    <x v="0"/>
    <n v="48"/>
    <n v="43"/>
    <n v="18"/>
    <n v="12"/>
    <n v="9"/>
    <n v="2"/>
    <n v="2"/>
    <n v="0"/>
    <n v="1"/>
    <n v="0"/>
    <n v="0"/>
    <n v="0"/>
    <n v="1"/>
    <n v="0"/>
    <n v="4"/>
  </r>
  <r>
    <x v="0"/>
    <x v="11"/>
    <x v="0"/>
    <x v="2"/>
    <s v="Tehnician mecanic pentru întreținere și reparații"/>
    <x v="0"/>
    <n v="9"/>
    <n v="7"/>
    <n v="3"/>
    <n v="4"/>
    <n v="0"/>
    <n v="0"/>
    <n v="0"/>
    <n v="0"/>
    <n v="1"/>
    <n v="0"/>
    <n v="0"/>
    <n v="1"/>
    <n v="0"/>
    <n v="0"/>
    <n v="1"/>
  </r>
  <r>
    <x v="0"/>
    <x v="11"/>
    <x v="0"/>
    <x v="0"/>
    <s v="Tehnician chimist de laborator"/>
    <x v="0"/>
    <n v="21"/>
    <n v="20"/>
    <n v="8"/>
    <n v="5"/>
    <n v="5"/>
    <n v="1"/>
    <n v="0"/>
    <n v="1"/>
    <n v="1"/>
    <n v="0"/>
    <n v="1"/>
    <n v="0"/>
    <n v="0"/>
    <n v="0"/>
    <n v="0"/>
  </r>
  <r>
    <x v="0"/>
    <x v="11"/>
    <x v="0"/>
    <x v="2"/>
    <s v="Tehnician în prelucrarea lemnului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1"/>
    <x v="0"/>
    <x v="2"/>
    <s v="Tehnician electromecanic"/>
    <x v="0"/>
    <n v="3"/>
    <n v="1"/>
    <n v="1"/>
    <n v="0"/>
    <n v="0"/>
    <n v="0"/>
    <n v="0"/>
    <n v="0"/>
    <n v="0"/>
    <n v="0"/>
    <n v="0"/>
    <n v="0"/>
    <n v="0"/>
    <n v="0"/>
    <n v="2"/>
  </r>
  <r>
    <x v="0"/>
    <x v="11"/>
    <x v="0"/>
    <x v="2"/>
    <s v="Tehnician în instalații electrice"/>
    <x v="0"/>
    <n v="22"/>
    <n v="20"/>
    <n v="9"/>
    <n v="5"/>
    <n v="4"/>
    <n v="2"/>
    <n v="0"/>
    <n v="0"/>
    <n v="1"/>
    <n v="0"/>
    <n v="0"/>
    <n v="1"/>
    <n v="0"/>
    <n v="0"/>
    <n v="1"/>
  </r>
  <r>
    <x v="0"/>
    <x v="11"/>
    <x v="0"/>
    <x v="2"/>
    <s v="Tehnician electronist"/>
    <x v="0"/>
    <n v="3"/>
    <n v="2"/>
    <n v="2"/>
    <n v="0"/>
    <n v="0"/>
    <n v="0"/>
    <n v="0"/>
    <n v="0"/>
    <n v="1"/>
    <n v="0"/>
    <n v="0"/>
    <n v="0"/>
    <n v="1"/>
    <n v="0"/>
    <n v="0"/>
  </r>
  <r>
    <x v="0"/>
    <x v="11"/>
    <x v="0"/>
    <x v="2"/>
    <s v="Tehnician mecatronist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11"/>
    <x v="0"/>
    <x v="2"/>
    <s v="Tehnician prelucrări mecanice"/>
    <x v="0"/>
    <n v="2"/>
    <n v="2"/>
    <n v="1"/>
    <n v="1"/>
    <n v="0"/>
    <n v="0"/>
    <n v="0"/>
    <n v="0"/>
    <n v="0"/>
    <n v="0"/>
    <n v="0"/>
    <n v="0"/>
    <n v="0"/>
    <n v="0"/>
    <n v="0"/>
  </r>
  <r>
    <x v="0"/>
    <x v="11"/>
    <x v="0"/>
    <x v="1"/>
    <s v="Tehnician în activități economice"/>
    <x v="0"/>
    <n v="214"/>
    <n v="186"/>
    <n v="47"/>
    <n v="35"/>
    <n v="38"/>
    <n v="30"/>
    <n v="27"/>
    <n v="9"/>
    <n v="18"/>
    <n v="2"/>
    <n v="1"/>
    <n v="5"/>
    <n v="10"/>
    <n v="0"/>
    <n v="10"/>
  </r>
  <r>
    <x v="0"/>
    <x v="11"/>
    <x v="0"/>
    <x v="1"/>
    <s v="Tehnician în gastronomie"/>
    <x v="0"/>
    <n v="36"/>
    <n v="29"/>
    <n v="11"/>
    <n v="7"/>
    <n v="7"/>
    <n v="3"/>
    <n v="1"/>
    <n v="0"/>
    <n v="5"/>
    <n v="0"/>
    <n v="1"/>
    <n v="3"/>
    <n v="1"/>
    <n v="0"/>
    <n v="2"/>
  </r>
  <r>
    <x v="0"/>
    <x v="11"/>
    <x v="0"/>
    <x v="2"/>
    <s v="Tehnician prelucrări pe mașini cu comanda numerică"/>
    <x v="0"/>
    <n v="7"/>
    <n v="4"/>
    <n v="2"/>
    <n v="2"/>
    <n v="0"/>
    <n v="0"/>
    <n v="0"/>
    <n v="0"/>
    <n v="0"/>
    <n v="0"/>
    <n v="0"/>
    <n v="0"/>
    <n v="0"/>
    <n v="0"/>
    <n v="3"/>
  </r>
  <r>
    <x v="0"/>
    <x v="11"/>
    <x v="0"/>
    <x v="2"/>
    <s v="Tehnician designer vestimentar"/>
    <x v="0"/>
    <n v="8"/>
    <n v="3"/>
    <n v="3"/>
    <n v="0"/>
    <n v="0"/>
    <n v="0"/>
    <n v="0"/>
    <n v="0"/>
    <n v="1"/>
    <n v="0"/>
    <n v="1"/>
    <n v="0"/>
    <n v="0"/>
    <n v="0"/>
    <n v="4"/>
  </r>
  <r>
    <x v="0"/>
    <x v="11"/>
    <x v="0"/>
    <x v="2"/>
    <s v="Tehnician transporturi"/>
    <x v="0"/>
    <n v="42"/>
    <n v="18"/>
    <n v="6"/>
    <n v="7"/>
    <n v="2"/>
    <n v="3"/>
    <n v="0"/>
    <n v="0"/>
    <n v="6"/>
    <n v="1"/>
    <n v="0"/>
    <n v="1"/>
    <n v="4"/>
    <n v="0"/>
    <n v="18"/>
  </r>
  <r>
    <x v="0"/>
    <x v="11"/>
    <x v="0"/>
    <x v="2"/>
    <s v="Tehnician proiectant CAD"/>
    <x v="0"/>
    <n v="36"/>
    <n v="29"/>
    <n v="9"/>
    <n v="12"/>
    <n v="8"/>
    <n v="0"/>
    <n v="0"/>
    <n v="0"/>
    <n v="1"/>
    <n v="0"/>
    <n v="1"/>
    <n v="0"/>
    <n v="0"/>
    <n v="0"/>
    <n v="6"/>
  </r>
  <r>
    <x v="0"/>
    <x v="11"/>
    <x v="0"/>
    <x v="2"/>
    <s v="Tehnician electrician/electronist auto"/>
    <x v="0"/>
    <n v="27"/>
    <n v="15"/>
    <n v="8"/>
    <n v="5"/>
    <n v="1"/>
    <n v="1"/>
    <n v="0"/>
    <n v="0"/>
    <n v="6"/>
    <n v="1"/>
    <n v="1"/>
    <n v="2"/>
    <n v="2"/>
    <n v="0"/>
    <n v="6"/>
  </r>
  <r>
    <x v="0"/>
    <x v="11"/>
    <x v="0"/>
    <x v="2"/>
    <s v="Tehnician designer mobilă și amenajări interioare"/>
    <x v="0"/>
    <n v="2"/>
    <n v="1"/>
    <n v="0"/>
    <n v="1"/>
    <n v="0"/>
    <n v="0"/>
    <n v="0"/>
    <n v="0"/>
    <n v="0"/>
    <n v="0"/>
    <n v="0"/>
    <n v="0"/>
    <n v="0"/>
    <n v="0"/>
    <n v="1"/>
  </r>
  <r>
    <x v="0"/>
    <x v="11"/>
    <x v="0"/>
    <x v="1"/>
    <s v="Tehnician în activități de poștă"/>
    <x v="0"/>
    <n v="26"/>
    <n v="26"/>
    <n v="3"/>
    <n v="6"/>
    <n v="8"/>
    <n v="8"/>
    <n v="1"/>
    <n v="0"/>
    <n v="0"/>
    <n v="0"/>
    <n v="0"/>
    <n v="0"/>
    <n v="0"/>
    <n v="0"/>
    <n v="0"/>
  </r>
  <r>
    <x v="0"/>
    <x v="11"/>
    <x v="0"/>
    <x v="2"/>
    <s v="Tehnician electrotehnist"/>
    <x v="0"/>
    <n v="30"/>
    <n v="17"/>
    <n v="8"/>
    <n v="4"/>
    <n v="4"/>
    <n v="1"/>
    <n v="0"/>
    <n v="0"/>
    <n v="7"/>
    <n v="0"/>
    <n v="2"/>
    <n v="5"/>
    <n v="0"/>
    <n v="0"/>
    <n v="6"/>
  </r>
  <r>
    <x v="0"/>
    <x v="11"/>
    <x v="1"/>
    <x v="3"/>
    <s v="Științe Sociale"/>
    <x v="1"/>
    <n v="479"/>
    <n v="454"/>
    <n v="100"/>
    <n v="61"/>
    <n v="89"/>
    <n v="127"/>
    <n v="75"/>
    <n v="2"/>
    <n v="18"/>
    <n v="0"/>
    <n v="4"/>
    <n v="12"/>
    <n v="2"/>
    <n v="0"/>
    <n v="7"/>
  </r>
  <r>
    <x v="0"/>
    <x v="11"/>
    <x v="1"/>
    <x v="4"/>
    <s v="Științe ale Naturii"/>
    <x v="0"/>
    <n v="763"/>
    <n v="746"/>
    <n v="60"/>
    <n v="81"/>
    <n v="131"/>
    <n v="238"/>
    <n v="216"/>
    <n v="20"/>
    <n v="13"/>
    <n v="2"/>
    <n v="5"/>
    <n v="4"/>
    <n v="2"/>
    <n v="0"/>
    <n v="4"/>
  </r>
  <r>
    <x v="0"/>
    <x v="11"/>
    <x v="1"/>
    <x v="4"/>
    <s v="Matematica-Informatica"/>
    <x v="0"/>
    <n v="678"/>
    <n v="677"/>
    <n v="23"/>
    <n v="49"/>
    <n v="126"/>
    <n v="252"/>
    <n v="213"/>
    <n v="14"/>
    <n v="1"/>
    <n v="0"/>
    <n v="0"/>
    <n v="0"/>
    <n v="1"/>
    <n v="0"/>
    <n v="0"/>
  </r>
  <r>
    <x v="0"/>
    <x v="11"/>
    <x v="1"/>
    <x v="3"/>
    <s v="Filologie"/>
    <x v="1"/>
    <n v="516"/>
    <n v="485"/>
    <n v="92"/>
    <n v="89"/>
    <n v="96"/>
    <n v="123"/>
    <n v="83"/>
    <n v="2"/>
    <n v="19"/>
    <n v="2"/>
    <n v="5"/>
    <n v="10"/>
    <n v="2"/>
    <n v="0"/>
    <n v="12"/>
  </r>
  <r>
    <x v="0"/>
    <x v="11"/>
    <x v="2"/>
    <x v="7"/>
    <s v="Muzica"/>
    <x v="0"/>
    <n v="63"/>
    <n v="62"/>
    <n v="7"/>
    <n v="6"/>
    <n v="17"/>
    <n v="23"/>
    <n v="9"/>
    <n v="0"/>
    <n v="1"/>
    <n v="0"/>
    <n v="0"/>
    <n v="1"/>
    <n v="0"/>
    <n v="0"/>
    <n v="0"/>
  </r>
  <r>
    <x v="0"/>
    <x v="11"/>
    <x v="2"/>
    <x v="5"/>
    <s v="Teologie Adventistă"/>
    <x v="0"/>
    <n v="18"/>
    <n v="17"/>
    <n v="5"/>
    <n v="4"/>
    <n v="6"/>
    <n v="2"/>
    <n v="0"/>
    <n v="0"/>
    <n v="1"/>
    <n v="0"/>
    <n v="0"/>
    <n v="1"/>
    <n v="0"/>
    <n v="0"/>
    <n v="0"/>
  </r>
  <r>
    <x v="0"/>
    <x v="11"/>
    <x v="2"/>
    <x v="5"/>
    <s v="Teologie Reformată"/>
    <x v="0"/>
    <n v="26"/>
    <n v="23"/>
    <n v="8"/>
    <n v="6"/>
    <n v="4"/>
    <n v="1"/>
    <n v="4"/>
    <n v="0"/>
    <n v="3"/>
    <n v="0"/>
    <n v="0"/>
    <n v="3"/>
    <n v="0"/>
    <n v="0"/>
    <n v="0"/>
  </r>
  <r>
    <x v="0"/>
    <x v="11"/>
    <x v="2"/>
    <x v="5"/>
    <s v="Teologie Ortodoxă"/>
    <x v="0"/>
    <n v="24"/>
    <n v="24"/>
    <n v="2"/>
    <n v="1"/>
    <n v="9"/>
    <n v="10"/>
    <n v="2"/>
    <n v="0"/>
    <n v="0"/>
    <n v="0"/>
    <n v="0"/>
    <n v="0"/>
    <n v="0"/>
    <n v="0"/>
    <n v="0"/>
  </r>
  <r>
    <x v="0"/>
    <x v="11"/>
    <x v="2"/>
    <x v="5"/>
    <s v="Teologie Baptistă"/>
    <x v="0"/>
    <n v="19"/>
    <n v="18"/>
    <n v="1"/>
    <n v="3"/>
    <n v="3"/>
    <n v="4"/>
    <n v="6"/>
    <n v="1"/>
    <n v="1"/>
    <n v="0"/>
    <n v="0"/>
    <n v="0"/>
    <n v="1"/>
    <n v="0"/>
    <n v="0"/>
  </r>
  <r>
    <x v="0"/>
    <x v="11"/>
    <x v="2"/>
    <x v="5"/>
    <s v="Teologie Unitariană"/>
    <x v="0"/>
    <n v="30"/>
    <n v="29"/>
    <n v="3"/>
    <n v="7"/>
    <n v="15"/>
    <n v="4"/>
    <n v="0"/>
    <n v="0"/>
    <n v="0"/>
    <n v="0"/>
    <n v="0"/>
    <n v="0"/>
    <n v="0"/>
    <n v="0"/>
    <n v="1"/>
  </r>
  <r>
    <x v="0"/>
    <x v="11"/>
    <x v="2"/>
    <x v="6"/>
    <s v="Învăţător - educatoare"/>
    <x v="1"/>
    <n v="30"/>
    <n v="30"/>
    <n v="0"/>
    <n v="1"/>
    <n v="2"/>
    <n v="8"/>
    <n v="19"/>
    <n v="0"/>
    <n v="0"/>
    <n v="0"/>
    <n v="0"/>
    <n v="0"/>
    <n v="0"/>
    <n v="0"/>
    <n v="0"/>
  </r>
  <r>
    <x v="0"/>
    <x v="11"/>
    <x v="2"/>
    <x v="7"/>
    <s v="Arta actorului"/>
    <x v="0"/>
    <n v="27"/>
    <n v="22"/>
    <n v="2"/>
    <n v="6"/>
    <n v="8"/>
    <n v="5"/>
    <n v="1"/>
    <n v="0"/>
    <n v="3"/>
    <n v="0"/>
    <n v="0"/>
    <n v="2"/>
    <n v="1"/>
    <n v="0"/>
    <n v="2"/>
  </r>
  <r>
    <x v="0"/>
    <x v="11"/>
    <x v="2"/>
    <x v="6"/>
    <s v="Educator-puericultor"/>
    <x v="1"/>
    <n v="24"/>
    <n v="24"/>
    <n v="1"/>
    <n v="4"/>
    <n v="3"/>
    <n v="10"/>
    <n v="6"/>
    <n v="0"/>
    <n v="0"/>
    <n v="0"/>
    <n v="0"/>
    <n v="0"/>
    <n v="0"/>
    <n v="0"/>
    <n v="0"/>
  </r>
  <r>
    <x v="0"/>
    <x v="11"/>
    <x v="2"/>
    <x v="7"/>
    <s v="Arte plastice și decorative"/>
    <x v="0"/>
    <n v="60"/>
    <n v="51"/>
    <n v="13"/>
    <n v="15"/>
    <n v="9"/>
    <n v="9"/>
    <n v="5"/>
    <n v="0"/>
    <n v="7"/>
    <n v="0"/>
    <n v="0"/>
    <n v="3"/>
    <n v="4"/>
    <n v="0"/>
    <n v="2"/>
  </r>
  <r>
    <x v="0"/>
    <x v="11"/>
    <x v="2"/>
    <x v="9"/>
    <s v="Liceu cu program sportiv"/>
    <x v="0"/>
    <n v="154"/>
    <n v="116"/>
    <n v="44"/>
    <n v="22"/>
    <n v="28"/>
    <n v="20"/>
    <n v="1"/>
    <n v="1"/>
    <n v="27"/>
    <n v="1"/>
    <n v="4"/>
    <n v="10"/>
    <n v="12"/>
    <n v="0"/>
    <n v="11"/>
  </r>
  <r>
    <x v="0"/>
    <x v="11"/>
    <x v="2"/>
    <x v="5"/>
    <s v="Teologie Greco-Catolică"/>
    <x v="0"/>
    <n v="23"/>
    <n v="21"/>
    <n v="8"/>
    <n v="6"/>
    <n v="4"/>
    <n v="3"/>
    <n v="0"/>
    <n v="0"/>
    <n v="1"/>
    <n v="0"/>
    <n v="1"/>
    <n v="0"/>
    <n v="0"/>
    <n v="0"/>
    <n v="1"/>
  </r>
  <r>
    <x v="0"/>
    <x v="11"/>
    <x v="2"/>
    <x v="7"/>
    <s v="Arhitectură, arte ambientale și design"/>
    <x v="0"/>
    <n v="31"/>
    <n v="31"/>
    <n v="2"/>
    <n v="4"/>
    <n v="3"/>
    <n v="15"/>
    <n v="7"/>
    <n v="0"/>
    <n v="0"/>
    <n v="0"/>
    <n v="0"/>
    <n v="0"/>
    <n v="0"/>
    <n v="0"/>
    <n v="0"/>
  </r>
  <r>
    <x v="0"/>
    <x v="11"/>
    <x v="2"/>
    <x v="7"/>
    <s v="Coregrafie"/>
    <x v="0"/>
    <n v="25"/>
    <n v="22"/>
    <n v="3"/>
    <n v="3"/>
    <n v="7"/>
    <n v="5"/>
    <n v="4"/>
    <n v="0"/>
    <n v="2"/>
    <n v="0"/>
    <n v="0"/>
    <n v="2"/>
    <n v="0"/>
    <n v="0"/>
    <n v="1"/>
  </r>
  <r>
    <x v="0"/>
    <x v="12"/>
    <x v="0"/>
    <x v="2"/>
    <s v="Tehnician prelucrări la cald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12"/>
    <x v="0"/>
    <x v="0"/>
    <s v="Tehnician ecolog și protecția calității mediului"/>
    <x v="0"/>
    <n v="30"/>
    <n v="8"/>
    <n v="7"/>
    <n v="0"/>
    <n v="0"/>
    <n v="1"/>
    <n v="0"/>
    <n v="0"/>
    <n v="12"/>
    <n v="0"/>
    <n v="5"/>
    <n v="4"/>
    <n v="3"/>
    <n v="0"/>
    <n v="10"/>
  </r>
  <r>
    <x v="0"/>
    <x v="12"/>
    <x v="0"/>
    <x v="2"/>
    <s v="Tehnician mecanic pentru întreținere și reparații"/>
    <x v="0"/>
    <n v="24"/>
    <n v="5"/>
    <n v="4"/>
    <n v="1"/>
    <n v="0"/>
    <n v="0"/>
    <n v="0"/>
    <n v="0"/>
    <n v="13"/>
    <n v="3"/>
    <n v="5"/>
    <n v="5"/>
    <n v="0"/>
    <n v="0"/>
    <n v="6"/>
  </r>
  <r>
    <x v="0"/>
    <x v="12"/>
    <x v="0"/>
    <x v="2"/>
    <s v="Tehnician în automatizări"/>
    <x v="0"/>
    <n v="27"/>
    <n v="14"/>
    <n v="11"/>
    <n v="2"/>
    <n v="1"/>
    <n v="0"/>
    <n v="0"/>
    <n v="0"/>
    <n v="10"/>
    <n v="0"/>
    <n v="1"/>
    <n v="7"/>
    <n v="2"/>
    <n v="0"/>
    <n v="3"/>
  </r>
  <r>
    <x v="0"/>
    <x v="12"/>
    <x v="0"/>
    <x v="1"/>
    <s v="Tehnician în administrație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12"/>
    <x v="0"/>
    <x v="1"/>
    <s v="Tehnician în gastronomie"/>
    <x v="0"/>
    <n v="29"/>
    <n v="12"/>
    <n v="9"/>
    <n v="1"/>
    <n v="1"/>
    <n v="1"/>
    <n v="0"/>
    <n v="0"/>
    <n v="8"/>
    <n v="1"/>
    <n v="2"/>
    <n v="3"/>
    <n v="2"/>
    <n v="0"/>
    <n v="9"/>
  </r>
  <r>
    <x v="0"/>
    <x v="12"/>
    <x v="0"/>
    <x v="0"/>
    <s v="Tehnician în morărit, panificație și produse făinoase"/>
    <x v="0"/>
    <n v="1"/>
    <n v="0"/>
    <n v="0"/>
    <n v="0"/>
    <n v="0"/>
    <n v="0"/>
    <n v="0"/>
    <n v="0"/>
    <n v="1"/>
    <n v="0"/>
    <n v="0"/>
    <n v="0"/>
    <n v="1"/>
    <n v="0"/>
    <n v="0"/>
  </r>
  <r>
    <x v="0"/>
    <x v="12"/>
    <x v="0"/>
    <x v="0"/>
    <s v="Tehnician în industria alimentară"/>
    <x v="0"/>
    <n v="20"/>
    <n v="10"/>
    <n v="6"/>
    <n v="4"/>
    <n v="0"/>
    <n v="0"/>
    <n v="0"/>
    <n v="0"/>
    <n v="6"/>
    <n v="2"/>
    <n v="1"/>
    <n v="2"/>
    <n v="1"/>
    <n v="0"/>
    <n v="4"/>
  </r>
  <r>
    <x v="0"/>
    <x v="12"/>
    <x v="0"/>
    <x v="2"/>
    <s v="Tehnician operator tehnică de calcul"/>
    <x v="0"/>
    <n v="7"/>
    <n v="5"/>
    <n v="3"/>
    <n v="0"/>
    <n v="2"/>
    <n v="0"/>
    <n v="0"/>
    <n v="0"/>
    <n v="2"/>
    <n v="0"/>
    <n v="0"/>
    <n v="0"/>
    <n v="2"/>
    <n v="0"/>
    <n v="0"/>
  </r>
  <r>
    <x v="0"/>
    <x v="12"/>
    <x v="0"/>
    <x v="2"/>
    <s v="Tehnician în industria textilă"/>
    <x v="0"/>
    <n v="25"/>
    <n v="4"/>
    <n v="3"/>
    <n v="1"/>
    <n v="0"/>
    <n v="0"/>
    <n v="0"/>
    <n v="0"/>
    <n v="14"/>
    <n v="4"/>
    <n v="5"/>
    <n v="4"/>
    <n v="1"/>
    <n v="0"/>
    <n v="7"/>
  </r>
  <r>
    <x v="0"/>
    <x v="12"/>
    <x v="0"/>
    <x v="0"/>
    <s v="Tehnician în silvicultură și exploatări forestiere"/>
    <x v="0"/>
    <n v="24"/>
    <n v="5"/>
    <n v="3"/>
    <n v="1"/>
    <n v="1"/>
    <n v="0"/>
    <n v="0"/>
    <n v="0"/>
    <n v="12"/>
    <n v="2"/>
    <n v="5"/>
    <n v="5"/>
    <n v="0"/>
    <n v="0"/>
    <n v="7"/>
  </r>
  <r>
    <x v="0"/>
    <x v="12"/>
    <x v="0"/>
    <x v="1"/>
    <s v="Coafor stilist"/>
    <x v="0"/>
    <n v="17"/>
    <n v="6"/>
    <n v="6"/>
    <n v="0"/>
    <n v="0"/>
    <n v="0"/>
    <n v="0"/>
    <n v="0"/>
    <n v="5"/>
    <n v="0"/>
    <n v="1"/>
    <n v="3"/>
    <n v="1"/>
    <n v="0"/>
    <n v="6"/>
  </r>
  <r>
    <x v="0"/>
    <x v="12"/>
    <x v="0"/>
    <x v="2"/>
    <s v="Tehnician în instalații electrice"/>
    <x v="0"/>
    <n v="7"/>
    <n v="2"/>
    <n v="1"/>
    <n v="1"/>
    <n v="0"/>
    <n v="0"/>
    <n v="0"/>
    <n v="0"/>
    <n v="2"/>
    <n v="0"/>
    <n v="1"/>
    <n v="1"/>
    <n v="0"/>
    <n v="0"/>
    <n v="3"/>
  </r>
  <r>
    <x v="0"/>
    <x v="12"/>
    <x v="0"/>
    <x v="2"/>
    <s v="Tehnician electrician/electronist auto"/>
    <x v="0"/>
    <n v="2"/>
    <n v="0"/>
    <n v="0"/>
    <n v="0"/>
    <n v="0"/>
    <n v="0"/>
    <n v="0"/>
    <n v="0"/>
    <n v="1"/>
    <n v="1"/>
    <n v="0"/>
    <n v="0"/>
    <n v="0"/>
    <n v="0"/>
    <n v="1"/>
  </r>
  <r>
    <x v="0"/>
    <x v="12"/>
    <x v="0"/>
    <x v="1"/>
    <s v="Tehnician în activități de comerț"/>
    <x v="0"/>
    <n v="23"/>
    <n v="13"/>
    <n v="1"/>
    <n v="8"/>
    <n v="3"/>
    <n v="0"/>
    <n v="1"/>
    <n v="0"/>
    <n v="7"/>
    <n v="0"/>
    <n v="3"/>
    <n v="2"/>
    <n v="2"/>
    <n v="0"/>
    <n v="3"/>
  </r>
  <r>
    <x v="0"/>
    <x v="12"/>
    <x v="0"/>
    <x v="0"/>
    <s v="Tehnician în agricultură"/>
    <x v="0"/>
    <n v="19"/>
    <n v="9"/>
    <n v="4"/>
    <n v="1"/>
    <n v="0"/>
    <n v="3"/>
    <n v="1"/>
    <n v="0"/>
    <n v="8"/>
    <n v="1"/>
    <n v="2"/>
    <n v="5"/>
    <n v="0"/>
    <n v="0"/>
    <n v="2"/>
  </r>
  <r>
    <x v="0"/>
    <x v="12"/>
    <x v="0"/>
    <x v="2"/>
    <s v="Tehnician operator procesare text imagine"/>
    <x v="0"/>
    <n v="8"/>
    <n v="3"/>
    <n v="2"/>
    <n v="1"/>
    <n v="0"/>
    <n v="0"/>
    <n v="0"/>
    <n v="0"/>
    <n v="4"/>
    <n v="0"/>
    <n v="0"/>
    <n v="1"/>
    <n v="3"/>
    <n v="0"/>
    <n v="1"/>
  </r>
  <r>
    <x v="0"/>
    <x v="12"/>
    <x v="0"/>
    <x v="2"/>
    <s v="Tehnician de telecomunicații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12"/>
    <x v="0"/>
    <x v="0"/>
    <s v="Tehnician veterinar"/>
    <x v="0"/>
    <n v="19"/>
    <n v="9"/>
    <n v="7"/>
    <n v="1"/>
    <n v="0"/>
    <n v="1"/>
    <n v="0"/>
    <n v="0"/>
    <n v="8"/>
    <n v="1"/>
    <n v="1"/>
    <n v="3"/>
    <n v="3"/>
    <n v="0"/>
    <n v="2"/>
  </r>
  <r>
    <x v="0"/>
    <x v="12"/>
    <x v="0"/>
    <x v="0"/>
    <s v="Tehnician horticultor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2"/>
    <x v="0"/>
    <x v="0"/>
    <s v="Tehnician în agroturism"/>
    <x v="0"/>
    <n v="4"/>
    <n v="0"/>
    <n v="0"/>
    <n v="0"/>
    <n v="0"/>
    <n v="0"/>
    <n v="0"/>
    <n v="0"/>
    <n v="0"/>
    <n v="0"/>
    <n v="0"/>
    <n v="0"/>
    <n v="0"/>
    <n v="0"/>
    <n v="4"/>
  </r>
  <r>
    <x v="0"/>
    <x v="12"/>
    <x v="0"/>
    <x v="0"/>
    <s v="Tehnician zootehnist"/>
    <x v="0"/>
    <n v="10"/>
    <n v="0"/>
    <n v="0"/>
    <n v="0"/>
    <n v="0"/>
    <n v="0"/>
    <n v="0"/>
    <n v="0"/>
    <n v="3"/>
    <n v="1"/>
    <n v="0"/>
    <n v="1"/>
    <n v="1"/>
    <n v="0"/>
    <n v="7"/>
  </r>
  <r>
    <x v="0"/>
    <x v="12"/>
    <x v="0"/>
    <x v="1"/>
    <s v="Tehnician în turism"/>
    <x v="0"/>
    <n v="27"/>
    <n v="22"/>
    <n v="6"/>
    <n v="7"/>
    <n v="4"/>
    <n v="4"/>
    <n v="1"/>
    <n v="0"/>
    <n v="4"/>
    <n v="0"/>
    <n v="0"/>
    <n v="1"/>
    <n v="3"/>
    <n v="0"/>
    <n v="1"/>
  </r>
  <r>
    <x v="0"/>
    <x v="12"/>
    <x v="0"/>
    <x v="2"/>
    <s v="Tehnician electromecanic"/>
    <x v="0"/>
    <n v="2"/>
    <n v="1"/>
    <n v="1"/>
    <n v="0"/>
    <n v="0"/>
    <n v="0"/>
    <n v="0"/>
    <n v="0"/>
    <n v="1"/>
    <n v="0"/>
    <n v="0"/>
    <n v="1"/>
    <n v="0"/>
    <n v="0"/>
    <n v="0"/>
  </r>
  <r>
    <x v="0"/>
    <x v="12"/>
    <x v="0"/>
    <x v="1"/>
    <s v="Tehnician în activități economice"/>
    <x v="0"/>
    <n v="172"/>
    <n v="130"/>
    <n v="51"/>
    <n v="38"/>
    <n v="27"/>
    <n v="11"/>
    <n v="3"/>
    <n v="0"/>
    <n v="28"/>
    <n v="1"/>
    <n v="4"/>
    <n v="8"/>
    <n v="15"/>
    <n v="0"/>
    <n v="14"/>
  </r>
  <r>
    <x v="0"/>
    <x v="12"/>
    <x v="0"/>
    <x v="2"/>
    <s v="Tehnician transporturi"/>
    <x v="0"/>
    <n v="50"/>
    <n v="4"/>
    <n v="4"/>
    <n v="0"/>
    <n v="0"/>
    <n v="0"/>
    <n v="0"/>
    <n v="0"/>
    <n v="26"/>
    <n v="5"/>
    <n v="5"/>
    <n v="13"/>
    <n v="3"/>
    <n v="0"/>
    <n v="20"/>
  </r>
  <r>
    <x v="0"/>
    <x v="12"/>
    <x v="1"/>
    <x v="3"/>
    <s v="Filologie"/>
    <x v="1"/>
    <n v="330"/>
    <n v="305"/>
    <n v="59"/>
    <n v="53"/>
    <n v="69"/>
    <n v="52"/>
    <n v="67"/>
    <n v="5"/>
    <n v="18"/>
    <n v="1"/>
    <n v="3"/>
    <n v="4"/>
    <n v="10"/>
    <n v="1"/>
    <n v="6"/>
  </r>
  <r>
    <x v="0"/>
    <x v="12"/>
    <x v="1"/>
    <x v="4"/>
    <s v="Științe ale Naturii"/>
    <x v="0"/>
    <n v="132"/>
    <n v="120"/>
    <n v="21"/>
    <n v="20"/>
    <n v="40"/>
    <n v="25"/>
    <n v="13"/>
    <n v="1"/>
    <n v="5"/>
    <n v="0"/>
    <n v="2"/>
    <n v="0"/>
    <n v="3"/>
    <n v="0"/>
    <n v="7"/>
  </r>
  <r>
    <x v="0"/>
    <x v="12"/>
    <x v="1"/>
    <x v="4"/>
    <s v="Matematica-Informatica"/>
    <x v="0"/>
    <n v="264"/>
    <n v="241"/>
    <n v="34"/>
    <n v="48"/>
    <n v="45"/>
    <n v="59"/>
    <n v="54"/>
    <n v="1"/>
    <n v="14"/>
    <n v="1"/>
    <n v="2"/>
    <n v="9"/>
    <n v="2"/>
    <n v="1"/>
    <n v="8"/>
  </r>
  <r>
    <x v="0"/>
    <x v="12"/>
    <x v="1"/>
    <x v="3"/>
    <s v="Științe Sociale"/>
    <x v="1"/>
    <n v="75"/>
    <n v="56"/>
    <n v="28"/>
    <n v="19"/>
    <n v="6"/>
    <n v="2"/>
    <n v="1"/>
    <n v="0"/>
    <n v="14"/>
    <n v="0"/>
    <n v="3"/>
    <n v="3"/>
    <n v="8"/>
    <n v="0"/>
    <n v="5"/>
  </r>
  <r>
    <x v="0"/>
    <x v="12"/>
    <x v="2"/>
    <x v="9"/>
    <s v="Liceu cu program sportiv"/>
    <x v="0"/>
    <n v="23"/>
    <n v="9"/>
    <n v="7"/>
    <n v="1"/>
    <n v="1"/>
    <n v="0"/>
    <n v="0"/>
    <n v="0"/>
    <n v="10"/>
    <n v="1"/>
    <n v="3"/>
    <n v="5"/>
    <n v="1"/>
    <n v="0"/>
    <n v="4"/>
  </r>
  <r>
    <x v="0"/>
    <x v="12"/>
    <x v="2"/>
    <x v="6"/>
    <s v="Învăţător - educatoare"/>
    <x v="1"/>
    <n v="52"/>
    <n v="44"/>
    <n v="13"/>
    <n v="10"/>
    <n v="8"/>
    <n v="7"/>
    <n v="6"/>
    <n v="0"/>
    <n v="7"/>
    <n v="0"/>
    <n v="1"/>
    <n v="2"/>
    <n v="4"/>
    <n v="0"/>
    <n v="1"/>
  </r>
  <r>
    <x v="0"/>
    <x v="13"/>
    <x v="0"/>
    <x v="1"/>
    <s v="Organizator banqueting"/>
    <x v="0"/>
    <n v="5"/>
    <n v="2"/>
    <n v="1"/>
    <n v="1"/>
    <n v="0"/>
    <n v="0"/>
    <n v="0"/>
    <n v="0"/>
    <n v="0"/>
    <n v="0"/>
    <n v="0"/>
    <n v="0"/>
    <n v="0"/>
    <n v="0"/>
    <n v="3"/>
  </r>
  <r>
    <x v="0"/>
    <x v="13"/>
    <x v="0"/>
    <x v="1"/>
    <s v="Tehnician în turism"/>
    <x v="0"/>
    <n v="14"/>
    <n v="10"/>
    <n v="4"/>
    <n v="2"/>
    <n v="4"/>
    <n v="0"/>
    <n v="0"/>
    <n v="0"/>
    <n v="4"/>
    <n v="1"/>
    <n v="1"/>
    <n v="2"/>
    <n v="0"/>
    <n v="0"/>
    <n v="0"/>
  </r>
  <r>
    <x v="0"/>
    <x v="13"/>
    <x v="0"/>
    <x v="0"/>
    <s v="Tehnician agronom"/>
    <x v="0"/>
    <n v="12"/>
    <n v="8"/>
    <n v="6"/>
    <n v="1"/>
    <n v="1"/>
    <n v="0"/>
    <n v="0"/>
    <n v="0"/>
    <n v="2"/>
    <n v="0"/>
    <n v="1"/>
    <n v="1"/>
    <n v="0"/>
    <n v="0"/>
    <n v="2"/>
  </r>
  <r>
    <x v="0"/>
    <x v="13"/>
    <x v="0"/>
    <x v="2"/>
    <s v="Tehnician mecatronist"/>
    <x v="0"/>
    <n v="13"/>
    <n v="5"/>
    <n v="3"/>
    <n v="1"/>
    <n v="0"/>
    <n v="1"/>
    <n v="0"/>
    <n v="0"/>
    <n v="4"/>
    <n v="1"/>
    <n v="1"/>
    <n v="2"/>
    <n v="0"/>
    <n v="0"/>
    <n v="4"/>
  </r>
  <r>
    <x v="0"/>
    <x v="13"/>
    <x v="0"/>
    <x v="0"/>
    <s v="Tehnician ecolog și protecția calității mediului"/>
    <x v="0"/>
    <n v="85"/>
    <n v="48"/>
    <n v="22"/>
    <n v="7"/>
    <n v="12"/>
    <n v="4"/>
    <n v="3"/>
    <n v="0"/>
    <n v="20"/>
    <n v="3"/>
    <n v="2"/>
    <n v="11"/>
    <n v="4"/>
    <n v="1"/>
    <n v="16"/>
  </r>
  <r>
    <x v="0"/>
    <x v="13"/>
    <x v="0"/>
    <x v="0"/>
    <s v="Tehnician în silvicultură și exploatări forestiere"/>
    <x v="0"/>
    <n v="46"/>
    <n v="21"/>
    <n v="9"/>
    <n v="4"/>
    <n v="3"/>
    <n v="5"/>
    <n v="0"/>
    <n v="0"/>
    <n v="17"/>
    <n v="2"/>
    <n v="5"/>
    <n v="6"/>
    <n v="4"/>
    <n v="0"/>
    <n v="8"/>
  </r>
  <r>
    <x v="0"/>
    <x v="13"/>
    <x v="0"/>
    <x v="2"/>
    <s v="Tehnician electrotehnist"/>
    <x v="0"/>
    <n v="23"/>
    <n v="13"/>
    <n v="4"/>
    <n v="4"/>
    <n v="4"/>
    <n v="1"/>
    <n v="0"/>
    <n v="0"/>
    <n v="7"/>
    <n v="1"/>
    <n v="2"/>
    <n v="2"/>
    <n v="2"/>
    <n v="0"/>
    <n v="3"/>
  </r>
  <r>
    <x v="0"/>
    <x v="13"/>
    <x v="0"/>
    <x v="2"/>
    <s v="Tehnician designer mobilă și amenajări interioare"/>
    <x v="0"/>
    <n v="13"/>
    <n v="8"/>
    <n v="5"/>
    <n v="0"/>
    <n v="2"/>
    <n v="1"/>
    <n v="0"/>
    <n v="0"/>
    <n v="3"/>
    <n v="0"/>
    <n v="1"/>
    <n v="1"/>
    <n v="1"/>
    <n v="0"/>
    <n v="2"/>
  </r>
  <r>
    <x v="0"/>
    <x v="13"/>
    <x v="0"/>
    <x v="1"/>
    <s v="Tehnician în gastronomie"/>
    <x v="0"/>
    <n v="54"/>
    <n v="36"/>
    <n v="12"/>
    <n v="7"/>
    <n v="7"/>
    <n v="9"/>
    <n v="1"/>
    <n v="0"/>
    <n v="9"/>
    <n v="1"/>
    <n v="1"/>
    <n v="5"/>
    <n v="2"/>
    <n v="0"/>
    <n v="9"/>
  </r>
  <r>
    <x v="0"/>
    <x v="13"/>
    <x v="0"/>
    <x v="2"/>
    <s v="Tehnician transporturi"/>
    <x v="0"/>
    <n v="16"/>
    <n v="8"/>
    <n v="2"/>
    <n v="4"/>
    <n v="0"/>
    <n v="1"/>
    <n v="1"/>
    <n v="0"/>
    <n v="4"/>
    <n v="0"/>
    <n v="0"/>
    <n v="1"/>
    <n v="3"/>
    <n v="0"/>
    <n v="4"/>
  </r>
  <r>
    <x v="0"/>
    <x v="13"/>
    <x v="0"/>
    <x v="2"/>
    <s v="Tehnician proiectant produse finite din lemn"/>
    <x v="0"/>
    <n v="3"/>
    <n v="1"/>
    <n v="0"/>
    <n v="0"/>
    <n v="1"/>
    <n v="0"/>
    <n v="0"/>
    <n v="0"/>
    <n v="2"/>
    <n v="1"/>
    <n v="0"/>
    <n v="1"/>
    <n v="0"/>
    <n v="0"/>
    <n v="0"/>
  </r>
  <r>
    <x v="0"/>
    <x v="13"/>
    <x v="0"/>
    <x v="0"/>
    <s v="Tehnician în agricultură"/>
    <x v="0"/>
    <n v="5"/>
    <n v="1"/>
    <n v="1"/>
    <n v="0"/>
    <n v="0"/>
    <n v="0"/>
    <n v="0"/>
    <n v="0"/>
    <n v="0"/>
    <n v="0"/>
    <n v="0"/>
    <n v="0"/>
    <n v="0"/>
    <n v="0"/>
    <n v="4"/>
  </r>
  <r>
    <x v="0"/>
    <x v="13"/>
    <x v="0"/>
    <x v="2"/>
    <s v="Tehnician electrician/electronist auto"/>
    <x v="0"/>
    <n v="2"/>
    <n v="1"/>
    <n v="1"/>
    <n v="0"/>
    <n v="0"/>
    <n v="0"/>
    <n v="0"/>
    <n v="0"/>
    <n v="1"/>
    <n v="0"/>
    <n v="0"/>
    <n v="1"/>
    <n v="0"/>
    <n v="0"/>
    <n v="0"/>
  </r>
  <r>
    <x v="0"/>
    <x v="13"/>
    <x v="0"/>
    <x v="2"/>
    <s v="Tehnician electronist"/>
    <x v="0"/>
    <n v="4"/>
    <n v="2"/>
    <n v="2"/>
    <n v="0"/>
    <n v="0"/>
    <n v="0"/>
    <n v="0"/>
    <n v="0"/>
    <n v="2"/>
    <n v="0"/>
    <n v="1"/>
    <n v="0"/>
    <n v="1"/>
    <n v="0"/>
    <n v="0"/>
  </r>
  <r>
    <x v="0"/>
    <x v="13"/>
    <x v="0"/>
    <x v="0"/>
    <s v="Tehnician în industria alimentară"/>
    <x v="0"/>
    <n v="14"/>
    <n v="6"/>
    <n v="1"/>
    <n v="3"/>
    <n v="1"/>
    <n v="1"/>
    <n v="0"/>
    <n v="0"/>
    <n v="8"/>
    <n v="0"/>
    <n v="1"/>
    <n v="3"/>
    <n v="4"/>
    <n v="0"/>
    <n v="0"/>
  </r>
  <r>
    <x v="0"/>
    <x v="13"/>
    <x v="0"/>
    <x v="2"/>
    <s v="Tehnician în construcții și lucrări publice"/>
    <x v="0"/>
    <n v="21"/>
    <n v="3"/>
    <n v="1"/>
    <n v="1"/>
    <n v="1"/>
    <n v="0"/>
    <n v="0"/>
    <n v="0"/>
    <n v="0"/>
    <n v="0"/>
    <n v="0"/>
    <n v="0"/>
    <n v="0"/>
    <n v="0"/>
    <n v="18"/>
  </r>
  <r>
    <x v="0"/>
    <x v="13"/>
    <x v="0"/>
    <x v="1"/>
    <s v="Tehnician în activități economice"/>
    <x v="0"/>
    <n v="46"/>
    <n v="31"/>
    <n v="11"/>
    <n v="8"/>
    <n v="5"/>
    <n v="4"/>
    <n v="3"/>
    <n v="0"/>
    <n v="11"/>
    <n v="2"/>
    <n v="2"/>
    <n v="4"/>
    <n v="3"/>
    <n v="1"/>
    <n v="3"/>
  </r>
  <r>
    <x v="0"/>
    <x v="13"/>
    <x v="0"/>
    <x v="1"/>
    <s v="Tehnician în activități de comerț"/>
    <x v="0"/>
    <n v="7"/>
    <n v="3"/>
    <n v="2"/>
    <n v="1"/>
    <n v="0"/>
    <n v="0"/>
    <n v="0"/>
    <n v="0"/>
    <n v="2"/>
    <n v="0"/>
    <n v="0"/>
    <n v="1"/>
    <n v="1"/>
    <n v="0"/>
    <n v="2"/>
  </r>
  <r>
    <x v="0"/>
    <x v="13"/>
    <x v="0"/>
    <x v="2"/>
    <s v="Tehnician instalator pentru construcții"/>
    <x v="0"/>
    <n v="16"/>
    <n v="11"/>
    <n v="1"/>
    <n v="4"/>
    <n v="5"/>
    <n v="0"/>
    <n v="1"/>
    <n v="0"/>
    <n v="4"/>
    <n v="1"/>
    <n v="1"/>
    <n v="0"/>
    <n v="2"/>
    <n v="0"/>
    <n v="1"/>
  </r>
  <r>
    <x v="0"/>
    <x v="13"/>
    <x v="0"/>
    <x v="2"/>
    <s v="Tehnician prelucrări la cald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3"/>
    <x v="0"/>
    <x v="2"/>
    <s v="Tehnician electromecanic"/>
    <x v="0"/>
    <n v="64"/>
    <n v="21"/>
    <n v="11"/>
    <n v="5"/>
    <n v="3"/>
    <n v="1"/>
    <n v="1"/>
    <n v="0"/>
    <n v="26"/>
    <n v="5"/>
    <n v="10"/>
    <n v="8"/>
    <n v="3"/>
    <n v="1"/>
    <n v="16"/>
  </r>
  <r>
    <x v="0"/>
    <x v="13"/>
    <x v="0"/>
    <x v="2"/>
    <s v="Tehnician în prelucrarea lemnului"/>
    <x v="0"/>
    <n v="4"/>
    <n v="2"/>
    <n v="1"/>
    <n v="0"/>
    <n v="1"/>
    <n v="0"/>
    <n v="0"/>
    <n v="0"/>
    <n v="1"/>
    <n v="0"/>
    <n v="0"/>
    <n v="0"/>
    <n v="1"/>
    <n v="0"/>
    <n v="1"/>
  </r>
  <r>
    <x v="0"/>
    <x v="13"/>
    <x v="0"/>
    <x v="2"/>
    <s v="Tehnician în instalații electrice"/>
    <x v="0"/>
    <n v="12"/>
    <n v="4"/>
    <n v="3"/>
    <n v="1"/>
    <n v="0"/>
    <n v="0"/>
    <n v="0"/>
    <n v="0"/>
    <n v="6"/>
    <n v="1"/>
    <n v="0"/>
    <n v="1"/>
    <n v="4"/>
    <n v="0"/>
    <n v="2"/>
  </r>
  <r>
    <x v="0"/>
    <x v="13"/>
    <x v="0"/>
    <x v="2"/>
    <s v="Tehnician în industria textilă"/>
    <x v="0"/>
    <n v="16"/>
    <n v="1"/>
    <n v="0"/>
    <n v="1"/>
    <n v="0"/>
    <n v="0"/>
    <n v="0"/>
    <n v="0"/>
    <n v="0"/>
    <n v="0"/>
    <n v="0"/>
    <n v="0"/>
    <n v="0"/>
    <n v="0"/>
    <n v="15"/>
  </r>
  <r>
    <x v="0"/>
    <x v="13"/>
    <x v="0"/>
    <x v="1"/>
    <s v="Tehnician în hotelărie"/>
    <x v="0"/>
    <n v="19"/>
    <n v="4"/>
    <n v="3"/>
    <n v="1"/>
    <n v="0"/>
    <n v="0"/>
    <n v="0"/>
    <n v="0"/>
    <n v="6"/>
    <n v="1"/>
    <n v="1"/>
    <n v="0"/>
    <n v="4"/>
    <n v="0"/>
    <n v="9"/>
  </r>
  <r>
    <x v="0"/>
    <x v="13"/>
    <x v="0"/>
    <x v="2"/>
    <s v="Tehnician operator tehnică de calcul"/>
    <x v="0"/>
    <n v="49"/>
    <n v="31"/>
    <n v="10"/>
    <n v="10"/>
    <n v="3"/>
    <n v="4"/>
    <n v="4"/>
    <n v="0"/>
    <n v="7"/>
    <n v="0"/>
    <n v="2"/>
    <n v="4"/>
    <n v="1"/>
    <n v="0"/>
    <n v="11"/>
  </r>
  <r>
    <x v="0"/>
    <x v="13"/>
    <x v="0"/>
    <x v="2"/>
    <s v="Tehnician mecanic pentru întreținere și reparații"/>
    <x v="0"/>
    <n v="61"/>
    <n v="15"/>
    <n v="9"/>
    <n v="2"/>
    <n v="3"/>
    <n v="1"/>
    <n v="0"/>
    <n v="0"/>
    <n v="17"/>
    <n v="1"/>
    <n v="4"/>
    <n v="9"/>
    <n v="3"/>
    <n v="0"/>
    <n v="29"/>
  </r>
  <r>
    <x v="0"/>
    <x v="13"/>
    <x v="1"/>
    <x v="4"/>
    <s v="Științe ale Naturii"/>
    <x v="0"/>
    <n v="213"/>
    <n v="203"/>
    <n v="18"/>
    <n v="36"/>
    <n v="44"/>
    <n v="57"/>
    <n v="48"/>
    <n v="0"/>
    <n v="7"/>
    <n v="0"/>
    <n v="2"/>
    <n v="2"/>
    <n v="3"/>
    <n v="0"/>
    <n v="3"/>
  </r>
  <r>
    <x v="0"/>
    <x v="13"/>
    <x v="1"/>
    <x v="3"/>
    <s v="Filologie"/>
    <x v="1"/>
    <n v="311"/>
    <n v="290"/>
    <n v="44"/>
    <n v="43"/>
    <n v="63"/>
    <n v="74"/>
    <n v="62"/>
    <n v="4"/>
    <n v="15"/>
    <n v="0"/>
    <n v="2"/>
    <n v="4"/>
    <n v="9"/>
    <n v="0"/>
    <n v="6"/>
  </r>
  <r>
    <x v="0"/>
    <x v="13"/>
    <x v="1"/>
    <x v="3"/>
    <s v="Științe Sociale"/>
    <x v="1"/>
    <n v="65"/>
    <n v="65"/>
    <n v="6"/>
    <n v="13"/>
    <n v="22"/>
    <n v="16"/>
    <n v="8"/>
    <n v="0"/>
    <n v="0"/>
    <n v="0"/>
    <n v="0"/>
    <n v="0"/>
    <n v="0"/>
    <n v="0"/>
    <n v="0"/>
  </r>
  <r>
    <x v="0"/>
    <x v="13"/>
    <x v="1"/>
    <x v="4"/>
    <s v="Matematica-Informatica"/>
    <x v="0"/>
    <n v="309"/>
    <n v="290"/>
    <n v="30"/>
    <n v="38"/>
    <n v="54"/>
    <n v="76"/>
    <n v="84"/>
    <n v="8"/>
    <n v="11"/>
    <n v="3"/>
    <n v="0"/>
    <n v="4"/>
    <n v="4"/>
    <n v="0"/>
    <n v="8"/>
  </r>
  <r>
    <x v="0"/>
    <x v="13"/>
    <x v="2"/>
    <x v="5"/>
    <s v="Teologie Ortodoxă"/>
    <x v="0"/>
    <n v="17"/>
    <n v="13"/>
    <n v="5"/>
    <n v="2"/>
    <n v="5"/>
    <n v="0"/>
    <n v="1"/>
    <n v="0"/>
    <n v="3"/>
    <n v="0"/>
    <n v="0"/>
    <n v="1"/>
    <n v="2"/>
    <n v="0"/>
    <n v="1"/>
  </r>
  <r>
    <x v="0"/>
    <x v="13"/>
    <x v="2"/>
    <x v="5"/>
    <s v="Muzică Bisericească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13"/>
    <x v="2"/>
    <x v="7"/>
    <s v="Arte plastice și decorative"/>
    <x v="0"/>
    <n v="17"/>
    <n v="16"/>
    <n v="1"/>
    <n v="3"/>
    <n v="6"/>
    <n v="4"/>
    <n v="2"/>
    <n v="0"/>
    <n v="1"/>
    <n v="0"/>
    <n v="1"/>
    <n v="0"/>
    <n v="0"/>
    <n v="0"/>
    <n v="0"/>
  </r>
  <r>
    <x v="0"/>
    <x v="13"/>
    <x v="2"/>
    <x v="7"/>
    <s v="Muzica"/>
    <x v="0"/>
    <n v="13"/>
    <n v="11"/>
    <n v="1"/>
    <n v="2"/>
    <n v="3"/>
    <n v="5"/>
    <n v="0"/>
    <n v="0"/>
    <n v="1"/>
    <n v="0"/>
    <n v="0"/>
    <n v="1"/>
    <n v="0"/>
    <n v="0"/>
    <n v="1"/>
  </r>
  <r>
    <x v="0"/>
    <x v="13"/>
    <x v="2"/>
    <x v="5"/>
    <s v="Teologie Baptistă"/>
    <x v="0"/>
    <n v="25"/>
    <n v="25"/>
    <n v="0"/>
    <n v="3"/>
    <n v="7"/>
    <n v="9"/>
    <n v="4"/>
    <n v="2"/>
    <n v="0"/>
    <n v="0"/>
    <n v="0"/>
    <n v="0"/>
    <n v="0"/>
    <n v="0"/>
    <n v="0"/>
  </r>
  <r>
    <x v="0"/>
    <x v="13"/>
    <x v="2"/>
    <x v="6"/>
    <s v="Învăţător - educatoare"/>
    <x v="1"/>
    <n v="28"/>
    <n v="28"/>
    <n v="0"/>
    <n v="2"/>
    <n v="7"/>
    <n v="8"/>
    <n v="8"/>
    <n v="3"/>
    <n v="0"/>
    <n v="0"/>
    <n v="0"/>
    <n v="0"/>
    <n v="0"/>
    <n v="0"/>
    <n v="0"/>
  </r>
  <r>
    <x v="0"/>
    <x v="13"/>
    <x v="2"/>
    <x v="9"/>
    <s v="Liceu cu program sportiv"/>
    <x v="0"/>
    <n v="25"/>
    <n v="19"/>
    <n v="6"/>
    <n v="5"/>
    <n v="5"/>
    <n v="2"/>
    <n v="1"/>
    <n v="0"/>
    <n v="5"/>
    <n v="0"/>
    <n v="1"/>
    <n v="2"/>
    <n v="2"/>
    <n v="0"/>
    <n v="1"/>
  </r>
  <r>
    <x v="0"/>
    <x v="14"/>
    <x v="0"/>
    <x v="1"/>
    <s v="Tehnician în activități de poștă"/>
    <x v="0"/>
    <n v="27"/>
    <n v="27"/>
    <n v="7"/>
    <n v="6"/>
    <n v="6"/>
    <n v="6"/>
    <n v="2"/>
    <n v="0"/>
    <n v="0"/>
    <n v="0"/>
    <n v="0"/>
    <n v="0"/>
    <n v="0"/>
    <n v="0"/>
    <n v="0"/>
  </r>
  <r>
    <x v="0"/>
    <x v="14"/>
    <x v="0"/>
    <x v="2"/>
    <s v="Tehnician în automatizări"/>
    <x v="0"/>
    <n v="103"/>
    <n v="70"/>
    <n v="37"/>
    <n v="20"/>
    <n v="5"/>
    <n v="5"/>
    <n v="3"/>
    <n v="0"/>
    <n v="20"/>
    <n v="1"/>
    <n v="2"/>
    <n v="10"/>
    <n v="7"/>
    <n v="0"/>
    <n v="13"/>
  </r>
  <r>
    <x v="0"/>
    <x v="14"/>
    <x v="0"/>
    <x v="2"/>
    <s v="Tehnician transporturi"/>
    <x v="0"/>
    <n v="56"/>
    <n v="21"/>
    <n v="15"/>
    <n v="4"/>
    <n v="2"/>
    <n v="0"/>
    <n v="0"/>
    <n v="0"/>
    <n v="28"/>
    <n v="2"/>
    <n v="6"/>
    <n v="13"/>
    <n v="7"/>
    <n v="0"/>
    <n v="7"/>
  </r>
  <r>
    <x v="0"/>
    <x v="14"/>
    <x v="0"/>
    <x v="2"/>
    <s v="Tehnician operator telematică"/>
    <x v="0"/>
    <n v="3"/>
    <n v="1"/>
    <n v="1"/>
    <n v="0"/>
    <n v="0"/>
    <n v="0"/>
    <n v="0"/>
    <n v="0"/>
    <n v="1"/>
    <n v="0"/>
    <n v="0"/>
    <n v="1"/>
    <n v="0"/>
    <n v="0"/>
    <n v="1"/>
  </r>
  <r>
    <x v="0"/>
    <x v="14"/>
    <x v="0"/>
    <x v="2"/>
    <s v="Tehnician în instalații electrice"/>
    <x v="0"/>
    <n v="153"/>
    <n v="69"/>
    <n v="39"/>
    <n v="21"/>
    <n v="6"/>
    <n v="2"/>
    <n v="1"/>
    <n v="0"/>
    <n v="61"/>
    <n v="4"/>
    <n v="13"/>
    <n v="19"/>
    <n v="25"/>
    <n v="0"/>
    <n v="23"/>
  </r>
  <r>
    <x v="0"/>
    <x v="14"/>
    <x v="0"/>
    <x v="2"/>
    <s v="Tehnician prelucrări la cald"/>
    <x v="0"/>
    <n v="7"/>
    <n v="1"/>
    <n v="1"/>
    <n v="0"/>
    <n v="0"/>
    <n v="0"/>
    <n v="0"/>
    <n v="0"/>
    <n v="5"/>
    <n v="0"/>
    <n v="0"/>
    <n v="4"/>
    <n v="1"/>
    <n v="0"/>
    <n v="1"/>
  </r>
  <r>
    <x v="0"/>
    <x v="14"/>
    <x v="0"/>
    <x v="0"/>
    <s v="Tehnician pentru animale de companie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4"/>
    <x v="0"/>
    <x v="0"/>
    <s v="Tehnician în agricultură"/>
    <x v="0"/>
    <n v="22"/>
    <n v="0"/>
    <n v="0"/>
    <n v="0"/>
    <n v="0"/>
    <n v="0"/>
    <n v="0"/>
    <n v="0"/>
    <n v="3"/>
    <n v="0"/>
    <n v="3"/>
    <n v="0"/>
    <n v="0"/>
    <n v="0"/>
    <n v="19"/>
  </r>
  <r>
    <x v="0"/>
    <x v="14"/>
    <x v="0"/>
    <x v="2"/>
    <s v="Tehnician operator tehnică de calcul"/>
    <x v="0"/>
    <n v="96"/>
    <n v="65"/>
    <n v="24"/>
    <n v="20"/>
    <n v="10"/>
    <n v="9"/>
    <n v="2"/>
    <n v="0"/>
    <n v="25"/>
    <n v="1"/>
    <n v="6"/>
    <n v="12"/>
    <n v="6"/>
    <n v="0"/>
    <n v="6"/>
  </r>
  <r>
    <x v="0"/>
    <x v="14"/>
    <x v="0"/>
    <x v="2"/>
    <s v="Tehnician electrician/electronist auto"/>
    <x v="0"/>
    <n v="20"/>
    <n v="7"/>
    <n v="4"/>
    <n v="1"/>
    <n v="1"/>
    <n v="0"/>
    <n v="1"/>
    <n v="0"/>
    <n v="7"/>
    <n v="0"/>
    <n v="1"/>
    <n v="4"/>
    <n v="2"/>
    <n v="0"/>
    <n v="6"/>
  </r>
  <r>
    <x v="0"/>
    <x v="14"/>
    <x v="0"/>
    <x v="1"/>
    <s v="Tehnician în activități economice"/>
    <x v="0"/>
    <n v="245"/>
    <n v="200"/>
    <n v="66"/>
    <n v="57"/>
    <n v="36"/>
    <n v="32"/>
    <n v="9"/>
    <n v="0"/>
    <n v="38"/>
    <n v="1"/>
    <n v="9"/>
    <n v="13"/>
    <n v="15"/>
    <n v="0"/>
    <n v="7"/>
  </r>
  <r>
    <x v="0"/>
    <x v="14"/>
    <x v="0"/>
    <x v="0"/>
    <s v="Tehnician analize produse alimentare"/>
    <x v="0"/>
    <n v="44"/>
    <n v="35"/>
    <n v="6"/>
    <n v="10"/>
    <n v="7"/>
    <n v="6"/>
    <n v="6"/>
    <n v="0"/>
    <n v="6"/>
    <n v="0"/>
    <n v="0"/>
    <n v="3"/>
    <n v="3"/>
    <n v="0"/>
    <n v="3"/>
  </r>
  <r>
    <x v="0"/>
    <x v="14"/>
    <x v="0"/>
    <x v="2"/>
    <s v="Tehnician în industria textilă"/>
    <x v="0"/>
    <n v="3"/>
    <n v="0"/>
    <n v="0"/>
    <n v="0"/>
    <n v="0"/>
    <n v="0"/>
    <n v="0"/>
    <n v="0"/>
    <n v="3"/>
    <n v="0"/>
    <n v="0"/>
    <n v="2"/>
    <n v="1"/>
    <n v="0"/>
    <n v="0"/>
  </r>
  <r>
    <x v="0"/>
    <x v="14"/>
    <x v="0"/>
    <x v="0"/>
    <s v="Tehnician ecolog și protecția calității mediului"/>
    <x v="0"/>
    <n v="52"/>
    <n v="33"/>
    <n v="10"/>
    <n v="11"/>
    <n v="10"/>
    <n v="2"/>
    <n v="0"/>
    <n v="0"/>
    <n v="14"/>
    <n v="2"/>
    <n v="4"/>
    <n v="6"/>
    <n v="2"/>
    <n v="0"/>
    <n v="5"/>
  </r>
  <r>
    <x v="0"/>
    <x v="14"/>
    <x v="0"/>
    <x v="2"/>
    <s v="Tehnician metrolog"/>
    <x v="0"/>
    <n v="13"/>
    <n v="3"/>
    <n v="2"/>
    <n v="1"/>
    <n v="0"/>
    <n v="0"/>
    <n v="0"/>
    <n v="0"/>
    <n v="3"/>
    <n v="0"/>
    <n v="1"/>
    <n v="1"/>
    <n v="1"/>
    <n v="0"/>
    <n v="7"/>
  </r>
  <r>
    <x v="0"/>
    <x v="14"/>
    <x v="0"/>
    <x v="0"/>
    <s v="Tehnician în prelucrarea produselor de origine animală"/>
    <x v="0"/>
    <n v="16"/>
    <n v="8"/>
    <n v="5"/>
    <n v="1"/>
    <n v="2"/>
    <n v="0"/>
    <n v="0"/>
    <n v="0"/>
    <n v="4"/>
    <n v="0"/>
    <n v="1"/>
    <n v="0"/>
    <n v="3"/>
    <n v="0"/>
    <n v="4"/>
  </r>
  <r>
    <x v="0"/>
    <x v="14"/>
    <x v="0"/>
    <x v="1"/>
    <s v="Tehnician în gastronomie"/>
    <x v="0"/>
    <n v="105"/>
    <n v="71"/>
    <n v="27"/>
    <n v="16"/>
    <n v="16"/>
    <n v="9"/>
    <n v="3"/>
    <n v="0"/>
    <n v="21"/>
    <n v="2"/>
    <n v="3"/>
    <n v="10"/>
    <n v="6"/>
    <n v="0"/>
    <n v="13"/>
  </r>
  <r>
    <x v="0"/>
    <x v="14"/>
    <x v="0"/>
    <x v="0"/>
    <s v="Tehnician în industria alimentară"/>
    <x v="0"/>
    <n v="13"/>
    <n v="7"/>
    <n v="4"/>
    <n v="2"/>
    <n v="0"/>
    <n v="1"/>
    <n v="0"/>
    <n v="0"/>
    <n v="2"/>
    <n v="1"/>
    <n v="0"/>
    <n v="1"/>
    <n v="0"/>
    <n v="0"/>
    <n v="4"/>
  </r>
  <r>
    <x v="0"/>
    <x v="14"/>
    <x v="0"/>
    <x v="0"/>
    <s v="Tehnician veterinar"/>
    <x v="0"/>
    <n v="28"/>
    <n v="7"/>
    <n v="2"/>
    <n v="4"/>
    <n v="1"/>
    <n v="0"/>
    <n v="0"/>
    <n v="0"/>
    <n v="10"/>
    <n v="1"/>
    <n v="2"/>
    <n v="5"/>
    <n v="2"/>
    <n v="0"/>
    <n v="11"/>
  </r>
  <r>
    <x v="0"/>
    <x v="14"/>
    <x v="0"/>
    <x v="2"/>
    <s v="Tehnician desenator pentru construcții și instalații"/>
    <x v="0"/>
    <n v="12"/>
    <n v="7"/>
    <n v="5"/>
    <n v="2"/>
    <n v="0"/>
    <n v="0"/>
    <n v="0"/>
    <n v="0"/>
    <n v="5"/>
    <n v="0"/>
    <n v="2"/>
    <n v="1"/>
    <n v="2"/>
    <n v="0"/>
    <n v="0"/>
  </r>
  <r>
    <x v="0"/>
    <x v="14"/>
    <x v="0"/>
    <x v="2"/>
    <s v="Tehnician electromecanic"/>
    <x v="0"/>
    <n v="46"/>
    <n v="40"/>
    <n v="26"/>
    <n v="7"/>
    <n v="3"/>
    <n v="4"/>
    <n v="0"/>
    <n v="0"/>
    <n v="5"/>
    <n v="0"/>
    <n v="0"/>
    <n v="3"/>
    <n v="2"/>
    <n v="0"/>
    <n v="1"/>
  </r>
  <r>
    <x v="0"/>
    <x v="14"/>
    <x v="0"/>
    <x v="2"/>
    <s v="Tehnician de telecomunicații"/>
    <x v="0"/>
    <n v="57"/>
    <n v="49"/>
    <n v="13"/>
    <n v="16"/>
    <n v="12"/>
    <n v="8"/>
    <n v="0"/>
    <n v="0"/>
    <n v="6"/>
    <n v="0"/>
    <n v="3"/>
    <n v="1"/>
    <n v="2"/>
    <n v="0"/>
    <n v="2"/>
  </r>
  <r>
    <x v="0"/>
    <x v="14"/>
    <x v="0"/>
    <x v="1"/>
    <s v="Coafor stilist"/>
    <x v="0"/>
    <n v="82"/>
    <n v="56"/>
    <n v="24"/>
    <n v="16"/>
    <n v="10"/>
    <n v="5"/>
    <n v="1"/>
    <n v="0"/>
    <n v="21"/>
    <n v="0"/>
    <n v="1"/>
    <n v="9"/>
    <n v="11"/>
    <n v="0"/>
    <n v="5"/>
  </r>
  <r>
    <x v="0"/>
    <x v="14"/>
    <x v="0"/>
    <x v="2"/>
    <s v="Tehnician electrotehnist"/>
    <x v="0"/>
    <n v="22"/>
    <n v="21"/>
    <n v="8"/>
    <n v="4"/>
    <n v="6"/>
    <n v="3"/>
    <n v="0"/>
    <n v="0"/>
    <n v="0"/>
    <n v="0"/>
    <n v="0"/>
    <n v="0"/>
    <n v="0"/>
    <n v="0"/>
    <n v="1"/>
  </r>
  <r>
    <x v="0"/>
    <x v="14"/>
    <x v="0"/>
    <x v="2"/>
    <s v="Tehnician în chimie industrială"/>
    <x v="0"/>
    <n v="26"/>
    <n v="12"/>
    <n v="5"/>
    <n v="4"/>
    <n v="1"/>
    <n v="2"/>
    <n v="0"/>
    <n v="0"/>
    <n v="10"/>
    <n v="0"/>
    <n v="2"/>
    <n v="5"/>
    <n v="3"/>
    <n v="0"/>
    <n v="4"/>
  </r>
  <r>
    <x v="0"/>
    <x v="14"/>
    <x v="0"/>
    <x v="1"/>
    <s v="Tehnician în administrație"/>
    <x v="0"/>
    <n v="49"/>
    <n v="47"/>
    <n v="9"/>
    <n v="14"/>
    <n v="14"/>
    <n v="8"/>
    <n v="2"/>
    <n v="0"/>
    <n v="1"/>
    <n v="0"/>
    <n v="0"/>
    <n v="0"/>
    <n v="1"/>
    <n v="0"/>
    <n v="1"/>
  </r>
  <r>
    <x v="0"/>
    <x v="14"/>
    <x v="0"/>
    <x v="2"/>
    <s v="Tehnician mecanic pentru întreținere și reparații"/>
    <x v="0"/>
    <n v="89"/>
    <n v="19"/>
    <n v="11"/>
    <n v="8"/>
    <n v="0"/>
    <n v="0"/>
    <n v="0"/>
    <n v="0"/>
    <n v="38"/>
    <n v="4"/>
    <n v="9"/>
    <n v="14"/>
    <n v="11"/>
    <n v="0"/>
    <n v="32"/>
  </r>
  <r>
    <x v="0"/>
    <x v="14"/>
    <x v="0"/>
    <x v="1"/>
    <s v="Tehnician în turism"/>
    <x v="0"/>
    <n v="190"/>
    <n v="110"/>
    <n v="61"/>
    <n v="23"/>
    <n v="15"/>
    <n v="8"/>
    <n v="3"/>
    <n v="0"/>
    <n v="55"/>
    <n v="2"/>
    <n v="13"/>
    <n v="24"/>
    <n v="16"/>
    <n v="0"/>
    <n v="25"/>
  </r>
  <r>
    <x v="0"/>
    <x v="14"/>
    <x v="0"/>
    <x v="2"/>
    <s v="Tehnician operator procesare text imagine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14"/>
    <x v="0"/>
    <x v="2"/>
    <s v="Tehnician designer vestimentar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4"/>
    <x v="0"/>
    <x v="1"/>
    <s v="Tehnician în activități de comerț"/>
    <x v="0"/>
    <n v="124"/>
    <n v="90"/>
    <n v="29"/>
    <n v="32"/>
    <n v="11"/>
    <n v="15"/>
    <n v="2"/>
    <n v="1"/>
    <n v="26"/>
    <n v="0"/>
    <n v="1"/>
    <n v="13"/>
    <n v="12"/>
    <n v="0"/>
    <n v="8"/>
  </r>
  <r>
    <x v="0"/>
    <x v="14"/>
    <x v="0"/>
    <x v="2"/>
    <s v="Tehnician prelucrări mecanice"/>
    <x v="0"/>
    <n v="2"/>
    <n v="0"/>
    <n v="0"/>
    <n v="0"/>
    <n v="0"/>
    <n v="0"/>
    <n v="0"/>
    <n v="0"/>
    <n v="1"/>
    <n v="0"/>
    <n v="0"/>
    <n v="0"/>
    <n v="1"/>
    <n v="0"/>
    <n v="1"/>
  </r>
  <r>
    <x v="0"/>
    <x v="14"/>
    <x v="0"/>
    <x v="2"/>
    <s v="Tehnician în construcții și lucrări publice"/>
    <x v="0"/>
    <n v="14"/>
    <n v="5"/>
    <n v="2"/>
    <n v="2"/>
    <n v="0"/>
    <n v="1"/>
    <n v="0"/>
    <n v="0"/>
    <n v="6"/>
    <n v="1"/>
    <n v="0"/>
    <n v="4"/>
    <n v="1"/>
    <n v="0"/>
    <n v="3"/>
  </r>
  <r>
    <x v="0"/>
    <x v="14"/>
    <x v="0"/>
    <x v="0"/>
    <s v="Tehnician chimist de laborator"/>
    <x v="0"/>
    <n v="51"/>
    <n v="24"/>
    <n v="8"/>
    <n v="11"/>
    <n v="2"/>
    <n v="2"/>
    <n v="1"/>
    <n v="0"/>
    <n v="15"/>
    <n v="2"/>
    <n v="4"/>
    <n v="2"/>
    <n v="7"/>
    <n v="0"/>
    <n v="12"/>
  </r>
  <r>
    <x v="0"/>
    <x v="14"/>
    <x v="0"/>
    <x v="2"/>
    <s v="Tehnician mecatronist"/>
    <x v="0"/>
    <n v="8"/>
    <n v="4"/>
    <n v="2"/>
    <n v="1"/>
    <n v="1"/>
    <n v="0"/>
    <n v="0"/>
    <n v="0"/>
    <n v="3"/>
    <n v="0"/>
    <n v="1"/>
    <n v="1"/>
    <n v="1"/>
    <n v="0"/>
    <n v="1"/>
  </r>
  <r>
    <x v="0"/>
    <x v="14"/>
    <x v="0"/>
    <x v="0"/>
    <s v="Tehnician zootehnist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4"/>
    <x v="0"/>
    <x v="2"/>
    <s v="Tehnician proiectant CAD"/>
    <x v="0"/>
    <n v="99"/>
    <n v="61"/>
    <n v="32"/>
    <n v="13"/>
    <n v="10"/>
    <n v="6"/>
    <n v="0"/>
    <n v="0"/>
    <n v="27"/>
    <n v="0"/>
    <n v="12"/>
    <n v="6"/>
    <n v="9"/>
    <n v="0"/>
    <n v="11"/>
  </r>
  <r>
    <x v="0"/>
    <x v="14"/>
    <x v="0"/>
    <x v="1"/>
    <s v="Organizator banqueting"/>
    <x v="0"/>
    <n v="73"/>
    <n v="49"/>
    <n v="19"/>
    <n v="14"/>
    <n v="11"/>
    <n v="5"/>
    <n v="0"/>
    <n v="0"/>
    <n v="16"/>
    <n v="0"/>
    <n v="2"/>
    <n v="10"/>
    <n v="4"/>
    <n v="0"/>
    <n v="8"/>
  </r>
  <r>
    <x v="0"/>
    <x v="14"/>
    <x v="0"/>
    <x v="1"/>
    <s v="Tehnician în hotelărie"/>
    <x v="0"/>
    <n v="11"/>
    <n v="8"/>
    <n v="3"/>
    <n v="2"/>
    <n v="2"/>
    <n v="1"/>
    <n v="0"/>
    <n v="0"/>
    <n v="2"/>
    <n v="0"/>
    <n v="0"/>
    <n v="2"/>
    <n v="0"/>
    <n v="0"/>
    <n v="1"/>
  </r>
  <r>
    <x v="0"/>
    <x v="14"/>
    <x v="0"/>
    <x v="0"/>
    <s v="Tehnician hidro-meteorolog"/>
    <x v="0"/>
    <n v="24"/>
    <n v="8"/>
    <n v="4"/>
    <n v="2"/>
    <n v="1"/>
    <n v="1"/>
    <n v="0"/>
    <n v="0"/>
    <n v="10"/>
    <n v="1"/>
    <n v="3"/>
    <n v="4"/>
    <n v="2"/>
    <n v="0"/>
    <n v="6"/>
  </r>
  <r>
    <x v="0"/>
    <x v="14"/>
    <x v="1"/>
    <x v="4"/>
    <s v="Matematica-Informatica"/>
    <x v="0"/>
    <n v="619"/>
    <n v="597"/>
    <n v="38"/>
    <n v="61"/>
    <n v="109"/>
    <n v="160"/>
    <n v="214"/>
    <n v="15"/>
    <n v="16"/>
    <n v="0"/>
    <n v="1"/>
    <n v="8"/>
    <n v="7"/>
    <n v="0"/>
    <n v="6"/>
  </r>
  <r>
    <x v="0"/>
    <x v="14"/>
    <x v="1"/>
    <x v="3"/>
    <s v="Filologie"/>
    <x v="1"/>
    <n v="451"/>
    <n v="399"/>
    <n v="69"/>
    <n v="65"/>
    <n v="83"/>
    <n v="95"/>
    <n v="82"/>
    <n v="5"/>
    <n v="42"/>
    <n v="0"/>
    <n v="4"/>
    <n v="25"/>
    <n v="13"/>
    <n v="0"/>
    <n v="10"/>
  </r>
  <r>
    <x v="0"/>
    <x v="14"/>
    <x v="1"/>
    <x v="4"/>
    <s v="Științe ale Naturii"/>
    <x v="0"/>
    <n v="896"/>
    <n v="825"/>
    <n v="83"/>
    <n v="93"/>
    <n v="155"/>
    <n v="237"/>
    <n v="242"/>
    <n v="15"/>
    <n v="46"/>
    <n v="5"/>
    <n v="9"/>
    <n v="23"/>
    <n v="9"/>
    <n v="0"/>
    <n v="25"/>
  </r>
  <r>
    <x v="0"/>
    <x v="14"/>
    <x v="1"/>
    <x v="3"/>
    <s v="Științe Sociale"/>
    <x v="1"/>
    <n v="328"/>
    <n v="278"/>
    <n v="69"/>
    <n v="48"/>
    <n v="54"/>
    <n v="65"/>
    <n v="40"/>
    <n v="2"/>
    <n v="35"/>
    <n v="3"/>
    <n v="7"/>
    <n v="14"/>
    <n v="11"/>
    <n v="0"/>
    <n v="15"/>
  </r>
  <r>
    <x v="0"/>
    <x v="14"/>
    <x v="2"/>
    <x v="6"/>
    <s v="Învăţător - educatoare"/>
    <x v="1"/>
    <n v="58"/>
    <n v="51"/>
    <n v="15"/>
    <n v="10"/>
    <n v="8"/>
    <n v="13"/>
    <n v="4"/>
    <n v="1"/>
    <n v="7"/>
    <n v="1"/>
    <n v="2"/>
    <n v="2"/>
    <n v="2"/>
    <n v="0"/>
    <n v="0"/>
  </r>
  <r>
    <x v="0"/>
    <x v="14"/>
    <x v="2"/>
    <x v="7"/>
    <s v="Arte plastice și decorative"/>
    <x v="0"/>
    <n v="33"/>
    <n v="30"/>
    <n v="3"/>
    <n v="9"/>
    <n v="6"/>
    <n v="9"/>
    <n v="3"/>
    <n v="0"/>
    <n v="2"/>
    <n v="0"/>
    <n v="0"/>
    <n v="1"/>
    <n v="1"/>
    <n v="0"/>
    <n v="1"/>
  </r>
  <r>
    <x v="0"/>
    <x v="14"/>
    <x v="2"/>
    <x v="9"/>
    <s v="Liceu cu program sportiv"/>
    <x v="0"/>
    <n v="185"/>
    <n v="115"/>
    <n v="50"/>
    <n v="27"/>
    <n v="23"/>
    <n v="11"/>
    <n v="3"/>
    <n v="1"/>
    <n v="59"/>
    <n v="6"/>
    <n v="13"/>
    <n v="26"/>
    <n v="14"/>
    <n v="0"/>
    <n v="11"/>
  </r>
  <r>
    <x v="0"/>
    <x v="14"/>
    <x v="2"/>
    <x v="7"/>
    <s v="Arhitectură, arte ambientale și design"/>
    <x v="0"/>
    <n v="32"/>
    <n v="32"/>
    <n v="1"/>
    <n v="3"/>
    <n v="5"/>
    <n v="6"/>
    <n v="16"/>
    <n v="1"/>
    <n v="0"/>
    <n v="0"/>
    <n v="0"/>
    <n v="0"/>
    <n v="0"/>
    <n v="0"/>
    <n v="0"/>
  </r>
  <r>
    <x v="0"/>
    <x v="14"/>
    <x v="2"/>
    <x v="7"/>
    <s v="Coregrafie"/>
    <x v="0"/>
    <n v="18"/>
    <n v="15"/>
    <n v="2"/>
    <n v="2"/>
    <n v="4"/>
    <n v="7"/>
    <n v="0"/>
    <n v="0"/>
    <n v="0"/>
    <n v="0"/>
    <n v="0"/>
    <n v="0"/>
    <n v="0"/>
    <n v="0"/>
    <n v="3"/>
  </r>
  <r>
    <x v="0"/>
    <x v="14"/>
    <x v="2"/>
    <x v="5"/>
    <s v="Teologie Musulmană"/>
    <x v="0"/>
    <n v="3"/>
    <n v="1"/>
    <n v="0"/>
    <n v="1"/>
    <n v="0"/>
    <n v="0"/>
    <n v="0"/>
    <n v="0"/>
    <n v="1"/>
    <n v="0"/>
    <n v="1"/>
    <n v="0"/>
    <n v="0"/>
    <n v="0"/>
    <n v="1"/>
  </r>
  <r>
    <x v="0"/>
    <x v="14"/>
    <x v="2"/>
    <x v="7"/>
    <s v="Muzica"/>
    <x v="0"/>
    <n v="20"/>
    <n v="17"/>
    <n v="4"/>
    <n v="4"/>
    <n v="1"/>
    <n v="7"/>
    <n v="1"/>
    <n v="0"/>
    <n v="2"/>
    <n v="0"/>
    <n v="2"/>
    <n v="0"/>
    <n v="0"/>
    <n v="0"/>
    <n v="1"/>
  </r>
  <r>
    <x v="0"/>
    <x v="14"/>
    <x v="2"/>
    <x v="5"/>
    <s v="Teologie Ortodoxă"/>
    <x v="0"/>
    <n v="51"/>
    <n v="28"/>
    <n v="12"/>
    <n v="8"/>
    <n v="4"/>
    <n v="2"/>
    <n v="2"/>
    <n v="0"/>
    <n v="17"/>
    <n v="0"/>
    <n v="4"/>
    <n v="7"/>
    <n v="6"/>
    <n v="0"/>
    <n v="6"/>
  </r>
  <r>
    <x v="0"/>
    <x v="15"/>
    <x v="0"/>
    <x v="1"/>
    <s v="Tehnician în activități economice"/>
    <x v="0"/>
    <n v="21"/>
    <n v="15"/>
    <n v="5"/>
    <n v="6"/>
    <n v="4"/>
    <n v="0"/>
    <n v="0"/>
    <n v="0"/>
    <n v="3"/>
    <n v="1"/>
    <n v="0"/>
    <n v="0"/>
    <n v="2"/>
    <n v="0"/>
    <n v="3"/>
  </r>
  <r>
    <x v="0"/>
    <x v="15"/>
    <x v="0"/>
    <x v="0"/>
    <s v="Tehnician în industria alimentară"/>
    <x v="0"/>
    <n v="2"/>
    <n v="0"/>
    <n v="0"/>
    <n v="0"/>
    <n v="0"/>
    <n v="0"/>
    <n v="0"/>
    <n v="0"/>
    <n v="2"/>
    <n v="1"/>
    <n v="1"/>
    <n v="0"/>
    <n v="0"/>
    <n v="0"/>
    <n v="0"/>
  </r>
  <r>
    <x v="0"/>
    <x v="15"/>
    <x v="0"/>
    <x v="2"/>
    <s v="Tehnician în industria textilă"/>
    <x v="0"/>
    <n v="3"/>
    <n v="1"/>
    <n v="0"/>
    <n v="0"/>
    <n v="1"/>
    <n v="0"/>
    <n v="0"/>
    <n v="0"/>
    <n v="1"/>
    <n v="0"/>
    <n v="0"/>
    <n v="1"/>
    <n v="0"/>
    <n v="0"/>
    <n v="1"/>
  </r>
  <r>
    <x v="0"/>
    <x v="15"/>
    <x v="0"/>
    <x v="2"/>
    <s v="Tehnician designer vestimentar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15"/>
    <x v="0"/>
    <x v="1"/>
    <s v="Tehnician în gastronomie"/>
    <x v="0"/>
    <n v="3"/>
    <n v="1"/>
    <n v="1"/>
    <n v="0"/>
    <n v="0"/>
    <n v="0"/>
    <n v="0"/>
    <n v="0"/>
    <n v="2"/>
    <n v="0"/>
    <n v="1"/>
    <n v="1"/>
    <n v="0"/>
    <n v="0"/>
    <n v="0"/>
  </r>
  <r>
    <x v="0"/>
    <x v="15"/>
    <x v="0"/>
    <x v="1"/>
    <s v="Tehnician în turism"/>
    <x v="0"/>
    <n v="35"/>
    <n v="18"/>
    <n v="4"/>
    <n v="10"/>
    <n v="2"/>
    <n v="2"/>
    <n v="0"/>
    <n v="0"/>
    <n v="14"/>
    <n v="1"/>
    <n v="5"/>
    <n v="6"/>
    <n v="2"/>
    <n v="0"/>
    <n v="3"/>
  </r>
  <r>
    <x v="0"/>
    <x v="15"/>
    <x v="0"/>
    <x v="1"/>
    <s v="Coafor stilist"/>
    <x v="0"/>
    <n v="3"/>
    <n v="0"/>
    <n v="0"/>
    <n v="0"/>
    <n v="0"/>
    <n v="0"/>
    <n v="0"/>
    <n v="0"/>
    <n v="1"/>
    <n v="0"/>
    <n v="1"/>
    <n v="0"/>
    <n v="0"/>
    <n v="0"/>
    <n v="2"/>
  </r>
  <r>
    <x v="0"/>
    <x v="15"/>
    <x v="0"/>
    <x v="2"/>
    <s v="Tehnician transporturi"/>
    <x v="0"/>
    <n v="17"/>
    <n v="2"/>
    <n v="2"/>
    <n v="0"/>
    <n v="0"/>
    <n v="0"/>
    <n v="0"/>
    <n v="0"/>
    <n v="13"/>
    <n v="9"/>
    <n v="2"/>
    <n v="2"/>
    <n v="0"/>
    <n v="0"/>
    <n v="2"/>
  </r>
  <r>
    <x v="0"/>
    <x v="15"/>
    <x v="0"/>
    <x v="0"/>
    <s v="Tehnician veterinar"/>
    <x v="0"/>
    <n v="15"/>
    <n v="2"/>
    <n v="2"/>
    <n v="0"/>
    <n v="0"/>
    <n v="0"/>
    <n v="0"/>
    <n v="0"/>
    <n v="8"/>
    <n v="5"/>
    <n v="3"/>
    <n v="0"/>
    <n v="0"/>
    <n v="0"/>
    <n v="5"/>
  </r>
  <r>
    <x v="0"/>
    <x v="15"/>
    <x v="0"/>
    <x v="2"/>
    <s v="Tehnician mecatronist"/>
    <x v="0"/>
    <n v="2"/>
    <n v="0"/>
    <n v="0"/>
    <n v="0"/>
    <n v="0"/>
    <n v="0"/>
    <n v="0"/>
    <n v="0"/>
    <n v="1"/>
    <n v="0"/>
    <n v="0"/>
    <n v="1"/>
    <n v="0"/>
    <n v="0"/>
    <n v="1"/>
  </r>
  <r>
    <x v="0"/>
    <x v="15"/>
    <x v="0"/>
    <x v="0"/>
    <s v="Tehnician în silvicultură și exploatări forestiere"/>
    <x v="0"/>
    <n v="10"/>
    <n v="0"/>
    <n v="0"/>
    <n v="0"/>
    <n v="0"/>
    <n v="0"/>
    <n v="0"/>
    <n v="0"/>
    <n v="8"/>
    <n v="8"/>
    <n v="0"/>
    <n v="0"/>
    <n v="0"/>
    <n v="0"/>
    <n v="2"/>
  </r>
  <r>
    <x v="0"/>
    <x v="15"/>
    <x v="0"/>
    <x v="2"/>
    <s v="Tehnician prelucrări mecanice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5"/>
    <x v="0"/>
    <x v="0"/>
    <s v="Tehnician ecolog și protecția calității mediului"/>
    <x v="0"/>
    <n v="40"/>
    <n v="30"/>
    <n v="13"/>
    <n v="7"/>
    <n v="3"/>
    <n v="5"/>
    <n v="2"/>
    <n v="0"/>
    <n v="8"/>
    <n v="1"/>
    <n v="2"/>
    <n v="3"/>
    <n v="2"/>
    <n v="0"/>
    <n v="2"/>
  </r>
  <r>
    <x v="0"/>
    <x v="15"/>
    <x v="0"/>
    <x v="1"/>
    <s v="Tehnician în achiziții și contractări "/>
    <x v="0"/>
    <n v="1"/>
    <n v="0"/>
    <n v="0"/>
    <n v="0"/>
    <n v="0"/>
    <n v="0"/>
    <n v="0"/>
    <n v="0"/>
    <n v="1"/>
    <n v="1"/>
    <n v="0"/>
    <n v="0"/>
    <n v="0"/>
    <n v="0"/>
    <n v="0"/>
  </r>
  <r>
    <x v="0"/>
    <x v="15"/>
    <x v="0"/>
    <x v="2"/>
    <s v="Tehnician în construcții și lucrări publice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5"/>
    <x v="0"/>
    <x v="0"/>
    <s v="Tehnician în agricultură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15"/>
    <x v="0"/>
    <x v="1"/>
    <s v="Tehnician în administrație"/>
    <x v="0"/>
    <n v="17"/>
    <n v="15"/>
    <n v="8"/>
    <n v="4"/>
    <n v="1"/>
    <n v="2"/>
    <n v="0"/>
    <n v="0"/>
    <n v="2"/>
    <n v="0"/>
    <n v="0"/>
    <n v="1"/>
    <n v="1"/>
    <n v="0"/>
    <n v="0"/>
  </r>
  <r>
    <x v="0"/>
    <x v="15"/>
    <x v="0"/>
    <x v="2"/>
    <s v="Tehnician prelucrări pe mașini cu comanda numerică"/>
    <x v="0"/>
    <n v="8"/>
    <n v="5"/>
    <n v="4"/>
    <n v="1"/>
    <n v="0"/>
    <n v="0"/>
    <n v="0"/>
    <n v="0"/>
    <n v="3"/>
    <n v="0"/>
    <n v="3"/>
    <n v="0"/>
    <n v="0"/>
    <n v="0"/>
    <n v="0"/>
  </r>
  <r>
    <x v="0"/>
    <x v="15"/>
    <x v="0"/>
    <x v="1"/>
    <s v="Organizator banqueting"/>
    <x v="0"/>
    <n v="2"/>
    <n v="1"/>
    <n v="0"/>
    <n v="1"/>
    <n v="0"/>
    <n v="0"/>
    <n v="0"/>
    <n v="0"/>
    <n v="1"/>
    <n v="0"/>
    <n v="0"/>
    <n v="0"/>
    <n v="1"/>
    <n v="0"/>
    <n v="0"/>
  </r>
  <r>
    <x v="0"/>
    <x v="15"/>
    <x v="0"/>
    <x v="2"/>
    <s v="Tehnician operator tehnică de calcul"/>
    <x v="0"/>
    <n v="70"/>
    <n v="24"/>
    <n v="5"/>
    <n v="5"/>
    <n v="8"/>
    <n v="6"/>
    <n v="0"/>
    <n v="0"/>
    <n v="39"/>
    <n v="13"/>
    <n v="12"/>
    <n v="13"/>
    <n v="1"/>
    <n v="0"/>
    <n v="7"/>
  </r>
  <r>
    <x v="0"/>
    <x v="15"/>
    <x v="0"/>
    <x v="1"/>
    <s v="Tehnician în activități de comerț"/>
    <x v="0"/>
    <n v="21"/>
    <n v="2"/>
    <n v="1"/>
    <n v="0"/>
    <n v="1"/>
    <n v="0"/>
    <n v="0"/>
    <n v="0"/>
    <n v="13"/>
    <n v="9"/>
    <n v="3"/>
    <n v="1"/>
    <n v="0"/>
    <n v="0"/>
    <n v="6"/>
  </r>
  <r>
    <x v="0"/>
    <x v="15"/>
    <x v="0"/>
    <x v="2"/>
    <s v="Tehnician desenator pentru construcții și instalații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5"/>
    <x v="0"/>
    <x v="2"/>
    <s v="Tehnician electronist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5"/>
    <x v="1"/>
    <x v="4"/>
    <s v="Matematica-Informatica"/>
    <x v="0"/>
    <n v="146"/>
    <n v="137"/>
    <n v="29"/>
    <n v="22"/>
    <n v="26"/>
    <n v="20"/>
    <n v="40"/>
    <n v="0"/>
    <n v="7"/>
    <n v="1"/>
    <n v="2"/>
    <n v="1"/>
    <n v="3"/>
    <n v="0"/>
    <n v="2"/>
  </r>
  <r>
    <x v="0"/>
    <x v="15"/>
    <x v="1"/>
    <x v="3"/>
    <s v="Filologie"/>
    <x v="1"/>
    <n v="147"/>
    <n v="97"/>
    <n v="30"/>
    <n v="18"/>
    <n v="16"/>
    <n v="22"/>
    <n v="11"/>
    <n v="0"/>
    <n v="35"/>
    <n v="7"/>
    <n v="8"/>
    <n v="14"/>
    <n v="6"/>
    <n v="0"/>
    <n v="15"/>
  </r>
  <r>
    <x v="0"/>
    <x v="15"/>
    <x v="1"/>
    <x v="3"/>
    <s v="Științe Sociale"/>
    <x v="1"/>
    <n v="138"/>
    <n v="85"/>
    <n v="36"/>
    <n v="15"/>
    <n v="22"/>
    <n v="9"/>
    <n v="3"/>
    <n v="0"/>
    <n v="47"/>
    <n v="14"/>
    <n v="12"/>
    <n v="14"/>
    <n v="7"/>
    <n v="0"/>
    <n v="6"/>
  </r>
  <r>
    <x v="0"/>
    <x v="15"/>
    <x v="1"/>
    <x v="4"/>
    <s v="Științe ale Naturii"/>
    <x v="0"/>
    <n v="229"/>
    <n v="214"/>
    <n v="59"/>
    <n v="43"/>
    <n v="48"/>
    <n v="46"/>
    <n v="18"/>
    <n v="0"/>
    <n v="14"/>
    <n v="3"/>
    <n v="3"/>
    <n v="5"/>
    <n v="3"/>
    <n v="0"/>
    <n v="1"/>
  </r>
  <r>
    <x v="0"/>
    <x v="15"/>
    <x v="2"/>
    <x v="5"/>
    <s v="Teologie Reformată"/>
    <x v="0"/>
    <n v="64"/>
    <n v="23"/>
    <n v="16"/>
    <n v="5"/>
    <n v="2"/>
    <n v="0"/>
    <n v="0"/>
    <n v="0"/>
    <n v="38"/>
    <n v="5"/>
    <n v="13"/>
    <n v="14"/>
    <n v="6"/>
    <n v="0"/>
    <n v="3"/>
  </r>
  <r>
    <x v="0"/>
    <x v="15"/>
    <x v="2"/>
    <x v="7"/>
    <s v="Arta actorului"/>
    <x v="0"/>
    <n v="12"/>
    <n v="5"/>
    <n v="3"/>
    <n v="1"/>
    <n v="0"/>
    <n v="0"/>
    <n v="1"/>
    <n v="0"/>
    <n v="7"/>
    <n v="1"/>
    <n v="1"/>
    <n v="5"/>
    <n v="0"/>
    <n v="0"/>
    <n v="0"/>
  </r>
  <r>
    <x v="0"/>
    <x v="15"/>
    <x v="2"/>
    <x v="6"/>
    <s v="Învăţător - educatoare"/>
    <x v="1"/>
    <n v="30"/>
    <n v="17"/>
    <n v="11"/>
    <n v="4"/>
    <n v="1"/>
    <n v="1"/>
    <n v="0"/>
    <n v="0"/>
    <n v="13"/>
    <n v="3"/>
    <n v="3"/>
    <n v="6"/>
    <n v="1"/>
    <n v="0"/>
    <n v="0"/>
  </r>
  <r>
    <x v="0"/>
    <x v="15"/>
    <x v="2"/>
    <x v="5"/>
    <s v="Teologie Romano-Catolică"/>
    <x v="0"/>
    <n v="23"/>
    <n v="10"/>
    <n v="8"/>
    <n v="1"/>
    <n v="1"/>
    <n v="0"/>
    <n v="0"/>
    <n v="0"/>
    <n v="12"/>
    <n v="2"/>
    <n v="2"/>
    <n v="7"/>
    <n v="1"/>
    <n v="0"/>
    <n v="1"/>
  </r>
  <r>
    <x v="0"/>
    <x v="15"/>
    <x v="2"/>
    <x v="7"/>
    <s v="Muzica"/>
    <x v="0"/>
    <n v="15"/>
    <n v="8"/>
    <n v="4"/>
    <n v="2"/>
    <n v="2"/>
    <n v="0"/>
    <n v="0"/>
    <n v="0"/>
    <n v="7"/>
    <n v="2"/>
    <n v="1"/>
    <n v="4"/>
    <n v="0"/>
    <n v="0"/>
    <n v="0"/>
  </r>
  <r>
    <x v="0"/>
    <x v="15"/>
    <x v="2"/>
    <x v="7"/>
    <s v="Arte plastice și decorative"/>
    <x v="0"/>
    <n v="19"/>
    <n v="12"/>
    <n v="4"/>
    <n v="2"/>
    <n v="3"/>
    <n v="2"/>
    <n v="1"/>
    <n v="0"/>
    <n v="6"/>
    <n v="3"/>
    <n v="1"/>
    <n v="2"/>
    <n v="0"/>
    <n v="0"/>
    <n v="1"/>
  </r>
  <r>
    <x v="0"/>
    <x v="15"/>
    <x v="2"/>
    <x v="6"/>
    <s v="Educator-puericultor"/>
    <x v="1"/>
    <n v="5"/>
    <n v="0"/>
    <n v="0"/>
    <n v="0"/>
    <n v="0"/>
    <n v="0"/>
    <n v="0"/>
    <n v="0"/>
    <n v="2"/>
    <n v="1"/>
    <n v="0"/>
    <n v="1"/>
    <n v="0"/>
    <n v="0"/>
    <n v="3"/>
  </r>
  <r>
    <x v="0"/>
    <x v="16"/>
    <x v="0"/>
    <x v="2"/>
    <s v="Tehnician în construcții și lucrări publice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6"/>
    <x v="0"/>
    <x v="1"/>
    <s v="Tehnician în activități economice"/>
    <x v="0"/>
    <n v="173"/>
    <n v="152"/>
    <n v="16"/>
    <n v="13"/>
    <n v="30"/>
    <n v="44"/>
    <n v="48"/>
    <n v="1"/>
    <n v="14"/>
    <n v="3"/>
    <n v="3"/>
    <n v="7"/>
    <n v="1"/>
    <n v="0"/>
    <n v="7"/>
  </r>
  <r>
    <x v="0"/>
    <x v="16"/>
    <x v="0"/>
    <x v="1"/>
    <s v="Tehnician în administrație"/>
    <x v="0"/>
    <n v="28"/>
    <n v="28"/>
    <n v="3"/>
    <n v="3"/>
    <n v="3"/>
    <n v="4"/>
    <n v="15"/>
    <n v="0"/>
    <n v="0"/>
    <n v="0"/>
    <n v="0"/>
    <n v="0"/>
    <n v="0"/>
    <n v="0"/>
    <n v="0"/>
  </r>
  <r>
    <x v="0"/>
    <x v="16"/>
    <x v="0"/>
    <x v="1"/>
    <s v="Tehnician în turism"/>
    <x v="0"/>
    <n v="30"/>
    <n v="29"/>
    <n v="1"/>
    <n v="2"/>
    <n v="7"/>
    <n v="13"/>
    <n v="6"/>
    <n v="0"/>
    <n v="0"/>
    <n v="0"/>
    <n v="0"/>
    <n v="0"/>
    <n v="0"/>
    <n v="0"/>
    <n v="1"/>
  </r>
  <r>
    <x v="0"/>
    <x v="16"/>
    <x v="0"/>
    <x v="1"/>
    <s v="Organizator banqueting"/>
    <x v="0"/>
    <n v="25"/>
    <n v="23"/>
    <n v="5"/>
    <n v="7"/>
    <n v="6"/>
    <n v="4"/>
    <n v="1"/>
    <n v="0"/>
    <n v="1"/>
    <n v="0"/>
    <n v="0"/>
    <n v="0"/>
    <n v="1"/>
    <n v="0"/>
    <n v="1"/>
  </r>
  <r>
    <x v="0"/>
    <x v="16"/>
    <x v="0"/>
    <x v="0"/>
    <s v="Tehnician în agricultură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6"/>
    <x v="0"/>
    <x v="0"/>
    <s v="Tehnician agromontan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6"/>
    <x v="0"/>
    <x v="2"/>
    <s v="Tehnician mecatronist"/>
    <x v="0"/>
    <n v="51"/>
    <n v="19"/>
    <n v="13"/>
    <n v="3"/>
    <n v="1"/>
    <n v="2"/>
    <n v="0"/>
    <n v="0"/>
    <n v="18"/>
    <n v="5"/>
    <n v="3"/>
    <n v="8"/>
    <n v="2"/>
    <n v="0"/>
    <n v="14"/>
  </r>
  <r>
    <x v="0"/>
    <x v="16"/>
    <x v="0"/>
    <x v="2"/>
    <s v="Tehnician prelucrări mecanice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6"/>
    <x v="0"/>
    <x v="2"/>
    <s v="Tehnician operator procesare text imagine"/>
    <x v="0"/>
    <n v="28"/>
    <n v="21"/>
    <n v="6"/>
    <n v="6"/>
    <n v="2"/>
    <n v="3"/>
    <n v="4"/>
    <n v="0"/>
    <n v="3"/>
    <n v="0"/>
    <n v="0"/>
    <n v="2"/>
    <n v="1"/>
    <n v="0"/>
    <n v="4"/>
  </r>
  <r>
    <x v="0"/>
    <x v="16"/>
    <x v="0"/>
    <x v="2"/>
    <s v="Tehnician operator tehnică de calcul"/>
    <x v="0"/>
    <n v="84"/>
    <n v="40"/>
    <n v="21"/>
    <n v="11"/>
    <n v="5"/>
    <n v="2"/>
    <n v="1"/>
    <n v="0"/>
    <n v="29"/>
    <n v="4"/>
    <n v="8"/>
    <n v="12"/>
    <n v="5"/>
    <n v="0"/>
    <n v="15"/>
  </r>
  <r>
    <x v="0"/>
    <x v="16"/>
    <x v="0"/>
    <x v="0"/>
    <s v="Tehnician în silvicultură și exploatări forestiere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16"/>
    <x v="0"/>
    <x v="2"/>
    <s v="Tehnician electromecanic"/>
    <x v="0"/>
    <n v="42"/>
    <n v="20"/>
    <n v="9"/>
    <n v="5"/>
    <n v="4"/>
    <n v="1"/>
    <n v="1"/>
    <n v="0"/>
    <n v="16"/>
    <n v="2"/>
    <n v="2"/>
    <n v="7"/>
    <n v="5"/>
    <n v="0"/>
    <n v="6"/>
  </r>
  <r>
    <x v="0"/>
    <x v="16"/>
    <x v="0"/>
    <x v="2"/>
    <s v="Tehnician mecanic pentru întreținere și reparații"/>
    <x v="0"/>
    <n v="41"/>
    <n v="11"/>
    <n v="9"/>
    <n v="1"/>
    <n v="0"/>
    <n v="1"/>
    <n v="0"/>
    <n v="0"/>
    <n v="14"/>
    <n v="6"/>
    <n v="3"/>
    <n v="3"/>
    <n v="2"/>
    <n v="0"/>
    <n v="16"/>
  </r>
  <r>
    <x v="0"/>
    <x v="16"/>
    <x v="0"/>
    <x v="2"/>
    <s v="Tehnician electronist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16"/>
    <x v="0"/>
    <x v="2"/>
    <s v="Tehnician electrician/electronist auto"/>
    <x v="0"/>
    <n v="16"/>
    <n v="6"/>
    <n v="4"/>
    <n v="1"/>
    <n v="0"/>
    <n v="1"/>
    <n v="0"/>
    <n v="0"/>
    <n v="9"/>
    <n v="2"/>
    <n v="2"/>
    <n v="3"/>
    <n v="2"/>
    <n v="0"/>
    <n v="1"/>
  </r>
  <r>
    <x v="0"/>
    <x v="16"/>
    <x v="0"/>
    <x v="2"/>
    <s v="Tehnician transporturi"/>
    <x v="0"/>
    <n v="25"/>
    <n v="12"/>
    <n v="5"/>
    <n v="5"/>
    <n v="0"/>
    <n v="2"/>
    <n v="0"/>
    <n v="0"/>
    <n v="9"/>
    <n v="1"/>
    <n v="3"/>
    <n v="4"/>
    <n v="1"/>
    <n v="0"/>
    <n v="4"/>
  </r>
  <r>
    <x v="0"/>
    <x v="16"/>
    <x v="0"/>
    <x v="0"/>
    <s v="Tehnician chimist de laborator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16"/>
    <x v="0"/>
    <x v="2"/>
    <s v="Tehnician electrotehnist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16"/>
    <x v="0"/>
    <x v="2"/>
    <s v="Tehnician designer mobilă și amenajări interioare"/>
    <x v="0"/>
    <n v="5"/>
    <n v="3"/>
    <n v="3"/>
    <n v="0"/>
    <n v="0"/>
    <n v="0"/>
    <n v="0"/>
    <n v="0"/>
    <n v="2"/>
    <n v="0"/>
    <n v="0"/>
    <n v="2"/>
    <n v="0"/>
    <n v="0"/>
    <n v="0"/>
  </r>
  <r>
    <x v="0"/>
    <x v="16"/>
    <x v="0"/>
    <x v="2"/>
    <s v="Tehnician desenator pentru construcții și instalații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6"/>
    <x v="0"/>
    <x v="2"/>
    <s v="Tehnician proiectant CAD"/>
    <x v="0"/>
    <n v="20"/>
    <n v="10"/>
    <n v="7"/>
    <n v="0"/>
    <n v="2"/>
    <n v="1"/>
    <n v="0"/>
    <n v="0"/>
    <n v="5"/>
    <n v="0"/>
    <n v="0"/>
    <n v="4"/>
    <n v="1"/>
    <n v="0"/>
    <n v="5"/>
  </r>
  <r>
    <x v="0"/>
    <x v="16"/>
    <x v="0"/>
    <x v="2"/>
    <s v="Tehnician în automatizări"/>
    <x v="0"/>
    <n v="3"/>
    <n v="1"/>
    <n v="0"/>
    <n v="1"/>
    <n v="0"/>
    <n v="0"/>
    <n v="0"/>
    <n v="0"/>
    <n v="2"/>
    <n v="0"/>
    <n v="1"/>
    <n v="0"/>
    <n v="1"/>
    <n v="0"/>
    <n v="0"/>
  </r>
  <r>
    <x v="0"/>
    <x v="16"/>
    <x v="0"/>
    <x v="2"/>
    <s v="Tehnician designer vestimentar"/>
    <x v="0"/>
    <n v="16"/>
    <n v="9"/>
    <n v="5"/>
    <n v="1"/>
    <n v="2"/>
    <n v="1"/>
    <n v="0"/>
    <n v="0"/>
    <n v="4"/>
    <n v="0"/>
    <n v="2"/>
    <n v="2"/>
    <n v="0"/>
    <n v="0"/>
    <n v="3"/>
  </r>
  <r>
    <x v="0"/>
    <x v="16"/>
    <x v="0"/>
    <x v="2"/>
    <s v="Tehnician în industria materialelor de construcții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6"/>
    <x v="0"/>
    <x v="2"/>
    <s v="Tehnician în chimie industrială"/>
    <x v="0"/>
    <n v="5"/>
    <n v="2"/>
    <n v="2"/>
    <n v="0"/>
    <n v="0"/>
    <n v="0"/>
    <n v="0"/>
    <n v="0"/>
    <n v="3"/>
    <n v="0"/>
    <n v="1"/>
    <n v="0"/>
    <n v="2"/>
    <n v="0"/>
    <n v="0"/>
  </r>
  <r>
    <x v="0"/>
    <x v="16"/>
    <x v="0"/>
    <x v="2"/>
    <s v="Tehnician în instalații electrice"/>
    <x v="0"/>
    <n v="26"/>
    <n v="11"/>
    <n v="7"/>
    <n v="3"/>
    <n v="1"/>
    <n v="0"/>
    <n v="0"/>
    <n v="0"/>
    <n v="10"/>
    <n v="0"/>
    <n v="1"/>
    <n v="4"/>
    <n v="5"/>
    <n v="0"/>
    <n v="5"/>
  </r>
  <r>
    <x v="0"/>
    <x v="16"/>
    <x v="0"/>
    <x v="1"/>
    <s v="Tehnician în gastronomie"/>
    <x v="0"/>
    <n v="34"/>
    <n v="25"/>
    <n v="12"/>
    <n v="4"/>
    <n v="5"/>
    <n v="4"/>
    <n v="0"/>
    <n v="0"/>
    <n v="7"/>
    <n v="1"/>
    <n v="0"/>
    <n v="3"/>
    <n v="3"/>
    <n v="0"/>
    <n v="2"/>
  </r>
  <r>
    <x v="0"/>
    <x v="16"/>
    <x v="0"/>
    <x v="1"/>
    <s v="Tehnician în achiziții și contractări "/>
    <x v="0"/>
    <n v="44"/>
    <n v="33"/>
    <n v="5"/>
    <n v="4"/>
    <n v="10"/>
    <n v="8"/>
    <n v="6"/>
    <n v="0"/>
    <n v="6"/>
    <n v="0"/>
    <n v="3"/>
    <n v="2"/>
    <n v="1"/>
    <n v="0"/>
    <n v="5"/>
  </r>
  <r>
    <x v="0"/>
    <x v="16"/>
    <x v="0"/>
    <x v="0"/>
    <s v="Tehnician ecolog și protecția calității mediului"/>
    <x v="0"/>
    <n v="101"/>
    <n v="69"/>
    <n v="35"/>
    <n v="19"/>
    <n v="13"/>
    <n v="2"/>
    <n v="0"/>
    <n v="0"/>
    <n v="19"/>
    <n v="1"/>
    <n v="1"/>
    <n v="9"/>
    <n v="8"/>
    <n v="0"/>
    <n v="13"/>
  </r>
  <r>
    <x v="0"/>
    <x v="16"/>
    <x v="0"/>
    <x v="2"/>
    <s v="Tehnician instalator pentru construcții"/>
    <x v="0"/>
    <n v="8"/>
    <n v="2"/>
    <n v="2"/>
    <n v="0"/>
    <n v="0"/>
    <n v="0"/>
    <n v="0"/>
    <n v="0"/>
    <n v="2"/>
    <n v="0"/>
    <n v="1"/>
    <n v="1"/>
    <n v="0"/>
    <n v="0"/>
    <n v="4"/>
  </r>
  <r>
    <x v="0"/>
    <x v="16"/>
    <x v="0"/>
    <x v="1"/>
    <s v="Tehnician în activități de comerț"/>
    <x v="0"/>
    <n v="33"/>
    <n v="29"/>
    <n v="7"/>
    <n v="3"/>
    <n v="8"/>
    <n v="10"/>
    <n v="1"/>
    <n v="0"/>
    <n v="4"/>
    <n v="0"/>
    <n v="1"/>
    <n v="1"/>
    <n v="2"/>
    <n v="0"/>
    <n v="0"/>
  </r>
  <r>
    <x v="0"/>
    <x v="16"/>
    <x v="0"/>
    <x v="1"/>
    <s v="Tehnician în hotelărie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6"/>
    <x v="0"/>
    <x v="1"/>
    <s v="Coafor stilist"/>
    <x v="0"/>
    <n v="17"/>
    <n v="4"/>
    <n v="3"/>
    <n v="1"/>
    <n v="0"/>
    <n v="0"/>
    <n v="0"/>
    <n v="0"/>
    <n v="7"/>
    <n v="0"/>
    <n v="2"/>
    <n v="3"/>
    <n v="2"/>
    <n v="0"/>
    <n v="6"/>
  </r>
  <r>
    <x v="0"/>
    <x v="16"/>
    <x v="0"/>
    <x v="0"/>
    <s v="Tehnician în industria alimentară"/>
    <x v="0"/>
    <n v="27"/>
    <n v="5"/>
    <n v="4"/>
    <n v="1"/>
    <n v="0"/>
    <n v="0"/>
    <n v="0"/>
    <n v="0"/>
    <n v="8"/>
    <n v="0"/>
    <n v="0"/>
    <n v="7"/>
    <n v="1"/>
    <n v="0"/>
    <n v="14"/>
  </r>
  <r>
    <x v="0"/>
    <x v="16"/>
    <x v="1"/>
    <x v="4"/>
    <s v="Matematica-Informatica"/>
    <x v="0"/>
    <n v="573"/>
    <n v="544"/>
    <n v="41"/>
    <n v="54"/>
    <n v="81"/>
    <n v="143"/>
    <n v="222"/>
    <n v="3"/>
    <n v="9"/>
    <n v="0"/>
    <n v="0"/>
    <n v="4"/>
    <n v="5"/>
    <n v="0"/>
    <n v="20"/>
  </r>
  <r>
    <x v="0"/>
    <x v="16"/>
    <x v="1"/>
    <x v="3"/>
    <s v="Științe Sociale"/>
    <x v="1"/>
    <n v="290"/>
    <n v="251"/>
    <n v="76"/>
    <n v="43"/>
    <n v="39"/>
    <n v="65"/>
    <n v="27"/>
    <n v="1"/>
    <n v="22"/>
    <n v="2"/>
    <n v="5"/>
    <n v="9"/>
    <n v="6"/>
    <n v="0"/>
    <n v="17"/>
  </r>
  <r>
    <x v="0"/>
    <x v="16"/>
    <x v="1"/>
    <x v="3"/>
    <s v="Filologie"/>
    <x v="1"/>
    <n v="589"/>
    <n v="564"/>
    <n v="65"/>
    <n v="60"/>
    <n v="108"/>
    <n v="181"/>
    <n v="149"/>
    <n v="1"/>
    <n v="14"/>
    <n v="0"/>
    <n v="2"/>
    <n v="7"/>
    <n v="5"/>
    <n v="0"/>
    <n v="11"/>
  </r>
  <r>
    <x v="0"/>
    <x v="16"/>
    <x v="1"/>
    <x v="4"/>
    <s v="Științe ale Naturii"/>
    <x v="0"/>
    <n v="314"/>
    <n v="268"/>
    <n v="56"/>
    <n v="47"/>
    <n v="46"/>
    <n v="64"/>
    <n v="54"/>
    <n v="1"/>
    <n v="29"/>
    <n v="0"/>
    <n v="2"/>
    <n v="10"/>
    <n v="17"/>
    <n v="0"/>
    <n v="17"/>
  </r>
  <r>
    <x v="0"/>
    <x v="16"/>
    <x v="2"/>
    <x v="7"/>
    <s v="Arhitectură, arte ambientale și design"/>
    <x v="0"/>
    <n v="29"/>
    <n v="29"/>
    <n v="1"/>
    <n v="2"/>
    <n v="0"/>
    <n v="6"/>
    <n v="19"/>
    <n v="1"/>
    <n v="0"/>
    <n v="0"/>
    <n v="0"/>
    <n v="0"/>
    <n v="0"/>
    <n v="0"/>
    <n v="0"/>
  </r>
  <r>
    <x v="0"/>
    <x v="16"/>
    <x v="2"/>
    <x v="7"/>
    <s v="Muzica"/>
    <x v="0"/>
    <n v="23"/>
    <n v="22"/>
    <n v="4"/>
    <n v="2"/>
    <n v="4"/>
    <n v="6"/>
    <n v="6"/>
    <n v="0"/>
    <n v="1"/>
    <n v="0"/>
    <n v="1"/>
    <n v="0"/>
    <n v="0"/>
    <n v="0"/>
    <n v="0"/>
  </r>
  <r>
    <x v="0"/>
    <x v="16"/>
    <x v="2"/>
    <x v="6"/>
    <s v="Învăţător - educatoare"/>
    <x v="1"/>
    <n v="55"/>
    <n v="55"/>
    <n v="2"/>
    <n v="10"/>
    <n v="11"/>
    <n v="17"/>
    <n v="15"/>
    <n v="0"/>
    <n v="0"/>
    <n v="0"/>
    <n v="0"/>
    <n v="0"/>
    <n v="0"/>
    <n v="0"/>
    <n v="0"/>
  </r>
  <r>
    <x v="0"/>
    <x v="16"/>
    <x v="2"/>
    <x v="7"/>
    <s v="Arte plastice și decorative"/>
    <x v="0"/>
    <n v="24"/>
    <n v="23"/>
    <n v="2"/>
    <n v="3"/>
    <n v="4"/>
    <n v="7"/>
    <n v="7"/>
    <n v="0"/>
    <n v="0"/>
    <n v="0"/>
    <n v="0"/>
    <n v="0"/>
    <n v="0"/>
    <n v="0"/>
    <n v="1"/>
  </r>
  <r>
    <x v="0"/>
    <x v="16"/>
    <x v="2"/>
    <x v="5"/>
    <s v="Teologie Ortodoxă"/>
    <x v="0"/>
    <n v="18"/>
    <n v="18"/>
    <n v="5"/>
    <n v="6"/>
    <n v="2"/>
    <n v="3"/>
    <n v="2"/>
    <n v="0"/>
    <n v="0"/>
    <n v="0"/>
    <n v="0"/>
    <n v="0"/>
    <n v="0"/>
    <n v="0"/>
    <n v="0"/>
  </r>
  <r>
    <x v="0"/>
    <x v="16"/>
    <x v="2"/>
    <x v="9"/>
    <s v="Liceu cu program sportiv"/>
    <x v="0"/>
    <n v="110"/>
    <n v="58"/>
    <n v="25"/>
    <n v="17"/>
    <n v="9"/>
    <n v="7"/>
    <n v="0"/>
    <n v="0"/>
    <n v="27"/>
    <n v="2"/>
    <n v="5"/>
    <n v="15"/>
    <n v="5"/>
    <n v="0"/>
    <n v="25"/>
  </r>
  <r>
    <x v="0"/>
    <x v="17"/>
    <x v="0"/>
    <x v="0"/>
    <s v="Tehnician ecolog și protecția calității mediului"/>
    <x v="0"/>
    <n v="34"/>
    <n v="24"/>
    <n v="8"/>
    <n v="9"/>
    <n v="5"/>
    <n v="2"/>
    <n v="0"/>
    <n v="0"/>
    <n v="5"/>
    <n v="0"/>
    <n v="1"/>
    <n v="3"/>
    <n v="1"/>
    <n v="0"/>
    <n v="5"/>
  </r>
  <r>
    <x v="0"/>
    <x v="17"/>
    <x v="0"/>
    <x v="0"/>
    <s v="Tehnician în morărit, panificație și produse făinoase"/>
    <x v="0"/>
    <n v="9"/>
    <n v="2"/>
    <n v="2"/>
    <n v="0"/>
    <n v="0"/>
    <n v="0"/>
    <n v="0"/>
    <n v="0"/>
    <n v="3"/>
    <n v="1"/>
    <n v="0"/>
    <n v="1"/>
    <n v="1"/>
    <n v="0"/>
    <n v="4"/>
  </r>
  <r>
    <x v="0"/>
    <x v="17"/>
    <x v="0"/>
    <x v="0"/>
    <s v="Tehnician horticultor"/>
    <x v="0"/>
    <n v="10"/>
    <n v="0"/>
    <n v="0"/>
    <n v="0"/>
    <n v="0"/>
    <n v="0"/>
    <n v="0"/>
    <n v="0"/>
    <n v="4"/>
    <n v="2"/>
    <n v="0"/>
    <n v="2"/>
    <n v="0"/>
    <n v="0"/>
    <n v="6"/>
  </r>
  <r>
    <x v="0"/>
    <x v="17"/>
    <x v="0"/>
    <x v="2"/>
    <s v="Tehnician în industria textilă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7"/>
    <x v="0"/>
    <x v="1"/>
    <s v="Organizator banqueting"/>
    <x v="0"/>
    <n v="19"/>
    <n v="16"/>
    <n v="3"/>
    <n v="4"/>
    <n v="3"/>
    <n v="4"/>
    <n v="2"/>
    <n v="0"/>
    <n v="2"/>
    <n v="0"/>
    <n v="0"/>
    <n v="1"/>
    <n v="1"/>
    <n v="0"/>
    <n v="1"/>
  </r>
  <r>
    <x v="0"/>
    <x v="17"/>
    <x v="0"/>
    <x v="1"/>
    <s v="Tehnician în activități economice"/>
    <x v="0"/>
    <n v="140"/>
    <n v="109"/>
    <n v="58"/>
    <n v="27"/>
    <n v="14"/>
    <n v="7"/>
    <n v="3"/>
    <n v="0"/>
    <n v="23"/>
    <n v="1"/>
    <n v="7"/>
    <n v="8"/>
    <n v="7"/>
    <n v="0"/>
    <n v="8"/>
  </r>
  <r>
    <x v="0"/>
    <x v="17"/>
    <x v="0"/>
    <x v="2"/>
    <s v="Tehnician designer vestimentar"/>
    <x v="0"/>
    <n v="31"/>
    <n v="19"/>
    <n v="6"/>
    <n v="3"/>
    <n v="7"/>
    <n v="1"/>
    <n v="2"/>
    <n v="0"/>
    <n v="3"/>
    <n v="0"/>
    <n v="1"/>
    <n v="0"/>
    <n v="2"/>
    <n v="0"/>
    <n v="9"/>
  </r>
  <r>
    <x v="0"/>
    <x v="17"/>
    <x v="0"/>
    <x v="2"/>
    <s v="Tehnician electronist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17"/>
    <x v="0"/>
    <x v="1"/>
    <s v="Tehnician în activități de poștă"/>
    <x v="0"/>
    <n v="2"/>
    <n v="1"/>
    <n v="1"/>
    <n v="0"/>
    <n v="0"/>
    <n v="0"/>
    <n v="0"/>
    <n v="0"/>
    <n v="1"/>
    <n v="0"/>
    <n v="0"/>
    <n v="0"/>
    <n v="1"/>
    <n v="0"/>
    <n v="0"/>
  </r>
  <r>
    <x v="0"/>
    <x v="17"/>
    <x v="0"/>
    <x v="2"/>
    <s v="Tehnician operatori roboți industriali"/>
    <x v="0"/>
    <n v="3"/>
    <n v="1"/>
    <n v="1"/>
    <n v="0"/>
    <n v="0"/>
    <n v="0"/>
    <n v="0"/>
    <n v="0"/>
    <n v="1"/>
    <n v="1"/>
    <n v="0"/>
    <n v="0"/>
    <n v="0"/>
    <n v="0"/>
    <n v="1"/>
  </r>
  <r>
    <x v="0"/>
    <x v="17"/>
    <x v="0"/>
    <x v="1"/>
    <s v="Tehnician în activități de comerț"/>
    <x v="0"/>
    <n v="76"/>
    <n v="40"/>
    <n v="24"/>
    <n v="9"/>
    <n v="6"/>
    <n v="0"/>
    <n v="1"/>
    <n v="0"/>
    <n v="24"/>
    <n v="1"/>
    <n v="4"/>
    <n v="9"/>
    <n v="10"/>
    <n v="0"/>
    <n v="12"/>
  </r>
  <r>
    <x v="0"/>
    <x v="17"/>
    <x v="0"/>
    <x v="2"/>
    <s v="Tehnician desenator pentru construcții și instalații"/>
    <x v="0"/>
    <n v="18"/>
    <n v="5"/>
    <n v="5"/>
    <n v="0"/>
    <n v="0"/>
    <n v="0"/>
    <n v="0"/>
    <n v="0"/>
    <n v="10"/>
    <n v="1"/>
    <n v="3"/>
    <n v="1"/>
    <n v="5"/>
    <n v="0"/>
    <n v="3"/>
  </r>
  <r>
    <x v="0"/>
    <x v="17"/>
    <x v="0"/>
    <x v="2"/>
    <s v="Tehnician transporturi"/>
    <x v="0"/>
    <n v="29"/>
    <n v="5"/>
    <n v="3"/>
    <n v="2"/>
    <n v="0"/>
    <n v="0"/>
    <n v="0"/>
    <n v="0"/>
    <n v="9"/>
    <n v="2"/>
    <n v="2"/>
    <n v="5"/>
    <n v="0"/>
    <n v="0"/>
    <n v="15"/>
  </r>
  <r>
    <x v="0"/>
    <x v="17"/>
    <x v="0"/>
    <x v="1"/>
    <s v="Tehnician în gastronomie"/>
    <x v="0"/>
    <n v="60"/>
    <n v="38"/>
    <n v="17"/>
    <n v="8"/>
    <n v="5"/>
    <n v="5"/>
    <n v="3"/>
    <n v="0"/>
    <n v="14"/>
    <n v="0"/>
    <n v="1"/>
    <n v="7"/>
    <n v="6"/>
    <n v="1"/>
    <n v="7"/>
  </r>
  <r>
    <x v="0"/>
    <x v="17"/>
    <x v="0"/>
    <x v="0"/>
    <s v="Tehnician agronom"/>
    <x v="0"/>
    <n v="9"/>
    <n v="0"/>
    <n v="0"/>
    <n v="0"/>
    <n v="0"/>
    <n v="0"/>
    <n v="0"/>
    <n v="0"/>
    <n v="8"/>
    <n v="1"/>
    <n v="3"/>
    <n v="4"/>
    <n v="0"/>
    <n v="0"/>
    <n v="1"/>
  </r>
  <r>
    <x v="0"/>
    <x v="17"/>
    <x v="0"/>
    <x v="2"/>
    <s v="Tehnician mecanic pentru întreținere și reparații"/>
    <x v="0"/>
    <n v="78"/>
    <n v="15"/>
    <n v="10"/>
    <n v="4"/>
    <n v="1"/>
    <n v="0"/>
    <n v="0"/>
    <n v="0"/>
    <n v="25"/>
    <n v="6"/>
    <n v="8"/>
    <n v="6"/>
    <n v="5"/>
    <n v="1"/>
    <n v="37"/>
  </r>
  <r>
    <x v="0"/>
    <x v="17"/>
    <x v="0"/>
    <x v="2"/>
    <s v="Tehnician electrotehnist"/>
    <x v="0"/>
    <n v="28"/>
    <n v="5"/>
    <n v="5"/>
    <n v="0"/>
    <n v="0"/>
    <n v="0"/>
    <n v="0"/>
    <n v="0"/>
    <n v="10"/>
    <n v="2"/>
    <n v="2"/>
    <n v="4"/>
    <n v="2"/>
    <n v="0"/>
    <n v="13"/>
  </r>
  <r>
    <x v="0"/>
    <x v="17"/>
    <x v="0"/>
    <x v="2"/>
    <s v="Tehnician operator tehnică de calcul"/>
    <x v="0"/>
    <n v="77"/>
    <n v="28"/>
    <n v="16"/>
    <n v="8"/>
    <n v="4"/>
    <n v="0"/>
    <n v="0"/>
    <n v="0"/>
    <n v="22"/>
    <n v="1"/>
    <n v="3"/>
    <n v="12"/>
    <n v="6"/>
    <n v="0"/>
    <n v="27"/>
  </r>
  <r>
    <x v="0"/>
    <x v="17"/>
    <x v="0"/>
    <x v="2"/>
    <s v="Tehnician în instalații electrice"/>
    <x v="0"/>
    <n v="42"/>
    <n v="9"/>
    <n v="4"/>
    <n v="5"/>
    <n v="0"/>
    <n v="0"/>
    <n v="0"/>
    <n v="0"/>
    <n v="9"/>
    <n v="0"/>
    <n v="3"/>
    <n v="4"/>
    <n v="2"/>
    <n v="0"/>
    <n v="24"/>
  </r>
  <r>
    <x v="0"/>
    <x v="17"/>
    <x v="0"/>
    <x v="2"/>
    <s v="Tehnician electrician/electronist auto"/>
    <x v="0"/>
    <n v="57"/>
    <n v="13"/>
    <n v="7"/>
    <n v="5"/>
    <n v="0"/>
    <n v="1"/>
    <n v="0"/>
    <n v="0"/>
    <n v="22"/>
    <n v="6"/>
    <n v="5"/>
    <n v="7"/>
    <n v="4"/>
    <n v="0"/>
    <n v="22"/>
  </r>
  <r>
    <x v="0"/>
    <x v="17"/>
    <x v="0"/>
    <x v="0"/>
    <s v="Tehnician în industria alimentară"/>
    <x v="0"/>
    <n v="3"/>
    <n v="0"/>
    <n v="0"/>
    <n v="0"/>
    <n v="0"/>
    <n v="0"/>
    <n v="0"/>
    <n v="0"/>
    <n v="2"/>
    <n v="0"/>
    <n v="1"/>
    <n v="1"/>
    <n v="0"/>
    <n v="0"/>
    <n v="1"/>
  </r>
  <r>
    <x v="0"/>
    <x v="17"/>
    <x v="0"/>
    <x v="1"/>
    <s v="Tehnician în turism"/>
    <x v="0"/>
    <n v="122"/>
    <n v="89"/>
    <n v="34"/>
    <n v="22"/>
    <n v="18"/>
    <n v="13"/>
    <n v="2"/>
    <n v="0"/>
    <n v="24"/>
    <n v="1"/>
    <n v="5"/>
    <n v="8"/>
    <n v="10"/>
    <n v="0"/>
    <n v="9"/>
  </r>
  <r>
    <x v="0"/>
    <x v="17"/>
    <x v="0"/>
    <x v="2"/>
    <s v="Tehnician metrolog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7"/>
    <x v="0"/>
    <x v="2"/>
    <s v="Tehnician poligraf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7"/>
    <x v="0"/>
    <x v="2"/>
    <s v="Tehnician prelucrări mecanice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17"/>
    <x v="0"/>
    <x v="0"/>
    <s v="Tehnician veterinar pentru animale de companie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7"/>
    <x v="0"/>
    <x v="0"/>
    <s v="Tehnician în agricultură ecologică"/>
    <x v="0"/>
    <n v="2"/>
    <n v="0"/>
    <n v="0"/>
    <n v="0"/>
    <n v="0"/>
    <n v="0"/>
    <n v="0"/>
    <n v="0"/>
    <n v="1"/>
    <n v="1"/>
    <n v="0"/>
    <n v="0"/>
    <n v="0"/>
    <n v="0"/>
    <n v="1"/>
  </r>
  <r>
    <x v="0"/>
    <x v="17"/>
    <x v="0"/>
    <x v="0"/>
    <s v="Tehnician veterinar"/>
    <x v="0"/>
    <n v="21"/>
    <n v="5"/>
    <n v="4"/>
    <n v="0"/>
    <n v="0"/>
    <n v="1"/>
    <n v="0"/>
    <n v="0"/>
    <n v="5"/>
    <n v="0"/>
    <n v="2"/>
    <n v="2"/>
    <n v="1"/>
    <n v="0"/>
    <n v="11"/>
  </r>
  <r>
    <x v="0"/>
    <x v="17"/>
    <x v="0"/>
    <x v="2"/>
    <s v="Tehnician de telecomunicații"/>
    <x v="0"/>
    <n v="23"/>
    <n v="9"/>
    <n v="5"/>
    <n v="2"/>
    <n v="2"/>
    <n v="0"/>
    <n v="0"/>
    <n v="0"/>
    <n v="7"/>
    <n v="0"/>
    <n v="2"/>
    <n v="4"/>
    <n v="1"/>
    <n v="0"/>
    <n v="7"/>
  </r>
  <r>
    <x v="0"/>
    <x v="17"/>
    <x v="0"/>
    <x v="2"/>
    <s v="Tehnician mecatronist"/>
    <x v="0"/>
    <n v="79"/>
    <n v="33"/>
    <n v="25"/>
    <n v="6"/>
    <n v="2"/>
    <n v="0"/>
    <n v="0"/>
    <n v="0"/>
    <n v="23"/>
    <n v="6"/>
    <n v="6"/>
    <n v="6"/>
    <n v="5"/>
    <n v="0"/>
    <n v="23"/>
  </r>
  <r>
    <x v="0"/>
    <x v="17"/>
    <x v="0"/>
    <x v="0"/>
    <s v="Tehnician analize produse alimentare"/>
    <x v="0"/>
    <n v="27"/>
    <n v="21"/>
    <n v="16"/>
    <n v="5"/>
    <n v="0"/>
    <n v="0"/>
    <n v="0"/>
    <n v="0"/>
    <n v="4"/>
    <n v="0"/>
    <n v="1"/>
    <n v="2"/>
    <n v="1"/>
    <n v="0"/>
    <n v="2"/>
  </r>
  <r>
    <x v="0"/>
    <x v="17"/>
    <x v="0"/>
    <x v="1"/>
    <s v="Tehnician în administrație"/>
    <x v="0"/>
    <n v="52"/>
    <n v="31"/>
    <n v="17"/>
    <n v="6"/>
    <n v="4"/>
    <n v="4"/>
    <n v="0"/>
    <n v="0"/>
    <n v="13"/>
    <n v="3"/>
    <n v="1"/>
    <n v="5"/>
    <n v="4"/>
    <n v="0"/>
    <n v="8"/>
  </r>
  <r>
    <x v="0"/>
    <x v="17"/>
    <x v="0"/>
    <x v="2"/>
    <s v="Tehnician prelucrări pe mașini cu comanda numerică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17"/>
    <x v="0"/>
    <x v="1"/>
    <s v="Coafor stilist"/>
    <x v="0"/>
    <n v="26"/>
    <n v="12"/>
    <n v="4"/>
    <n v="1"/>
    <n v="4"/>
    <n v="2"/>
    <n v="1"/>
    <n v="0"/>
    <n v="8"/>
    <n v="2"/>
    <n v="4"/>
    <n v="1"/>
    <n v="1"/>
    <n v="0"/>
    <n v="6"/>
  </r>
  <r>
    <x v="0"/>
    <x v="17"/>
    <x v="0"/>
    <x v="2"/>
    <s v="Tehnician proiectant CAD"/>
    <x v="0"/>
    <n v="25"/>
    <n v="13"/>
    <n v="7"/>
    <n v="4"/>
    <n v="0"/>
    <n v="1"/>
    <n v="1"/>
    <n v="0"/>
    <n v="7"/>
    <n v="1"/>
    <n v="3"/>
    <n v="3"/>
    <n v="0"/>
    <n v="0"/>
    <n v="5"/>
  </r>
  <r>
    <x v="0"/>
    <x v="17"/>
    <x v="0"/>
    <x v="2"/>
    <s v="Tehnician electromecanic"/>
    <x v="0"/>
    <n v="19"/>
    <n v="2"/>
    <n v="1"/>
    <n v="1"/>
    <n v="0"/>
    <n v="0"/>
    <n v="0"/>
    <n v="0"/>
    <n v="12"/>
    <n v="4"/>
    <n v="3"/>
    <n v="5"/>
    <n v="0"/>
    <n v="0"/>
    <n v="5"/>
  </r>
  <r>
    <x v="0"/>
    <x v="17"/>
    <x v="0"/>
    <x v="0"/>
    <s v="Tehnician în agricultură"/>
    <x v="0"/>
    <n v="19"/>
    <n v="1"/>
    <n v="1"/>
    <n v="0"/>
    <n v="0"/>
    <n v="0"/>
    <n v="0"/>
    <n v="0"/>
    <n v="9"/>
    <n v="4"/>
    <n v="2"/>
    <n v="2"/>
    <n v="1"/>
    <n v="0"/>
    <n v="9"/>
  </r>
  <r>
    <x v="0"/>
    <x v="17"/>
    <x v="0"/>
    <x v="2"/>
    <s v="Tehnician în automatizări"/>
    <x v="0"/>
    <n v="29"/>
    <n v="12"/>
    <n v="8"/>
    <n v="2"/>
    <n v="2"/>
    <n v="0"/>
    <n v="0"/>
    <n v="0"/>
    <n v="16"/>
    <n v="1"/>
    <n v="5"/>
    <n v="5"/>
    <n v="5"/>
    <n v="0"/>
    <n v="1"/>
  </r>
  <r>
    <x v="0"/>
    <x v="17"/>
    <x v="1"/>
    <x v="4"/>
    <s v="Științe ale Naturii"/>
    <x v="0"/>
    <n v="631"/>
    <n v="571"/>
    <n v="97"/>
    <n v="91"/>
    <n v="129"/>
    <n v="155"/>
    <n v="98"/>
    <n v="1"/>
    <n v="39"/>
    <n v="2"/>
    <n v="4"/>
    <n v="20"/>
    <n v="13"/>
    <n v="0"/>
    <n v="21"/>
  </r>
  <r>
    <x v="0"/>
    <x v="17"/>
    <x v="1"/>
    <x v="4"/>
    <s v="Matematica-Informatica"/>
    <x v="0"/>
    <n v="717"/>
    <n v="667"/>
    <n v="86"/>
    <n v="131"/>
    <n v="127"/>
    <n v="172"/>
    <n v="150"/>
    <n v="1"/>
    <n v="34"/>
    <n v="2"/>
    <n v="2"/>
    <n v="16"/>
    <n v="14"/>
    <n v="0"/>
    <n v="16"/>
  </r>
  <r>
    <x v="0"/>
    <x v="17"/>
    <x v="1"/>
    <x v="3"/>
    <s v="Filologie"/>
    <x v="1"/>
    <n v="789"/>
    <n v="721"/>
    <n v="151"/>
    <n v="136"/>
    <n v="168"/>
    <n v="164"/>
    <n v="97"/>
    <n v="5"/>
    <n v="47"/>
    <n v="3"/>
    <n v="9"/>
    <n v="13"/>
    <n v="22"/>
    <n v="0"/>
    <n v="21"/>
  </r>
  <r>
    <x v="0"/>
    <x v="17"/>
    <x v="1"/>
    <x v="3"/>
    <s v="Științe Sociale"/>
    <x v="1"/>
    <n v="261"/>
    <n v="210"/>
    <n v="66"/>
    <n v="43"/>
    <n v="45"/>
    <n v="39"/>
    <n v="16"/>
    <n v="1"/>
    <n v="46"/>
    <n v="3"/>
    <n v="8"/>
    <n v="23"/>
    <n v="12"/>
    <n v="0"/>
    <n v="5"/>
  </r>
  <r>
    <x v="0"/>
    <x v="17"/>
    <x v="2"/>
    <x v="5"/>
    <s v="Teologie Adventistă"/>
    <x v="0"/>
    <n v="23"/>
    <n v="21"/>
    <n v="1"/>
    <n v="7"/>
    <n v="5"/>
    <n v="6"/>
    <n v="2"/>
    <n v="0"/>
    <n v="1"/>
    <n v="0"/>
    <n v="0"/>
    <n v="0"/>
    <n v="1"/>
    <n v="0"/>
    <n v="1"/>
  </r>
  <r>
    <x v="0"/>
    <x v="17"/>
    <x v="2"/>
    <x v="9"/>
    <s v="Liceu cu program sportiv"/>
    <x v="0"/>
    <n v="171"/>
    <n v="113"/>
    <n v="38"/>
    <n v="28"/>
    <n v="18"/>
    <n v="18"/>
    <n v="11"/>
    <n v="0"/>
    <n v="37"/>
    <n v="7"/>
    <n v="5"/>
    <n v="18"/>
    <n v="7"/>
    <n v="0"/>
    <n v="21"/>
  </r>
  <r>
    <x v="0"/>
    <x v="17"/>
    <x v="2"/>
    <x v="6"/>
    <s v="Învăţător - educatoare"/>
    <x v="1"/>
    <n v="55"/>
    <n v="55"/>
    <n v="7"/>
    <n v="6"/>
    <n v="20"/>
    <n v="14"/>
    <n v="8"/>
    <n v="0"/>
    <n v="0"/>
    <n v="0"/>
    <n v="0"/>
    <n v="0"/>
    <n v="0"/>
    <n v="0"/>
    <n v="0"/>
  </r>
  <r>
    <x v="0"/>
    <x v="17"/>
    <x v="2"/>
    <x v="8"/>
    <s v="Matematica-informatica"/>
    <x v="0"/>
    <n v="36"/>
    <n v="36"/>
    <n v="0"/>
    <n v="0"/>
    <n v="8"/>
    <n v="8"/>
    <n v="19"/>
    <n v="1"/>
    <n v="0"/>
    <n v="0"/>
    <n v="0"/>
    <n v="0"/>
    <n v="0"/>
    <n v="0"/>
    <n v="0"/>
  </r>
  <r>
    <x v="0"/>
    <x v="17"/>
    <x v="2"/>
    <x v="7"/>
    <s v="Arhitectură, arte ambientale și design"/>
    <x v="0"/>
    <n v="30"/>
    <n v="25"/>
    <n v="4"/>
    <n v="3"/>
    <n v="8"/>
    <n v="9"/>
    <n v="1"/>
    <n v="0"/>
    <n v="5"/>
    <n v="0"/>
    <n v="0"/>
    <n v="2"/>
    <n v="3"/>
    <n v="0"/>
    <n v="0"/>
  </r>
  <r>
    <x v="0"/>
    <x v="17"/>
    <x v="2"/>
    <x v="5"/>
    <s v="Teologie Ortodoxă"/>
    <x v="0"/>
    <n v="23"/>
    <n v="21"/>
    <n v="5"/>
    <n v="4"/>
    <n v="7"/>
    <n v="4"/>
    <n v="1"/>
    <n v="0"/>
    <n v="0"/>
    <n v="0"/>
    <n v="0"/>
    <n v="0"/>
    <n v="0"/>
    <n v="0"/>
    <n v="2"/>
  </r>
  <r>
    <x v="0"/>
    <x v="17"/>
    <x v="2"/>
    <x v="7"/>
    <s v="Muzica"/>
    <x v="0"/>
    <n v="32"/>
    <n v="26"/>
    <n v="7"/>
    <n v="2"/>
    <n v="10"/>
    <n v="5"/>
    <n v="2"/>
    <n v="0"/>
    <n v="6"/>
    <n v="1"/>
    <n v="2"/>
    <n v="1"/>
    <n v="2"/>
    <n v="0"/>
    <n v="0"/>
  </r>
  <r>
    <x v="0"/>
    <x v="17"/>
    <x v="2"/>
    <x v="7"/>
    <s v="Arte plastice și decorative"/>
    <x v="0"/>
    <n v="34"/>
    <n v="26"/>
    <n v="6"/>
    <n v="10"/>
    <n v="7"/>
    <n v="1"/>
    <n v="2"/>
    <n v="0"/>
    <n v="8"/>
    <n v="0"/>
    <n v="1"/>
    <n v="3"/>
    <n v="4"/>
    <n v="0"/>
    <n v="0"/>
  </r>
  <r>
    <x v="0"/>
    <x v="18"/>
    <x v="0"/>
    <x v="2"/>
    <s v="Tehnician transporturi"/>
    <x v="0"/>
    <n v="22"/>
    <n v="4"/>
    <n v="3"/>
    <n v="1"/>
    <n v="0"/>
    <n v="0"/>
    <n v="0"/>
    <n v="0"/>
    <n v="14"/>
    <n v="5"/>
    <n v="3"/>
    <n v="5"/>
    <n v="1"/>
    <n v="0"/>
    <n v="4"/>
  </r>
  <r>
    <x v="0"/>
    <x v="18"/>
    <x v="0"/>
    <x v="2"/>
    <s v="Tehnician desenator pentru construcții și instalații"/>
    <x v="0"/>
    <n v="3"/>
    <n v="0"/>
    <n v="0"/>
    <n v="0"/>
    <n v="0"/>
    <n v="0"/>
    <n v="0"/>
    <n v="0"/>
    <n v="3"/>
    <n v="0"/>
    <n v="1"/>
    <n v="2"/>
    <n v="0"/>
    <n v="0"/>
    <n v="0"/>
  </r>
  <r>
    <x v="0"/>
    <x v="18"/>
    <x v="0"/>
    <x v="2"/>
    <s v="Tehnician mecanic pentru întreținere și reparații"/>
    <x v="0"/>
    <n v="181"/>
    <n v="41"/>
    <n v="29"/>
    <n v="9"/>
    <n v="1"/>
    <n v="1"/>
    <n v="1"/>
    <n v="0"/>
    <n v="94"/>
    <n v="24"/>
    <n v="26"/>
    <n v="30"/>
    <n v="14"/>
    <n v="1"/>
    <n v="45"/>
  </r>
  <r>
    <x v="0"/>
    <x v="18"/>
    <x v="0"/>
    <x v="0"/>
    <s v="Tehnician în industria alimentară"/>
    <x v="0"/>
    <n v="32"/>
    <n v="25"/>
    <n v="10"/>
    <n v="8"/>
    <n v="5"/>
    <n v="0"/>
    <n v="2"/>
    <n v="0"/>
    <n v="3"/>
    <n v="1"/>
    <n v="1"/>
    <n v="1"/>
    <n v="0"/>
    <n v="0"/>
    <n v="4"/>
  </r>
  <r>
    <x v="0"/>
    <x v="18"/>
    <x v="0"/>
    <x v="2"/>
    <s v="Tehnician electrotehnist"/>
    <x v="0"/>
    <n v="4"/>
    <n v="2"/>
    <n v="1"/>
    <n v="0"/>
    <n v="0"/>
    <n v="1"/>
    <n v="0"/>
    <n v="0"/>
    <n v="1"/>
    <n v="0"/>
    <n v="0"/>
    <n v="1"/>
    <n v="0"/>
    <n v="0"/>
    <n v="1"/>
  </r>
  <r>
    <x v="0"/>
    <x v="18"/>
    <x v="0"/>
    <x v="1"/>
    <s v="Tehnician în turism"/>
    <x v="0"/>
    <n v="82"/>
    <n v="49"/>
    <n v="21"/>
    <n v="11"/>
    <n v="8"/>
    <n v="8"/>
    <n v="1"/>
    <n v="0"/>
    <n v="30"/>
    <n v="4"/>
    <n v="5"/>
    <n v="15"/>
    <n v="6"/>
    <n v="0"/>
    <n v="3"/>
  </r>
  <r>
    <x v="0"/>
    <x v="18"/>
    <x v="0"/>
    <x v="2"/>
    <s v="Tehnician electromecanic"/>
    <x v="0"/>
    <n v="102"/>
    <n v="52"/>
    <n v="29"/>
    <n v="11"/>
    <n v="8"/>
    <n v="2"/>
    <n v="2"/>
    <n v="0"/>
    <n v="39"/>
    <n v="5"/>
    <n v="11"/>
    <n v="16"/>
    <n v="7"/>
    <n v="0"/>
    <n v="11"/>
  </r>
  <r>
    <x v="0"/>
    <x v="18"/>
    <x v="0"/>
    <x v="1"/>
    <s v="Tehnician în administrație"/>
    <x v="0"/>
    <n v="49"/>
    <n v="32"/>
    <n v="7"/>
    <n v="3"/>
    <n v="10"/>
    <n v="8"/>
    <n v="4"/>
    <n v="0"/>
    <n v="10"/>
    <n v="0"/>
    <n v="3"/>
    <n v="2"/>
    <n v="5"/>
    <n v="0"/>
    <n v="7"/>
  </r>
  <r>
    <x v="0"/>
    <x v="18"/>
    <x v="0"/>
    <x v="2"/>
    <s v="Tehnician în industria textilă"/>
    <x v="0"/>
    <n v="3"/>
    <n v="1"/>
    <n v="1"/>
    <n v="0"/>
    <n v="0"/>
    <n v="0"/>
    <n v="0"/>
    <n v="0"/>
    <n v="1"/>
    <n v="0"/>
    <n v="0"/>
    <n v="1"/>
    <n v="0"/>
    <n v="0"/>
    <n v="1"/>
  </r>
  <r>
    <x v="0"/>
    <x v="18"/>
    <x v="0"/>
    <x v="0"/>
    <s v="Tehnician în agricultură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8"/>
    <x v="0"/>
    <x v="2"/>
    <s v="Tehnician în construcții și lucrări publice"/>
    <x v="0"/>
    <n v="3"/>
    <n v="0"/>
    <n v="0"/>
    <n v="0"/>
    <n v="0"/>
    <n v="0"/>
    <n v="0"/>
    <n v="0"/>
    <n v="2"/>
    <n v="0"/>
    <n v="1"/>
    <n v="1"/>
    <n v="0"/>
    <n v="0"/>
    <n v="1"/>
  </r>
  <r>
    <x v="0"/>
    <x v="18"/>
    <x v="0"/>
    <x v="2"/>
    <s v="Tehnician instalator pentru construcții"/>
    <x v="0"/>
    <n v="20"/>
    <n v="6"/>
    <n v="4"/>
    <n v="2"/>
    <n v="0"/>
    <n v="0"/>
    <n v="0"/>
    <n v="0"/>
    <n v="8"/>
    <n v="0"/>
    <n v="3"/>
    <n v="3"/>
    <n v="2"/>
    <n v="0"/>
    <n v="6"/>
  </r>
  <r>
    <x v="0"/>
    <x v="18"/>
    <x v="0"/>
    <x v="1"/>
    <s v="Tehnician în hotelărie"/>
    <x v="0"/>
    <n v="26"/>
    <n v="24"/>
    <n v="2"/>
    <n v="7"/>
    <n v="10"/>
    <n v="3"/>
    <n v="2"/>
    <n v="0"/>
    <n v="2"/>
    <n v="0"/>
    <n v="0"/>
    <n v="2"/>
    <n v="0"/>
    <n v="0"/>
    <n v="0"/>
  </r>
  <r>
    <x v="0"/>
    <x v="18"/>
    <x v="0"/>
    <x v="0"/>
    <s v="Tehnician veterinar"/>
    <x v="0"/>
    <n v="13"/>
    <n v="6"/>
    <n v="4"/>
    <n v="2"/>
    <n v="0"/>
    <n v="0"/>
    <n v="0"/>
    <n v="0"/>
    <n v="5"/>
    <n v="0"/>
    <n v="3"/>
    <n v="2"/>
    <n v="0"/>
    <n v="0"/>
    <n v="2"/>
  </r>
  <r>
    <x v="0"/>
    <x v="18"/>
    <x v="0"/>
    <x v="0"/>
    <s v="Tehnician agromontan"/>
    <x v="0"/>
    <n v="5"/>
    <n v="0"/>
    <n v="0"/>
    <n v="0"/>
    <n v="0"/>
    <n v="0"/>
    <n v="0"/>
    <n v="0"/>
    <n v="3"/>
    <n v="0"/>
    <n v="2"/>
    <n v="0"/>
    <n v="1"/>
    <n v="0"/>
    <n v="2"/>
  </r>
  <r>
    <x v="0"/>
    <x v="18"/>
    <x v="0"/>
    <x v="2"/>
    <s v="Tehnician designer vestimentar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8"/>
    <x v="0"/>
    <x v="2"/>
    <s v="Tehnician în instalații electrice"/>
    <x v="0"/>
    <n v="94"/>
    <n v="36"/>
    <n v="14"/>
    <n v="13"/>
    <n v="8"/>
    <n v="1"/>
    <n v="0"/>
    <n v="0"/>
    <n v="44"/>
    <n v="2"/>
    <n v="13"/>
    <n v="20"/>
    <n v="9"/>
    <n v="0"/>
    <n v="14"/>
  </r>
  <r>
    <x v="0"/>
    <x v="18"/>
    <x v="0"/>
    <x v="2"/>
    <s v="Tehnician mecatronist"/>
    <x v="0"/>
    <n v="70"/>
    <n v="20"/>
    <n v="9"/>
    <n v="4"/>
    <n v="2"/>
    <n v="3"/>
    <n v="2"/>
    <n v="0"/>
    <n v="26"/>
    <n v="5"/>
    <n v="10"/>
    <n v="7"/>
    <n v="4"/>
    <n v="0"/>
    <n v="24"/>
  </r>
  <r>
    <x v="0"/>
    <x v="18"/>
    <x v="0"/>
    <x v="0"/>
    <s v="Tehnician chimist de laborator"/>
    <x v="0"/>
    <n v="14"/>
    <n v="12"/>
    <n v="7"/>
    <n v="2"/>
    <n v="2"/>
    <n v="1"/>
    <n v="0"/>
    <n v="0"/>
    <n v="1"/>
    <n v="0"/>
    <n v="0"/>
    <n v="1"/>
    <n v="0"/>
    <n v="0"/>
    <n v="1"/>
  </r>
  <r>
    <x v="0"/>
    <x v="18"/>
    <x v="0"/>
    <x v="2"/>
    <s v="Tehnician proiectant CAD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18"/>
    <x v="0"/>
    <x v="2"/>
    <s v="Tehnician metrolog"/>
    <x v="0"/>
    <n v="2"/>
    <n v="0"/>
    <n v="0"/>
    <n v="0"/>
    <n v="0"/>
    <n v="0"/>
    <n v="0"/>
    <n v="0"/>
    <n v="2"/>
    <n v="1"/>
    <n v="0"/>
    <n v="1"/>
    <n v="0"/>
    <n v="0"/>
    <n v="0"/>
  </r>
  <r>
    <x v="0"/>
    <x v="18"/>
    <x v="0"/>
    <x v="2"/>
    <s v="Tehnician în automatizări"/>
    <x v="0"/>
    <n v="113"/>
    <n v="62"/>
    <n v="31"/>
    <n v="11"/>
    <n v="12"/>
    <n v="8"/>
    <n v="0"/>
    <n v="0"/>
    <n v="41"/>
    <n v="4"/>
    <n v="5"/>
    <n v="24"/>
    <n v="8"/>
    <n v="0"/>
    <n v="10"/>
  </r>
  <r>
    <x v="0"/>
    <x v="18"/>
    <x v="0"/>
    <x v="0"/>
    <s v="Tehnician analize produse alimentare"/>
    <x v="0"/>
    <n v="39"/>
    <n v="30"/>
    <n v="10"/>
    <n v="5"/>
    <n v="10"/>
    <n v="4"/>
    <n v="1"/>
    <n v="0"/>
    <n v="6"/>
    <n v="0"/>
    <n v="1"/>
    <n v="1"/>
    <n v="4"/>
    <n v="0"/>
    <n v="3"/>
  </r>
  <r>
    <x v="0"/>
    <x v="18"/>
    <x v="0"/>
    <x v="2"/>
    <s v="Tehnician operator tehnică de calcul"/>
    <x v="0"/>
    <n v="115"/>
    <n v="73"/>
    <n v="34"/>
    <n v="21"/>
    <n v="9"/>
    <n v="6"/>
    <n v="3"/>
    <n v="0"/>
    <n v="34"/>
    <n v="4"/>
    <n v="8"/>
    <n v="17"/>
    <n v="5"/>
    <n v="0"/>
    <n v="8"/>
  </r>
  <r>
    <x v="0"/>
    <x v="18"/>
    <x v="0"/>
    <x v="2"/>
    <s v="Tehnician operator telematică"/>
    <x v="0"/>
    <n v="23"/>
    <n v="16"/>
    <n v="5"/>
    <n v="3"/>
    <n v="4"/>
    <n v="3"/>
    <n v="1"/>
    <n v="0"/>
    <n v="6"/>
    <n v="0"/>
    <n v="0"/>
    <n v="2"/>
    <n v="4"/>
    <n v="0"/>
    <n v="1"/>
  </r>
  <r>
    <x v="0"/>
    <x v="18"/>
    <x v="0"/>
    <x v="1"/>
    <s v="Tehnician în activități economice"/>
    <x v="0"/>
    <n v="155"/>
    <n v="123"/>
    <n v="29"/>
    <n v="32"/>
    <n v="20"/>
    <n v="30"/>
    <n v="12"/>
    <n v="0"/>
    <n v="26"/>
    <n v="1"/>
    <n v="5"/>
    <n v="12"/>
    <n v="8"/>
    <n v="0"/>
    <n v="6"/>
  </r>
  <r>
    <x v="0"/>
    <x v="18"/>
    <x v="0"/>
    <x v="0"/>
    <s v="Tehnician ecolog și protecția calității mediului"/>
    <x v="0"/>
    <n v="76"/>
    <n v="47"/>
    <n v="19"/>
    <n v="9"/>
    <n v="12"/>
    <n v="6"/>
    <n v="1"/>
    <n v="0"/>
    <n v="23"/>
    <n v="1"/>
    <n v="5"/>
    <n v="8"/>
    <n v="9"/>
    <n v="0"/>
    <n v="6"/>
  </r>
  <r>
    <x v="0"/>
    <x v="18"/>
    <x v="0"/>
    <x v="1"/>
    <s v="Tehnician în gastronomie"/>
    <x v="0"/>
    <n v="29"/>
    <n v="28"/>
    <n v="10"/>
    <n v="7"/>
    <n v="4"/>
    <n v="3"/>
    <n v="4"/>
    <n v="0"/>
    <n v="1"/>
    <n v="0"/>
    <n v="0"/>
    <n v="0"/>
    <n v="1"/>
    <n v="0"/>
    <n v="0"/>
  </r>
  <r>
    <x v="0"/>
    <x v="18"/>
    <x v="0"/>
    <x v="0"/>
    <s v="Tehnician în silvicultură și exploatări forestiere"/>
    <x v="0"/>
    <n v="1"/>
    <n v="0"/>
    <n v="0"/>
    <n v="0"/>
    <n v="0"/>
    <n v="0"/>
    <n v="0"/>
    <n v="0"/>
    <n v="1"/>
    <n v="1"/>
    <n v="0"/>
    <n v="0"/>
    <n v="0"/>
    <n v="0"/>
    <n v="0"/>
  </r>
  <r>
    <x v="0"/>
    <x v="18"/>
    <x v="0"/>
    <x v="1"/>
    <s v="Tehnician în activități de comerț"/>
    <x v="0"/>
    <n v="32"/>
    <n v="28"/>
    <n v="6"/>
    <n v="9"/>
    <n v="7"/>
    <n v="4"/>
    <n v="2"/>
    <n v="0"/>
    <n v="4"/>
    <n v="0"/>
    <n v="1"/>
    <n v="1"/>
    <n v="2"/>
    <n v="0"/>
    <n v="0"/>
  </r>
  <r>
    <x v="0"/>
    <x v="18"/>
    <x v="1"/>
    <x v="4"/>
    <s v="Științe ale Naturii"/>
    <x v="0"/>
    <n v="398"/>
    <n v="363"/>
    <n v="47"/>
    <n v="56"/>
    <n v="68"/>
    <n v="97"/>
    <n v="94"/>
    <n v="1"/>
    <n v="25"/>
    <n v="4"/>
    <n v="2"/>
    <n v="9"/>
    <n v="10"/>
    <n v="1"/>
    <n v="9"/>
  </r>
  <r>
    <x v="0"/>
    <x v="18"/>
    <x v="1"/>
    <x v="4"/>
    <s v="Matematica-Informatica"/>
    <x v="0"/>
    <n v="535"/>
    <n v="495"/>
    <n v="52"/>
    <n v="85"/>
    <n v="109"/>
    <n v="113"/>
    <n v="128"/>
    <n v="8"/>
    <n v="21"/>
    <n v="7"/>
    <n v="5"/>
    <n v="4"/>
    <n v="5"/>
    <n v="0"/>
    <n v="19"/>
  </r>
  <r>
    <x v="0"/>
    <x v="18"/>
    <x v="1"/>
    <x v="3"/>
    <s v="Științe Sociale"/>
    <x v="1"/>
    <n v="117"/>
    <n v="110"/>
    <n v="39"/>
    <n v="13"/>
    <n v="19"/>
    <n v="27"/>
    <n v="12"/>
    <n v="0"/>
    <n v="7"/>
    <n v="1"/>
    <n v="0"/>
    <n v="0"/>
    <n v="6"/>
    <n v="0"/>
    <n v="0"/>
  </r>
  <r>
    <x v="0"/>
    <x v="18"/>
    <x v="1"/>
    <x v="3"/>
    <s v="Filologie"/>
    <x v="1"/>
    <n v="446"/>
    <n v="430"/>
    <n v="75"/>
    <n v="67"/>
    <n v="79"/>
    <n v="102"/>
    <n v="102"/>
    <n v="5"/>
    <n v="13"/>
    <n v="0"/>
    <n v="2"/>
    <n v="4"/>
    <n v="7"/>
    <n v="0"/>
    <n v="3"/>
  </r>
  <r>
    <x v="0"/>
    <x v="18"/>
    <x v="2"/>
    <x v="7"/>
    <s v="Arta actorului"/>
    <x v="0"/>
    <n v="15"/>
    <n v="15"/>
    <n v="5"/>
    <n v="5"/>
    <n v="3"/>
    <n v="2"/>
    <n v="0"/>
    <n v="0"/>
    <n v="0"/>
    <n v="0"/>
    <n v="0"/>
    <n v="0"/>
    <n v="0"/>
    <n v="0"/>
    <n v="0"/>
  </r>
  <r>
    <x v="0"/>
    <x v="18"/>
    <x v="2"/>
    <x v="9"/>
    <s v="Liceu cu program sportiv"/>
    <x v="0"/>
    <n v="125"/>
    <n v="70"/>
    <n v="27"/>
    <n v="23"/>
    <n v="7"/>
    <n v="13"/>
    <n v="0"/>
    <n v="0"/>
    <n v="52"/>
    <n v="7"/>
    <n v="9"/>
    <n v="19"/>
    <n v="17"/>
    <n v="0"/>
    <n v="3"/>
  </r>
  <r>
    <x v="0"/>
    <x v="18"/>
    <x v="2"/>
    <x v="7"/>
    <s v="Muzica"/>
    <x v="0"/>
    <n v="35"/>
    <n v="33"/>
    <n v="13"/>
    <n v="6"/>
    <n v="7"/>
    <n v="4"/>
    <n v="3"/>
    <n v="0"/>
    <n v="2"/>
    <n v="0"/>
    <n v="0"/>
    <n v="1"/>
    <n v="1"/>
    <n v="0"/>
    <n v="0"/>
  </r>
  <r>
    <x v="0"/>
    <x v="18"/>
    <x v="2"/>
    <x v="7"/>
    <s v="Arhitectură, arte ambientale și design"/>
    <x v="0"/>
    <n v="16"/>
    <n v="14"/>
    <n v="4"/>
    <n v="4"/>
    <n v="1"/>
    <n v="2"/>
    <n v="3"/>
    <n v="0"/>
    <n v="2"/>
    <n v="0"/>
    <n v="0"/>
    <n v="0"/>
    <n v="2"/>
    <n v="0"/>
    <n v="0"/>
  </r>
  <r>
    <x v="0"/>
    <x v="18"/>
    <x v="2"/>
    <x v="7"/>
    <s v="Arte plastice și decorative"/>
    <x v="0"/>
    <n v="7"/>
    <n v="7"/>
    <n v="0"/>
    <n v="0"/>
    <n v="3"/>
    <n v="3"/>
    <n v="1"/>
    <n v="0"/>
    <n v="0"/>
    <n v="0"/>
    <n v="0"/>
    <n v="0"/>
    <n v="0"/>
    <n v="0"/>
    <n v="0"/>
  </r>
  <r>
    <x v="0"/>
    <x v="18"/>
    <x v="2"/>
    <x v="6"/>
    <s v="Învăţător - educatoare"/>
    <x v="1"/>
    <n v="29"/>
    <n v="29"/>
    <n v="1"/>
    <n v="1"/>
    <n v="2"/>
    <n v="12"/>
    <n v="13"/>
    <n v="0"/>
    <n v="0"/>
    <n v="0"/>
    <n v="0"/>
    <n v="0"/>
    <n v="0"/>
    <n v="0"/>
    <n v="0"/>
  </r>
  <r>
    <x v="0"/>
    <x v="18"/>
    <x v="2"/>
    <x v="5"/>
    <s v="Teologie Ortodoxă"/>
    <x v="0"/>
    <n v="18"/>
    <n v="15"/>
    <n v="4"/>
    <n v="7"/>
    <n v="3"/>
    <n v="1"/>
    <n v="0"/>
    <n v="0"/>
    <n v="2"/>
    <n v="0"/>
    <n v="1"/>
    <n v="1"/>
    <n v="0"/>
    <n v="0"/>
    <n v="1"/>
  </r>
  <r>
    <x v="0"/>
    <x v="18"/>
    <x v="2"/>
    <x v="5"/>
    <s v="Patrimoniu cultural"/>
    <x v="0"/>
    <n v="26"/>
    <n v="12"/>
    <n v="6"/>
    <n v="4"/>
    <n v="1"/>
    <n v="1"/>
    <n v="0"/>
    <n v="0"/>
    <n v="10"/>
    <n v="0"/>
    <n v="3"/>
    <n v="3"/>
    <n v="4"/>
    <n v="0"/>
    <n v="4"/>
  </r>
  <r>
    <x v="0"/>
    <x v="19"/>
    <x v="0"/>
    <x v="0"/>
    <s v="Tehnician agronom"/>
    <x v="0"/>
    <n v="19"/>
    <n v="10"/>
    <n v="6"/>
    <n v="4"/>
    <n v="0"/>
    <n v="0"/>
    <n v="0"/>
    <n v="0"/>
    <n v="7"/>
    <n v="1"/>
    <n v="0"/>
    <n v="4"/>
    <n v="2"/>
    <n v="0"/>
    <n v="2"/>
  </r>
  <r>
    <x v="0"/>
    <x v="19"/>
    <x v="0"/>
    <x v="2"/>
    <s v="Tehnician electrician/electronist auto"/>
    <x v="0"/>
    <n v="33"/>
    <n v="19"/>
    <n v="14"/>
    <n v="4"/>
    <n v="1"/>
    <n v="0"/>
    <n v="0"/>
    <n v="0"/>
    <n v="11"/>
    <n v="1"/>
    <n v="3"/>
    <n v="4"/>
    <n v="3"/>
    <n v="0"/>
    <n v="3"/>
  </r>
  <r>
    <x v="0"/>
    <x v="19"/>
    <x v="0"/>
    <x v="0"/>
    <s v="Tehnician în morărit, panificație și produse făinoase"/>
    <x v="0"/>
    <n v="14"/>
    <n v="10"/>
    <n v="6"/>
    <n v="4"/>
    <n v="0"/>
    <n v="0"/>
    <n v="0"/>
    <n v="0"/>
    <n v="4"/>
    <n v="0"/>
    <n v="1"/>
    <n v="2"/>
    <n v="1"/>
    <n v="0"/>
    <n v="0"/>
  </r>
  <r>
    <x v="0"/>
    <x v="19"/>
    <x v="0"/>
    <x v="2"/>
    <s v="Tehnician prelucrări la cald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19"/>
    <x v="0"/>
    <x v="1"/>
    <s v="Tehnician în gastronomie"/>
    <x v="0"/>
    <n v="75"/>
    <n v="43"/>
    <n v="15"/>
    <n v="11"/>
    <n v="8"/>
    <n v="7"/>
    <n v="2"/>
    <n v="0"/>
    <n v="11"/>
    <n v="0"/>
    <n v="1"/>
    <n v="4"/>
    <n v="6"/>
    <n v="0"/>
    <n v="21"/>
  </r>
  <r>
    <x v="0"/>
    <x v="19"/>
    <x v="0"/>
    <x v="0"/>
    <s v="Tehnician în industria alimentară"/>
    <x v="0"/>
    <n v="13"/>
    <n v="9"/>
    <n v="3"/>
    <n v="1"/>
    <n v="2"/>
    <n v="3"/>
    <n v="0"/>
    <n v="0"/>
    <n v="0"/>
    <n v="0"/>
    <n v="0"/>
    <n v="0"/>
    <n v="0"/>
    <n v="0"/>
    <n v="4"/>
  </r>
  <r>
    <x v="0"/>
    <x v="19"/>
    <x v="0"/>
    <x v="1"/>
    <s v="Organizator banqueting"/>
    <x v="0"/>
    <n v="82"/>
    <n v="73"/>
    <n v="17"/>
    <n v="12"/>
    <n v="19"/>
    <n v="14"/>
    <n v="11"/>
    <n v="0"/>
    <n v="5"/>
    <n v="0"/>
    <n v="2"/>
    <n v="1"/>
    <n v="2"/>
    <n v="0"/>
    <n v="4"/>
  </r>
  <r>
    <x v="0"/>
    <x v="19"/>
    <x v="0"/>
    <x v="2"/>
    <s v="Tehnician prelucrări pe mașini cu comanda numerică"/>
    <x v="0"/>
    <n v="3"/>
    <n v="0"/>
    <n v="0"/>
    <n v="0"/>
    <n v="0"/>
    <n v="0"/>
    <n v="0"/>
    <n v="0"/>
    <n v="2"/>
    <n v="0"/>
    <n v="1"/>
    <n v="1"/>
    <n v="0"/>
    <n v="0"/>
    <n v="1"/>
  </r>
  <r>
    <x v="0"/>
    <x v="19"/>
    <x v="0"/>
    <x v="0"/>
    <s v="Tehnician în prelucrarea produselor de origine animală"/>
    <x v="0"/>
    <n v="7"/>
    <n v="6"/>
    <n v="3"/>
    <n v="2"/>
    <n v="1"/>
    <n v="0"/>
    <n v="0"/>
    <n v="0"/>
    <n v="0"/>
    <n v="0"/>
    <n v="0"/>
    <n v="0"/>
    <n v="0"/>
    <n v="0"/>
    <n v="1"/>
  </r>
  <r>
    <x v="0"/>
    <x v="19"/>
    <x v="0"/>
    <x v="2"/>
    <s v="Tehnician proiectant CAD"/>
    <x v="0"/>
    <n v="34"/>
    <n v="17"/>
    <n v="10"/>
    <n v="3"/>
    <n v="2"/>
    <n v="2"/>
    <n v="0"/>
    <n v="0"/>
    <n v="9"/>
    <n v="0"/>
    <n v="1"/>
    <n v="6"/>
    <n v="2"/>
    <n v="0"/>
    <n v="8"/>
  </r>
  <r>
    <x v="0"/>
    <x v="19"/>
    <x v="0"/>
    <x v="2"/>
    <s v="Tehnician energetician"/>
    <x v="0"/>
    <n v="2"/>
    <n v="1"/>
    <n v="0"/>
    <n v="0"/>
    <n v="1"/>
    <n v="0"/>
    <n v="0"/>
    <n v="0"/>
    <n v="1"/>
    <n v="0"/>
    <n v="0"/>
    <n v="1"/>
    <n v="0"/>
    <n v="0"/>
    <n v="0"/>
  </r>
  <r>
    <x v="0"/>
    <x v="19"/>
    <x v="0"/>
    <x v="2"/>
    <s v="Tehnician în construcții și lucrări publice"/>
    <x v="0"/>
    <n v="5"/>
    <n v="2"/>
    <n v="1"/>
    <n v="1"/>
    <n v="0"/>
    <n v="0"/>
    <n v="0"/>
    <n v="0"/>
    <n v="3"/>
    <n v="0"/>
    <n v="0"/>
    <n v="0"/>
    <n v="3"/>
    <n v="0"/>
    <n v="0"/>
  </r>
  <r>
    <x v="0"/>
    <x v="19"/>
    <x v="0"/>
    <x v="1"/>
    <s v="Coafor stilist"/>
    <x v="0"/>
    <n v="5"/>
    <n v="2"/>
    <n v="1"/>
    <n v="1"/>
    <n v="0"/>
    <n v="0"/>
    <n v="0"/>
    <n v="0"/>
    <n v="1"/>
    <n v="0"/>
    <n v="0"/>
    <n v="0"/>
    <n v="1"/>
    <n v="0"/>
    <n v="2"/>
  </r>
  <r>
    <x v="0"/>
    <x v="19"/>
    <x v="0"/>
    <x v="1"/>
    <s v="Tehnician în activități economice"/>
    <x v="0"/>
    <n v="206"/>
    <n v="194"/>
    <n v="32"/>
    <n v="40"/>
    <n v="46"/>
    <n v="58"/>
    <n v="18"/>
    <n v="0"/>
    <n v="7"/>
    <n v="0"/>
    <n v="1"/>
    <n v="4"/>
    <n v="2"/>
    <n v="0"/>
    <n v="5"/>
  </r>
  <r>
    <x v="0"/>
    <x v="19"/>
    <x v="0"/>
    <x v="2"/>
    <s v="Tehnician mecanic pentru întreținere și reparații"/>
    <x v="0"/>
    <n v="38"/>
    <n v="9"/>
    <n v="5"/>
    <n v="3"/>
    <n v="1"/>
    <n v="0"/>
    <n v="0"/>
    <n v="0"/>
    <n v="7"/>
    <n v="0"/>
    <n v="1"/>
    <n v="4"/>
    <n v="2"/>
    <n v="0"/>
    <n v="22"/>
  </r>
  <r>
    <x v="0"/>
    <x v="19"/>
    <x v="0"/>
    <x v="0"/>
    <s v="Tehnician în agricultură ecologică"/>
    <x v="0"/>
    <n v="20"/>
    <n v="15"/>
    <n v="8"/>
    <n v="4"/>
    <n v="1"/>
    <n v="1"/>
    <n v="1"/>
    <n v="0"/>
    <n v="4"/>
    <n v="0"/>
    <n v="1"/>
    <n v="3"/>
    <n v="0"/>
    <n v="0"/>
    <n v="1"/>
  </r>
  <r>
    <x v="0"/>
    <x v="19"/>
    <x v="0"/>
    <x v="0"/>
    <s v="Tehnician în ind. alim. fermentativă și în prel. legumelor și fructelor"/>
    <x v="0"/>
    <n v="8"/>
    <n v="5"/>
    <n v="3"/>
    <n v="1"/>
    <n v="1"/>
    <n v="0"/>
    <n v="0"/>
    <n v="0"/>
    <n v="1"/>
    <n v="0"/>
    <n v="0"/>
    <n v="1"/>
    <n v="0"/>
    <n v="0"/>
    <n v="2"/>
  </r>
  <r>
    <x v="0"/>
    <x v="19"/>
    <x v="0"/>
    <x v="2"/>
    <s v="Tehnician operatori roboți industriali"/>
    <x v="0"/>
    <n v="7"/>
    <n v="4"/>
    <n v="1"/>
    <n v="2"/>
    <n v="0"/>
    <n v="1"/>
    <n v="0"/>
    <n v="0"/>
    <n v="1"/>
    <n v="0"/>
    <n v="0"/>
    <n v="1"/>
    <n v="0"/>
    <n v="0"/>
    <n v="2"/>
  </r>
  <r>
    <x v="0"/>
    <x v="19"/>
    <x v="0"/>
    <x v="2"/>
    <s v="Tehnician construcții navale"/>
    <x v="0"/>
    <n v="2"/>
    <n v="2"/>
    <n v="0"/>
    <n v="1"/>
    <n v="0"/>
    <n v="1"/>
    <n v="0"/>
    <n v="0"/>
    <n v="0"/>
    <n v="0"/>
    <n v="0"/>
    <n v="0"/>
    <n v="0"/>
    <n v="0"/>
    <n v="0"/>
  </r>
  <r>
    <x v="0"/>
    <x v="19"/>
    <x v="0"/>
    <x v="2"/>
    <s v="Tehnician electromecanic"/>
    <x v="0"/>
    <n v="43"/>
    <n v="11"/>
    <n v="8"/>
    <n v="3"/>
    <n v="0"/>
    <n v="0"/>
    <n v="0"/>
    <n v="0"/>
    <n v="11"/>
    <n v="0"/>
    <n v="2"/>
    <n v="4"/>
    <n v="5"/>
    <n v="0"/>
    <n v="21"/>
  </r>
  <r>
    <x v="0"/>
    <x v="19"/>
    <x v="0"/>
    <x v="1"/>
    <s v="Tehnician în activități de comerț"/>
    <x v="0"/>
    <n v="136"/>
    <n v="100"/>
    <n v="29"/>
    <n v="25"/>
    <n v="23"/>
    <n v="19"/>
    <n v="4"/>
    <n v="0"/>
    <n v="14"/>
    <n v="0"/>
    <n v="1"/>
    <n v="9"/>
    <n v="4"/>
    <n v="0"/>
    <n v="22"/>
  </r>
  <r>
    <x v="0"/>
    <x v="19"/>
    <x v="0"/>
    <x v="1"/>
    <s v="Tehnician în administrație"/>
    <x v="0"/>
    <n v="51"/>
    <n v="50"/>
    <n v="5"/>
    <n v="10"/>
    <n v="13"/>
    <n v="17"/>
    <n v="5"/>
    <n v="0"/>
    <n v="1"/>
    <n v="0"/>
    <n v="0"/>
    <n v="1"/>
    <n v="0"/>
    <n v="0"/>
    <n v="0"/>
  </r>
  <r>
    <x v="0"/>
    <x v="19"/>
    <x v="0"/>
    <x v="2"/>
    <s v="Tehnician electrotehnist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19"/>
    <x v="0"/>
    <x v="2"/>
    <s v="Tehnician în instalații electrice"/>
    <x v="0"/>
    <n v="17"/>
    <n v="12"/>
    <n v="6"/>
    <n v="4"/>
    <n v="2"/>
    <n v="0"/>
    <n v="0"/>
    <n v="0"/>
    <n v="4"/>
    <n v="0"/>
    <n v="0"/>
    <n v="3"/>
    <n v="1"/>
    <n v="0"/>
    <n v="1"/>
  </r>
  <r>
    <x v="0"/>
    <x v="19"/>
    <x v="0"/>
    <x v="2"/>
    <s v="Tehnician în industria textilă"/>
    <x v="0"/>
    <n v="24"/>
    <n v="20"/>
    <n v="9"/>
    <n v="5"/>
    <n v="4"/>
    <n v="1"/>
    <n v="1"/>
    <n v="0"/>
    <n v="1"/>
    <n v="0"/>
    <n v="0"/>
    <n v="1"/>
    <n v="0"/>
    <n v="0"/>
    <n v="3"/>
  </r>
  <r>
    <x v="0"/>
    <x v="19"/>
    <x v="0"/>
    <x v="0"/>
    <s v="Tehnician chimist de laborator"/>
    <x v="0"/>
    <n v="6"/>
    <n v="1"/>
    <n v="0"/>
    <n v="0"/>
    <n v="1"/>
    <n v="0"/>
    <n v="0"/>
    <n v="0"/>
    <n v="3"/>
    <n v="0"/>
    <n v="1"/>
    <n v="2"/>
    <n v="0"/>
    <n v="0"/>
    <n v="2"/>
  </r>
  <r>
    <x v="0"/>
    <x v="19"/>
    <x v="0"/>
    <x v="2"/>
    <s v="Tehnician transporturi"/>
    <x v="0"/>
    <n v="17"/>
    <n v="6"/>
    <n v="6"/>
    <n v="0"/>
    <n v="0"/>
    <n v="0"/>
    <n v="0"/>
    <n v="0"/>
    <n v="7"/>
    <n v="2"/>
    <n v="0"/>
    <n v="3"/>
    <n v="2"/>
    <n v="0"/>
    <n v="4"/>
  </r>
  <r>
    <x v="0"/>
    <x v="19"/>
    <x v="0"/>
    <x v="0"/>
    <s v="Tehnician veterinar"/>
    <x v="0"/>
    <n v="24"/>
    <n v="22"/>
    <n v="7"/>
    <n v="8"/>
    <n v="4"/>
    <n v="2"/>
    <n v="1"/>
    <n v="0"/>
    <n v="1"/>
    <n v="0"/>
    <n v="1"/>
    <n v="0"/>
    <n v="0"/>
    <n v="0"/>
    <n v="1"/>
  </r>
  <r>
    <x v="0"/>
    <x v="19"/>
    <x v="0"/>
    <x v="0"/>
    <s v="Tehnician horticultor"/>
    <x v="0"/>
    <n v="23"/>
    <n v="16"/>
    <n v="7"/>
    <n v="7"/>
    <n v="2"/>
    <n v="0"/>
    <n v="0"/>
    <n v="0"/>
    <n v="6"/>
    <n v="3"/>
    <n v="0"/>
    <n v="2"/>
    <n v="1"/>
    <n v="0"/>
    <n v="1"/>
  </r>
  <r>
    <x v="0"/>
    <x v="19"/>
    <x v="0"/>
    <x v="1"/>
    <s v="Tehnician în turism"/>
    <x v="0"/>
    <n v="54"/>
    <n v="42"/>
    <n v="12"/>
    <n v="9"/>
    <n v="10"/>
    <n v="6"/>
    <n v="5"/>
    <n v="0"/>
    <n v="6"/>
    <n v="0"/>
    <n v="0"/>
    <n v="4"/>
    <n v="2"/>
    <n v="0"/>
    <n v="6"/>
  </r>
  <r>
    <x v="0"/>
    <x v="19"/>
    <x v="0"/>
    <x v="2"/>
    <s v="Tehnician în automatizări"/>
    <x v="0"/>
    <n v="25"/>
    <n v="18"/>
    <n v="9"/>
    <n v="6"/>
    <n v="1"/>
    <n v="2"/>
    <n v="0"/>
    <n v="0"/>
    <n v="5"/>
    <n v="0"/>
    <n v="0"/>
    <n v="2"/>
    <n v="3"/>
    <n v="0"/>
    <n v="2"/>
  </r>
  <r>
    <x v="0"/>
    <x v="19"/>
    <x v="0"/>
    <x v="2"/>
    <s v="Tehnician multimedia"/>
    <x v="0"/>
    <n v="3"/>
    <n v="3"/>
    <n v="2"/>
    <n v="1"/>
    <n v="0"/>
    <n v="0"/>
    <n v="0"/>
    <n v="0"/>
    <n v="0"/>
    <n v="0"/>
    <n v="0"/>
    <n v="0"/>
    <n v="0"/>
    <n v="0"/>
    <n v="0"/>
  </r>
  <r>
    <x v="0"/>
    <x v="19"/>
    <x v="0"/>
    <x v="0"/>
    <s v="Tehnician analize produse alimentare"/>
    <x v="0"/>
    <n v="64"/>
    <n v="44"/>
    <n v="17"/>
    <n v="10"/>
    <n v="10"/>
    <n v="5"/>
    <n v="2"/>
    <n v="0"/>
    <n v="4"/>
    <n v="1"/>
    <n v="2"/>
    <n v="1"/>
    <n v="0"/>
    <n v="0"/>
    <n v="16"/>
  </r>
  <r>
    <x v="0"/>
    <x v="19"/>
    <x v="0"/>
    <x v="2"/>
    <s v="Tehnician mecatronist"/>
    <x v="0"/>
    <n v="13"/>
    <n v="6"/>
    <n v="4"/>
    <n v="2"/>
    <n v="0"/>
    <n v="0"/>
    <n v="0"/>
    <n v="0"/>
    <n v="2"/>
    <n v="0"/>
    <n v="0"/>
    <n v="0"/>
    <n v="2"/>
    <n v="0"/>
    <n v="5"/>
  </r>
  <r>
    <x v="0"/>
    <x v="19"/>
    <x v="0"/>
    <x v="1"/>
    <s v="Tehnician în achiziții și contractări "/>
    <x v="0"/>
    <n v="8"/>
    <n v="8"/>
    <n v="3"/>
    <n v="1"/>
    <n v="1"/>
    <n v="3"/>
    <n v="0"/>
    <n v="0"/>
    <n v="0"/>
    <n v="0"/>
    <n v="0"/>
    <n v="0"/>
    <n v="0"/>
    <n v="0"/>
    <n v="0"/>
  </r>
  <r>
    <x v="0"/>
    <x v="19"/>
    <x v="0"/>
    <x v="2"/>
    <s v="Tehnician desenator pentru construcții și instalații"/>
    <x v="0"/>
    <n v="3"/>
    <n v="2"/>
    <n v="1"/>
    <n v="1"/>
    <n v="0"/>
    <n v="0"/>
    <n v="0"/>
    <n v="0"/>
    <n v="0"/>
    <n v="0"/>
    <n v="0"/>
    <n v="0"/>
    <n v="0"/>
    <n v="0"/>
    <n v="1"/>
  </r>
  <r>
    <x v="0"/>
    <x v="19"/>
    <x v="0"/>
    <x v="1"/>
    <s v="Tehnician în hotelărie"/>
    <x v="0"/>
    <n v="14"/>
    <n v="9"/>
    <n v="6"/>
    <n v="3"/>
    <n v="0"/>
    <n v="0"/>
    <n v="0"/>
    <n v="0"/>
    <n v="3"/>
    <n v="0"/>
    <n v="0"/>
    <n v="2"/>
    <n v="1"/>
    <n v="0"/>
    <n v="2"/>
  </r>
  <r>
    <x v="0"/>
    <x v="19"/>
    <x v="0"/>
    <x v="2"/>
    <s v="Tehnician designer vestimentar"/>
    <x v="0"/>
    <n v="43"/>
    <n v="31"/>
    <n v="10"/>
    <n v="12"/>
    <n v="6"/>
    <n v="3"/>
    <n v="0"/>
    <n v="0"/>
    <n v="5"/>
    <n v="0"/>
    <n v="1"/>
    <n v="3"/>
    <n v="1"/>
    <n v="0"/>
    <n v="7"/>
  </r>
  <r>
    <x v="0"/>
    <x v="19"/>
    <x v="0"/>
    <x v="0"/>
    <s v="Tehnician ecolog și protecția calității mediului"/>
    <x v="0"/>
    <n v="58"/>
    <n v="49"/>
    <n v="18"/>
    <n v="12"/>
    <n v="12"/>
    <n v="6"/>
    <n v="1"/>
    <n v="0"/>
    <n v="6"/>
    <n v="0"/>
    <n v="0"/>
    <n v="4"/>
    <n v="2"/>
    <n v="0"/>
    <n v="3"/>
  </r>
  <r>
    <x v="0"/>
    <x v="19"/>
    <x v="0"/>
    <x v="2"/>
    <s v="Tehnician operator tehnică de calcul"/>
    <x v="0"/>
    <n v="3"/>
    <n v="0"/>
    <n v="0"/>
    <n v="0"/>
    <n v="0"/>
    <n v="0"/>
    <n v="0"/>
    <n v="0"/>
    <n v="1"/>
    <n v="0"/>
    <n v="1"/>
    <n v="0"/>
    <n v="0"/>
    <n v="0"/>
    <n v="2"/>
  </r>
  <r>
    <x v="0"/>
    <x v="19"/>
    <x v="1"/>
    <x v="3"/>
    <s v="Filologie"/>
    <x v="1"/>
    <n v="493"/>
    <n v="442"/>
    <n v="85"/>
    <n v="47"/>
    <n v="95"/>
    <n v="117"/>
    <n v="91"/>
    <n v="7"/>
    <n v="33"/>
    <n v="3"/>
    <n v="2"/>
    <n v="14"/>
    <n v="14"/>
    <n v="0"/>
    <n v="18"/>
  </r>
  <r>
    <x v="0"/>
    <x v="19"/>
    <x v="1"/>
    <x v="4"/>
    <s v="Științe ale Naturii"/>
    <x v="0"/>
    <n v="476"/>
    <n v="462"/>
    <n v="34"/>
    <n v="48"/>
    <n v="96"/>
    <n v="144"/>
    <n v="131"/>
    <n v="9"/>
    <n v="9"/>
    <n v="0"/>
    <n v="0"/>
    <n v="5"/>
    <n v="4"/>
    <n v="0"/>
    <n v="5"/>
  </r>
  <r>
    <x v="0"/>
    <x v="19"/>
    <x v="1"/>
    <x v="4"/>
    <s v="Matematica-Informatica"/>
    <x v="0"/>
    <n v="633"/>
    <n v="616"/>
    <n v="42"/>
    <n v="65"/>
    <n v="120"/>
    <n v="196"/>
    <n v="181"/>
    <n v="12"/>
    <n v="10"/>
    <n v="0"/>
    <n v="1"/>
    <n v="4"/>
    <n v="5"/>
    <n v="0"/>
    <n v="7"/>
  </r>
  <r>
    <x v="0"/>
    <x v="19"/>
    <x v="1"/>
    <x v="3"/>
    <s v="Științe Sociale"/>
    <x v="1"/>
    <n v="215"/>
    <n v="210"/>
    <n v="17"/>
    <n v="23"/>
    <n v="30"/>
    <n v="71"/>
    <n v="67"/>
    <n v="2"/>
    <n v="3"/>
    <n v="0"/>
    <n v="0"/>
    <n v="2"/>
    <n v="1"/>
    <n v="0"/>
    <n v="2"/>
  </r>
  <r>
    <x v="0"/>
    <x v="19"/>
    <x v="2"/>
    <x v="5"/>
    <s v="Patrimoniu cultural"/>
    <x v="0"/>
    <n v="22"/>
    <n v="21"/>
    <n v="4"/>
    <n v="9"/>
    <n v="7"/>
    <n v="1"/>
    <n v="0"/>
    <n v="0"/>
    <n v="1"/>
    <n v="0"/>
    <n v="0"/>
    <n v="1"/>
    <n v="0"/>
    <n v="0"/>
    <n v="0"/>
  </r>
  <r>
    <x v="0"/>
    <x v="19"/>
    <x v="2"/>
    <x v="6"/>
    <s v="Învăţător - educatoare"/>
    <x v="1"/>
    <n v="24"/>
    <n v="24"/>
    <n v="2"/>
    <n v="2"/>
    <n v="5"/>
    <n v="5"/>
    <n v="10"/>
    <n v="0"/>
    <n v="0"/>
    <n v="0"/>
    <n v="0"/>
    <n v="0"/>
    <n v="0"/>
    <n v="0"/>
    <n v="0"/>
  </r>
  <r>
    <x v="0"/>
    <x v="19"/>
    <x v="2"/>
    <x v="9"/>
    <s v="Liceu cu program sportiv"/>
    <x v="0"/>
    <n v="77"/>
    <n v="58"/>
    <n v="26"/>
    <n v="13"/>
    <n v="8"/>
    <n v="10"/>
    <n v="1"/>
    <n v="0"/>
    <n v="18"/>
    <n v="0"/>
    <n v="4"/>
    <n v="9"/>
    <n v="5"/>
    <n v="0"/>
    <n v="1"/>
  </r>
  <r>
    <x v="0"/>
    <x v="19"/>
    <x v="2"/>
    <x v="5"/>
    <s v="Teologie Ortodoxă"/>
    <x v="0"/>
    <n v="25"/>
    <n v="25"/>
    <n v="3"/>
    <n v="3"/>
    <n v="8"/>
    <n v="9"/>
    <n v="1"/>
    <n v="1"/>
    <n v="0"/>
    <n v="0"/>
    <n v="0"/>
    <n v="0"/>
    <n v="0"/>
    <n v="0"/>
    <n v="0"/>
  </r>
  <r>
    <x v="0"/>
    <x v="19"/>
    <x v="2"/>
    <x v="7"/>
    <s v="Arte plastice și decorative"/>
    <x v="0"/>
    <n v="28"/>
    <n v="26"/>
    <n v="3"/>
    <n v="7"/>
    <n v="7"/>
    <n v="5"/>
    <n v="4"/>
    <n v="0"/>
    <n v="2"/>
    <n v="0"/>
    <n v="0"/>
    <n v="1"/>
    <n v="1"/>
    <n v="0"/>
    <n v="0"/>
  </r>
  <r>
    <x v="0"/>
    <x v="19"/>
    <x v="2"/>
    <x v="7"/>
    <s v="Coregrafie"/>
    <x v="0"/>
    <n v="8"/>
    <n v="8"/>
    <n v="2"/>
    <n v="1"/>
    <n v="1"/>
    <n v="3"/>
    <n v="1"/>
    <n v="0"/>
    <n v="0"/>
    <n v="0"/>
    <n v="0"/>
    <n v="0"/>
    <n v="0"/>
    <n v="0"/>
    <n v="0"/>
  </r>
  <r>
    <x v="0"/>
    <x v="19"/>
    <x v="2"/>
    <x v="7"/>
    <s v="Arhitectură, arte ambientale și design"/>
    <x v="0"/>
    <n v="23"/>
    <n v="18"/>
    <n v="5"/>
    <n v="2"/>
    <n v="7"/>
    <n v="3"/>
    <n v="1"/>
    <n v="0"/>
    <n v="5"/>
    <n v="0"/>
    <n v="0"/>
    <n v="1"/>
    <n v="4"/>
    <n v="0"/>
    <n v="0"/>
  </r>
  <r>
    <x v="0"/>
    <x v="19"/>
    <x v="2"/>
    <x v="7"/>
    <s v="Muzica"/>
    <x v="0"/>
    <n v="19"/>
    <n v="18"/>
    <n v="4"/>
    <n v="2"/>
    <n v="1"/>
    <n v="7"/>
    <n v="4"/>
    <n v="0"/>
    <n v="1"/>
    <n v="0"/>
    <n v="0"/>
    <n v="1"/>
    <n v="0"/>
    <n v="0"/>
    <n v="0"/>
  </r>
  <r>
    <x v="0"/>
    <x v="20"/>
    <x v="0"/>
    <x v="2"/>
    <s v="Tehnician electromecanic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0"/>
    <x v="0"/>
    <x v="1"/>
    <s v="Tehnician în activități economice"/>
    <x v="0"/>
    <n v="216"/>
    <n v="127"/>
    <n v="45"/>
    <n v="24"/>
    <n v="22"/>
    <n v="28"/>
    <n v="8"/>
    <n v="0"/>
    <n v="70"/>
    <n v="11"/>
    <n v="22"/>
    <n v="23"/>
    <n v="14"/>
    <n v="1"/>
    <n v="18"/>
  </r>
  <r>
    <x v="0"/>
    <x v="20"/>
    <x v="0"/>
    <x v="2"/>
    <s v="Tehnician în construcții și lucrări publice"/>
    <x v="0"/>
    <n v="8"/>
    <n v="2"/>
    <n v="2"/>
    <n v="0"/>
    <n v="0"/>
    <n v="0"/>
    <n v="0"/>
    <n v="0"/>
    <n v="4"/>
    <n v="2"/>
    <n v="2"/>
    <n v="0"/>
    <n v="0"/>
    <n v="0"/>
    <n v="2"/>
  </r>
  <r>
    <x v="0"/>
    <x v="20"/>
    <x v="0"/>
    <x v="2"/>
    <s v="Tehnician designer vestimentar"/>
    <x v="0"/>
    <n v="1"/>
    <n v="0"/>
    <n v="0"/>
    <n v="0"/>
    <n v="0"/>
    <n v="0"/>
    <n v="0"/>
    <n v="0"/>
    <n v="1"/>
    <n v="1"/>
    <n v="0"/>
    <n v="0"/>
    <n v="0"/>
    <n v="0"/>
    <n v="0"/>
  </r>
  <r>
    <x v="0"/>
    <x v="20"/>
    <x v="0"/>
    <x v="2"/>
    <s v="Tehnician în industria textilă"/>
    <x v="0"/>
    <n v="9"/>
    <n v="7"/>
    <n v="4"/>
    <n v="3"/>
    <n v="0"/>
    <n v="0"/>
    <n v="0"/>
    <n v="0"/>
    <n v="2"/>
    <n v="1"/>
    <n v="0"/>
    <n v="0"/>
    <n v="1"/>
    <n v="0"/>
    <n v="0"/>
  </r>
  <r>
    <x v="0"/>
    <x v="20"/>
    <x v="0"/>
    <x v="2"/>
    <s v="Tehnician de telecomunicații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0"/>
    <x v="0"/>
    <x v="2"/>
    <s v="Tehnician electrotehnist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0"/>
    <x v="0"/>
    <x v="0"/>
    <s v="Tehnician în silvicultură și exploatări forestiere"/>
    <x v="0"/>
    <n v="26"/>
    <n v="11"/>
    <n v="1"/>
    <n v="8"/>
    <n v="0"/>
    <n v="2"/>
    <n v="0"/>
    <n v="0"/>
    <n v="2"/>
    <n v="1"/>
    <n v="0"/>
    <n v="1"/>
    <n v="0"/>
    <n v="0"/>
    <n v="13"/>
  </r>
  <r>
    <x v="0"/>
    <x v="20"/>
    <x v="0"/>
    <x v="2"/>
    <s v="Tehnician operator tehnică de calcul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20"/>
    <x v="0"/>
    <x v="0"/>
    <s v="Tehnician în industria alimentară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20"/>
    <x v="0"/>
    <x v="2"/>
    <s v="Tehnician mecatronist"/>
    <x v="0"/>
    <n v="22"/>
    <n v="9"/>
    <n v="7"/>
    <n v="1"/>
    <n v="0"/>
    <n v="1"/>
    <n v="0"/>
    <n v="0"/>
    <n v="11"/>
    <n v="1"/>
    <n v="3"/>
    <n v="4"/>
    <n v="3"/>
    <n v="0"/>
    <n v="2"/>
  </r>
  <r>
    <x v="0"/>
    <x v="20"/>
    <x v="0"/>
    <x v="0"/>
    <s v="Tehnician agronom"/>
    <x v="0"/>
    <n v="9"/>
    <n v="1"/>
    <n v="1"/>
    <n v="0"/>
    <n v="0"/>
    <n v="0"/>
    <n v="0"/>
    <n v="0"/>
    <n v="3"/>
    <n v="0"/>
    <n v="1"/>
    <n v="2"/>
    <n v="0"/>
    <n v="0"/>
    <n v="5"/>
  </r>
  <r>
    <x v="0"/>
    <x v="20"/>
    <x v="0"/>
    <x v="1"/>
    <s v="Tehnician în activități de comerț"/>
    <x v="0"/>
    <n v="25"/>
    <n v="17"/>
    <n v="8"/>
    <n v="5"/>
    <n v="3"/>
    <n v="1"/>
    <n v="0"/>
    <n v="0"/>
    <n v="7"/>
    <n v="1"/>
    <n v="0"/>
    <n v="4"/>
    <n v="2"/>
    <n v="0"/>
    <n v="1"/>
  </r>
  <r>
    <x v="0"/>
    <x v="20"/>
    <x v="0"/>
    <x v="1"/>
    <s v="Tehnician în administrație"/>
    <x v="0"/>
    <n v="22"/>
    <n v="5"/>
    <n v="2"/>
    <n v="2"/>
    <n v="0"/>
    <n v="1"/>
    <n v="0"/>
    <n v="0"/>
    <n v="14"/>
    <n v="4"/>
    <n v="7"/>
    <n v="2"/>
    <n v="1"/>
    <n v="0"/>
    <n v="3"/>
  </r>
  <r>
    <x v="0"/>
    <x v="20"/>
    <x v="0"/>
    <x v="0"/>
    <s v="Tehnician pentru animale de companie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0"/>
    <x v="0"/>
    <x v="2"/>
    <s v="Tehnician în instalații electrice"/>
    <x v="0"/>
    <n v="24"/>
    <n v="10"/>
    <n v="8"/>
    <n v="2"/>
    <n v="0"/>
    <n v="0"/>
    <n v="0"/>
    <n v="0"/>
    <n v="9"/>
    <n v="1"/>
    <n v="3"/>
    <n v="3"/>
    <n v="2"/>
    <n v="0"/>
    <n v="5"/>
  </r>
  <r>
    <x v="0"/>
    <x v="20"/>
    <x v="0"/>
    <x v="1"/>
    <s v="Tehnician în turism"/>
    <x v="0"/>
    <n v="20"/>
    <n v="11"/>
    <n v="8"/>
    <n v="1"/>
    <n v="0"/>
    <n v="2"/>
    <n v="0"/>
    <n v="0"/>
    <n v="5"/>
    <n v="0"/>
    <n v="2"/>
    <n v="2"/>
    <n v="1"/>
    <n v="0"/>
    <n v="4"/>
  </r>
  <r>
    <x v="0"/>
    <x v="20"/>
    <x v="0"/>
    <x v="0"/>
    <s v="Tehnician ecolog și protecția calității mediului"/>
    <x v="0"/>
    <n v="29"/>
    <n v="10"/>
    <n v="6"/>
    <n v="4"/>
    <n v="0"/>
    <n v="0"/>
    <n v="0"/>
    <n v="0"/>
    <n v="13"/>
    <n v="4"/>
    <n v="1"/>
    <n v="6"/>
    <n v="2"/>
    <n v="0"/>
    <n v="6"/>
  </r>
  <r>
    <x v="0"/>
    <x v="20"/>
    <x v="0"/>
    <x v="2"/>
    <s v="Tehnician transporturi"/>
    <x v="0"/>
    <n v="7"/>
    <n v="0"/>
    <n v="0"/>
    <n v="0"/>
    <n v="0"/>
    <n v="0"/>
    <n v="0"/>
    <n v="0"/>
    <n v="4"/>
    <n v="0"/>
    <n v="2"/>
    <n v="2"/>
    <n v="0"/>
    <n v="0"/>
    <n v="3"/>
  </r>
  <r>
    <x v="0"/>
    <x v="20"/>
    <x v="0"/>
    <x v="2"/>
    <s v="Tehnician mecanic pentru întreținere și reparații"/>
    <x v="0"/>
    <n v="26"/>
    <n v="3"/>
    <n v="3"/>
    <n v="0"/>
    <n v="0"/>
    <n v="0"/>
    <n v="0"/>
    <n v="0"/>
    <n v="13"/>
    <n v="1"/>
    <n v="4"/>
    <n v="7"/>
    <n v="1"/>
    <n v="0"/>
    <n v="10"/>
  </r>
  <r>
    <x v="0"/>
    <x v="20"/>
    <x v="0"/>
    <x v="1"/>
    <s v="Tehnician în gastronomie"/>
    <x v="0"/>
    <n v="27"/>
    <n v="12"/>
    <n v="4"/>
    <n v="7"/>
    <n v="0"/>
    <n v="0"/>
    <n v="1"/>
    <n v="0"/>
    <n v="9"/>
    <n v="1"/>
    <n v="3"/>
    <n v="5"/>
    <n v="0"/>
    <n v="0"/>
    <n v="6"/>
  </r>
  <r>
    <x v="0"/>
    <x v="20"/>
    <x v="0"/>
    <x v="0"/>
    <s v="Tehnician în agricultură"/>
    <x v="0"/>
    <n v="11"/>
    <n v="6"/>
    <n v="3"/>
    <n v="2"/>
    <n v="1"/>
    <n v="0"/>
    <n v="0"/>
    <n v="0"/>
    <n v="1"/>
    <n v="0"/>
    <n v="0"/>
    <n v="0"/>
    <n v="1"/>
    <n v="0"/>
    <n v="4"/>
  </r>
  <r>
    <x v="0"/>
    <x v="20"/>
    <x v="1"/>
    <x v="4"/>
    <s v="Științe ale Naturii"/>
    <x v="0"/>
    <n v="135"/>
    <n v="89"/>
    <n v="30"/>
    <n v="23"/>
    <n v="18"/>
    <n v="13"/>
    <n v="5"/>
    <n v="0"/>
    <n v="37"/>
    <n v="8"/>
    <n v="7"/>
    <n v="13"/>
    <n v="9"/>
    <n v="0"/>
    <n v="9"/>
  </r>
  <r>
    <x v="0"/>
    <x v="20"/>
    <x v="1"/>
    <x v="4"/>
    <s v="Matematica-Informatica"/>
    <x v="0"/>
    <n v="165"/>
    <n v="135"/>
    <n v="17"/>
    <n v="18"/>
    <n v="29"/>
    <n v="29"/>
    <n v="38"/>
    <n v="4"/>
    <n v="15"/>
    <n v="6"/>
    <n v="2"/>
    <n v="5"/>
    <n v="2"/>
    <n v="0"/>
    <n v="15"/>
  </r>
  <r>
    <x v="0"/>
    <x v="20"/>
    <x v="1"/>
    <x v="3"/>
    <s v="Filologie"/>
    <x v="1"/>
    <n v="264"/>
    <n v="232"/>
    <n v="50"/>
    <n v="40"/>
    <n v="53"/>
    <n v="56"/>
    <n v="33"/>
    <n v="0"/>
    <n v="28"/>
    <n v="1"/>
    <n v="4"/>
    <n v="15"/>
    <n v="8"/>
    <n v="0"/>
    <n v="4"/>
  </r>
  <r>
    <x v="0"/>
    <x v="20"/>
    <x v="1"/>
    <x v="3"/>
    <s v="Științe Sociale"/>
    <x v="1"/>
    <n v="134"/>
    <n v="108"/>
    <n v="46"/>
    <n v="17"/>
    <n v="22"/>
    <n v="18"/>
    <n v="5"/>
    <n v="0"/>
    <n v="23"/>
    <n v="1"/>
    <n v="8"/>
    <n v="6"/>
    <n v="8"/>
    <n v="0"/>
    <n v="3"/>
  </r>
  <r>
    <x v="0"/>
    <x v="20"/>
    <x v="2"/>
    <x v="5"/>
    <s v="Teologie Ortodoxă"/>
    <x v="0"/>
    <n v="17"/>
    <n v="15"/>
    <n v="6"/>
    <n v="3"/>
    <n v="5"/>
    <n v="0"/>
    <n v="1"/>
    <n v="0"/>
    <n v="1"/>
    <n v="0"/>
    <n v="0"/>
    <n v="1"/>
    <n v="0"/>
    <n v="0"/>
    <n v="1"/>
  </r>
  <r>
    <x v="0"/>
    <x v="20"/>
    <x v="2"/>
    <x v="9"/>
    <s v="Liceu cu program sportiv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0"/>
    <x v="2"/>
    <x v="6"/>
    <s v="Învăţător - educatoare"/>
    <x v="1"/>
    <n v="26"/>
    <n v="26"/>
    <n v="6"/>
    <n v="1"/>
    <n v="6"/>
    <n v="4"/>
    <n v="9"/>
    <n v="0"/>
    <n v="0"/>
    <n v="0"/>
    <n v="0"/>
    <n v="0"/>
    <n v="0"/>
    <n v="0"/>
    <n v="0"/>
  </r>
  <r>
    <x v="0"/>
    <x v="20"/>
    <x v="2"/>
    <x v="5"/>
    <s v="Muzică Bisericească"/>
    <x v="0"/>
    <n v="2"/>
    <n v="0"/>
    <n v="0"/>
    <n v="0"/>
    <n v="0"/>
    <n v="0"/>
    <n v="0"/>
    <n v="0"/>
    <n v="2"/>
    <n v="2"/>
    <n v="0"/>
    <n v="0"/>
    <n v="0"/>
    <n v="0"/>
    <n v="0"/>
  </r>
  <r>
    <x v="0"/>
    <x v="21"/>
    <x v="0"/>
    <x v="2"/>
    <s v="Tehnician electromecanic"/>
    <x v="0"/>
    <n v="38"/>
    <n v="8"/>
    <n v="4"/>
    <n v="2"/>
    <n v="2"/>
    <n v="0"/>
    <n v="0"/>
    <n v="0"/>
    <n v="15"/>
    <n v="3"/>
    <n v="5"/>
    <n v="4"/>
    <n v="3"/>
    <n v="1"/>
    <n v="14"/>
  </r>
  <r>
    <x v="0"/>
    <x v="21"/>
    <x v="0"/>
    <x v="1"/>
    <s v="Tehnician în activități economice"/>
    <x v="0"/>
    <n v="125"/>
    <n v="94"/>
    <n v="23"/>
    <n v="24"/>
    <n v="25"/>
    <n v="20"/>
    <n v="2"/>
    <n v="0"/>
    <n v="18"/>
    <n v="1"/>
    <n v="3"/>
    <n v="7"/>
    <n v="7"/>
    <n v="0"/>
    <n v="13"/>
  </r>
  <r>
    <x v="0"/>
    <x v="21"/>
    <x v="0"/>
    <x v="0"/>
    <s v="Tehnician în silvicultură și exploatări forestiere"/>
    <x v="0"/>
    <n v="4"/>
    <n v="2"/>
    <n v="1"/>
    <n v="0"/>
    <n v="1"/>
    <n v="0"/>
    <n v="0"/>
    <n v="0"/>
    <n v="2"/>
    <n v="1"/>
    <n v="0"/>
    <n v="1"/>
    <n v="0"/>
    <n v="0"/>
    <n v="0"/>
  </r>
  <r>
    <x v="0"/>
    <x v="21"/>
    <x v="0"/>
    <x v="2"/>
    <s v="Tehnician operator tehnică de calcul"/>
    <x v="0"/>
    <n v="6"/>
    <n v="1"/>
    <n v="1"/>
    <n v="0"/>
    <n v="0"/>
    <n v="0"/>
    <n v="0"/>
    <n v="0"/>
    <n v="2"/>
    <n v="1"/>
    <n v="0"/>
    <n v="0"/>
    <n v="1"/>
    <n v="0"/>
    <n v="3"/>
  </r>
  <r>
    <x v="0"/>
    <x v="21"/>
    <x v="0"/>
    <x v="0"/>
    <s v="Tehnician în industria alimentară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21"/>
    <x v="0"/>
    <x v="2"/>
    <s v="Tehnician în industria pielăriei"/>
    <x v="0"/>
    <n v="1"/>
    <n v="1"/>
    <n v="0"/>
    <n v="0"/>
    <n v="1"/>
    <n v="0"/>
    <n v="0"/>
    <n v="0"/>
    <n v="0"/>
    <n v="0"/>
    <n v="0"/>
    <n v="0"/>
    <n v="0"/>
    <n v="0"/>
    <n v="0"/>
  </r>
  <r>
    <x v="0"/>
    <x v="21"/>
    <x v="0"/>
    <x v="2"/>
    <s v="Tehnician în prelucrarea lemnului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1"/>
    <x v="0"/>
    <x v="2"/>
    <s v="Tehnician prelucrări la cald"/>
    <x v="0"/>
    <n v="8"/>
    <n v="1"/>
    <n v="1"/>
    <n v="0"/>
    <n v="0"/>
    <n v="0"/>
    <n v="0"/>
    <n v="0"/>
    <n v="0"/>
    <n v="0"/>
    <n v="0"/>
    <n v="0"/>
    <n v="0"/>
    <n v="0"/>
    <n v="7"/>
  </r>
  <r>
    <x v="0"/>
    <x v="21"/>
    <x v="0"/>
    <x v="0"/>
    <s v="Tehnician veterinar"/>
    <x v="0"/>
    <n v="8"/>
    <n v="6"/>
    <n v="4"/>
    <n v="0"/>
    <n v="0"/>
    <n v="1"/>
    <n v="1"/>
    <n v="0"/>
    <n v="1"/>
    <n v="0"/>
    <n v="0"/>
    <n v="0"/>
    <n v="1"/>
    <n v="0"/>
    <n v="1"/>
  </r>
  <r>
    <x v="0"/>
    <x v="21"/>
    <x v="0"/>
    <x v="2"/>
    <s v="Tehnician operator telematică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21"/>
    <x v="0"/>
    <x v="2"/>
    <s v="Tehnician în instalații electrice"/>
    <x v="0"/>
    <n v="21"/>
    <n v="11"/>
    <n v="6"/>
    <n v="3"/>
    <n v="2"/>
    <n v="0"/>
    <n v="0"/>
    <n v="0"/>
    <n v="6"/>
    <n v="0"/>
    <n v="1"/>
    <n v="2"/>
    <n v="3"/>
    <n v="0"/>
    <n v="4"/>
  </r>
  <r>
    <x v="0"/>
    <x v="21"/>
    <x v="0"/>
    <x v="2"/>
    <s v="Tehnician proiectant produse finite din lemn"/>
    <x v="0"/>
    <n v="16"/>
    <n v="3"/>
    <n v="0"/>
    <n v="3"/>
    <n v="0"/>
    <n v="0"/>
    <n v="0"/>
    <n v="0"/>
    <n v="4"/>
    <n v="0"/>
    <n v="0"/>
    <n v="3"/>
    <n v="1"/>
    <n v="0"/>
    <n v="9"/>
  </r>
  <r>
    <x v="0"/>
    <x v="21"/>
    <x v="0"/>
    <x v="2"/>
    <s v="Tehnician prelucrări mecanice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1"/>
    <x v="0"/>
    <x v="1"/>
    <s v="Coafor stilist"/>
    <x v="0"/>
    <n v="33"/>
    <n v="19"/>
    <n v="12"/>
    <n v="3"/>
    <n v="4"/>
    <n v="0"/>
    <n v="0"/>
    <n v="0"/>
    <n v="8"/>
    <n v="0"/>
    <n v="0"/>
    <n v="6"/>
    <n v="2"/>
    <n v="0"/>
    <n v="6"/>
  </r>
  <r>
    <x v="0"/>
    <x v="21"/>
    <x v="0"/>
    <x v="1"/>
    <s v="Tehnician în gastronomie"/>
    <x v="0"/>
    <n v="23"/>
    <n v="11"/>
    <n v="7"/>
    <n v="2"/>
    <n v="1"/>
    <n v="1"/>
    <n v="0"/>
    <n v="0"/>
    <n v="9"/>
    <n v="0"/>
    <n v="1"/>
    <n v="4"/>
    <n v="4"/>
    <n v="0"/>
    <n v="3"/>
  </r>
  <r>
    <x v="0"/>
    <x v="21"/>
    <x v="0"/>
    <x v="2"/>
    <s v="Tehnician de telecomunicații"/>
    <x v="0"/>
    <n v="25"/>
    <n v="21"/>
    <n v="6"/>
    <n v="4"/>
    <n v="4"/>
    <n v="4"/>
    <n v="3"/>
    <n v="0"/>
    <n v="2"/>
    <n v="0"/>
    <n v="2"/>
    <n v="0"/>
    <n v="0"/>
    <n v="0"/>
    <n v="2"/>
  </r>
  <r>
    <x v="0"/>
    <x v="21"/>
    <x v="0"/>
    <x v="2"/>
    <s v="Tehnician transporturi"/>
    <x v="0"/>
    <n v="40"/>
    <n v="24"/>
    <n v="11"/>
    <n v="5"/>
    <n v="6"/>
    <n v="2"/>
    <n v="0"/>
    <n v="0"/>
    <n v="10"/>
    <n v="1"/>
    <n v="1"/>
    <n v="6"/>
    <n v="2"/>
    <n v="0"/>
    <n v="6"/>
  </r>
  <r>
    <x v="0"/>
    <x v="21"/>
    <x v="0"/>
    <x v="2"/>
    <s v="Tehnician în automatizări"/>
    <x v="0"/>
    <n v="19"/>
    <n v="2"/>
    <n v="2"/>
    <n v="0"/>
    <n v="0"/>
    <n v="0"/>
    <n v="0"/>
    <n v="0"/>
    <n v="7"/>
    <n v="0"/>
    <n v="1"/>
    <n v="1"/>
    <n v="5"/>
    <n v="0"/>
    <n v="10"/>
  </r>
  <r>
    <x v="0"/>
    <x v="21"/>
    <x v="0"/>
    <x v="1"/>
    <s v="Tehnician în hotelărie"/>
    <x v="0"/>
    <n v="2"/>
    <n v="2"/>
    <n v="2"/>
    <n v="0"/>
    <n v="0"/>
    <n v="0"/>
    <n v="0"/>
    <n v="0"/>
    <n v="0"/>
    <n v="0"/>
    <n v="0"/>
    <n v="0"/>
    <n v="0"/>
    <n v="0"/>
    <n v="0"/>
  </r>
  <r>
    <x v="0"/>
    <x v="21"/>
    <x v="0"/>
    <x v="1"/>
    <s v="Tehnician în achiziții și contractări "/>
    <x v="0"/>
    <n v="19"/>
    <n v="10"/>
    <n v="8"/>
    <n v="2"/>
    <n v="0"/>
    <n v="0"/>
    <n v="0"/>
    <n v="0"/>
    <n v="7"/>
    <n v="1"/>
    <n v="0"/>
    <n v="3"/>
    <n v="3"/>
    <n v="0"/>
    <n v="2"/>
  </r>
  <r>
    <x v="0"/>
    <x v="21"/>
    <x v="0"/>
    <x v="2"/>
    <s v="Tehnician mecanic pentru întreținere și reparații"/>
    <x v="0"/>
    <n v="28"/>
    <n v="7"/>
    <n v="6"/>
    <n v="1"/>
    <n v="0"/>
    <n v="0"/>
    <n v="0"/>
    <n v="0"/>
    <n v="11"/>
    <n v="1"/>
    <n v="1"/>
    <n v="6"/>
    <n v="3"/>
    <n v="0"/>
    <n v="10"/>
  </r>
  <r>
    <x v="0"/>
    <x v="21"/>
    <x v="0"/>
    <x v="1"/>
    <s v="Organizator banqueting"/>
    <x v="0"/>
    <n v="26"/>
    <n v="13"/>
    <n v="7"/>
    <n v="3"/>
    <n v="3"/>
    <n v="0"/>
    <n v="0"/>
    <n v="0"/>
    <n v="3"/>
    <n v="0"/>
    <n v="1"/>
    <n v="1"/>
    <n v="1"/>
    <n v="0"/>
    <n v="10"/>
  </r>
  <r>
    <x v="0"/>
    <x v="21"/>
    <x v="0"/>
    <x v="0"/>
    <s v="Tehnician ecolog și protecția calității mediului"/>
    <x v="0"/>
    <n v="35"/>
    <n v="17"/>
    <n v="14"/>
    <n v="2"/>
    <n v="0"/>
    <n v="0"/>
    <n v="1"/>
    <n v="0"/>
    <n v="13"/>
    <n v="2"/>
    <n v="2"/>
    <n v="4"/>
    <n v="5"/>
    <n v="0"/>
    <n v="5"/>
  </r>
  <r>
    <x v="0"/>
    <x v="21"/>
    <x v="0"/>
    <x v="2"/>
    <s v="Tehnician desenator pentru construcții și instalații"/>
    <x v="0"/>
    <n v="11"/>
    <n v="5"/>
    <n v="4"/>
    <n v="0"/>
    <n v="0"/>
    <n v="1"/>
    <n v="0"/>
    <n v="0"/>
    <n v="4"/>
    <n v="0"/>
    <n v="1"/>
    <n v="2"/>
    <n v="1"/>
    <n v="0"/>
    <n v="2"/>
  </r>
  <r>
    <x v="0"/>
    <x v="21"/>
    <x v="0"/>
    <x v="1"/>
    <s v="Tehnician în turism"/>
    <x v="0"/>
    <n v="197"/>
    <n v="151"/>
    <n v="44"/>
    <n v="40"/>
    <n v="29"/>
    <n v="23"/>
    <n v="13"/>
    <n v="2"/>
    <n v="34"/>
    <n v="2"/>
    <n v="3"/>
    <n v="19"/>
    <n v="10"/>
    <n v="0"/>
    <n v="12"/>
  </r>
  <r>
    <x v="0"/>
    <x v="21"/>
    <x v="0"/>
    <x v="2"/>
    <s v="Tehnician operator procesare text imagine"/>
    <x v="0"/>
    <n v="21"/>
    <n v="21"/>
    <n v="3"/>
    <n v="8"/>
    <n v="7"/>
    <n v="2"/>
    <n v="1"/>
    <n v="0"/>
    <n v="0"/>
    <n v="0"/>
    <n v="0"/>
    <n v="0"/>
    <n v="0"/>
    <n v="0"/>
    <n v="0"/>
  </r>
  <r>
    <x v="0"/>
    <x v="21"/>
    <x v="0"/>
    <x v="2"/>
    <s v="Tehnician electrician/electronist auto"/>
    <x v="0"/>
    <n v="20"/>
    <n v="16"/>
    <n v="4"/>
    <n v="8"/>
    <n v="3"/>
    <n v="1"/>
    <n v="0"/>
    <n v="0"/>
    <n v="4"/>
    <n v="0"/>
    <n v="0"/>
    <n v="2"/>
    <n v="2"/>
    <n v="0"/>
    <n v="0"/>
  </r>
  <r>
    <x v="0"/>
    <x v="21"/>
    <x v="0"/>
    <x v="2"/>
    <s v="Tehnician electrotehnist"/>
    <x v="0"/>
    <n v="3"/>
    <n v="0"/>
    <n v="0"/>
    <n v="0"/>
    <n v="0"/>
    <n v="0"/>
    <n v="0"/>
    <n v="0"/>
    <n v="2"/>
    <n v="0"/>
    <n v="0"/>
    <n v="1"/>
    <n v="1"/>
    <n v="0"/>
    <n v="1"/>
  </r>
  <r>
    <x v="0"/>
    <x v="21"/>
    <x v="0"/>
    <x v="2"/>
    <s v="Tehnician proiectant CAD"/>
    <x v="0"/>
    <n v="41"/>
    <n v="15"/>
    <n v="11"/>
    <n v="3"/>
    <n v="1"/>
    <n v="0"/>
    <n v="0"/>
    <n v="0"/>
    <n v="9"/>
    <n v="1"/>
    <n v="2"/>
    <n v="4"/>
    <n v="2"/>
    <n v="0"/>
    <n v="17"/>
  </r>
  <r>
    <x v="0"/>
    <x v="21"/>
    <x v="0"/>
    <x v="1"/>
    <s v="Tehnician în activități de comerț"/>
    <x v="0"/>
    <n v="18"/>
    <n v="10"/>
    <n v="7"/>
    <n v="2"/>
    <n v="1"/>
    <n v="0"/>
    <n v="0"/>
    <n v="0"/>
    <n v="7"/>
    <n v="0"/>
    <n v="1"/>
    <n v="1"/>
    <n v="5"/>
    <n v="0"/>
    <n v="1"/>
  </r>
  <r>
    <x v="0"/>
    <x v="21"/>
    <x v="0"/>
    <x v="2"/>
    <s v="Tehnician în chimie industrială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21"/>
    <x v="0"/>
    <x v="2"/>
    <s v="Tehnician metrolog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21"/>
    <x v="0"/>
    <x v="2"/>
    <s v="Tehnician mecatronist"/>
    <x v="0"/>
    <n v="27"/>
    <n v="10"/>
    <n v="6"/>
    <n v="3"/>
    <n v="0"/>
    <n v="1"/>
    <n v="0"/>
    <n v="0"/>
    <n v="7"/>
    <n v="1"/>
    <n v="0"/>
    <n v="4"/>
    <n v="2"/>
    <n v="0"/>
    <n v="10"/>
  </r>
  <r>
    <x v="0"/>
    <x v="21"/>
    <x v="1"/>
    <x v="3"/>
    <s v="Filologie"/>
    <x v="1"/>
    <n v="455"/>
    <n v="416"/>
    <n v="88"/>
    <n v="86"/>
    <n v="80"/>
    <n v="90"/>
    <n v="64"/>
    <n v="8"/>
    <n v="31"/>
    <n v="1"/>
    <n v="0"/>
    <n v="16"/>
    <n v="14"/>
    <n v="0"/>
    <n v="8"/>
  </r>
  <r>
    <x v="0"/>
    <x v="21"/>
    <x v="1"/>
    <x v="4"/>
    <s v="Matematica-Informatica"/>
    <x v="0"/>
    <n v="473"/>
    <n v="444"/>
    <n v="47"/>
    <n v="62"/>
    <n v="86"/>
    <n v="143"/>
    <n v="98"/>
    <n v="8"/>
    <n v="14"/>
    <n v="0"/>
    <n v="3"/>
    <n v="6"/>
    <n v="5"/>
    <n v="0"/>
    <n v="15"/>
  </r>
  <r>
    <x v="0"/>
    <x v="21"/>
    <x v="1"/>
    <x v="3"/>
    <s v="Științe Sociale"/>
    <x v="1"/>
    <n v="209"/>
    <n v="184"/>
    <n v="46"/>
    <n v="38"/>
    <n v="35"/>
    <n v="43"/>
    <n v="21"/>
    <n v="1"/>
    <n v="19"/>
    <n v="0"/>
    <n v="3"/>
    <n v="7"/>
    <n v="9"/>
    <n v="1"/>
    <n v="5"/>
  </r>
  <r>
    <x v="0"/>
    <x v="21"/>
    <x v="1"/>
    <x v="4"/>
    <s v="Științe ale Naturii"/>
    <x v="0"/>
    <n v="458"/>
    <n v="445"/>
    <n v="41"/>
    <n v="48"/>
    <n v="86"/>
    <n v="155"/>
    <n v="108"/>
    <n v="7"/>
    <n v="11"/>
    <n v="0"/>
    <n v="1"/>
    <n v="9"/>
    <n v="1"/>
    <n v="0"/>
    <n v="2"/>
  </r>
  <r>
    <x v="0"/>
    <x v="21"/>
    <x v="2"/>
    <x v="6"/>
    <s v="Învăţător - educatoare"/>
    <x v="1"/>
    <n v="29"/>
    <n v="29"/>
    <n v="1"/>
    <n v="2"/>
    <n v="6"/>
    <n v="12"/>
    <n v="6"/>
    <n v="2"/>
    <n v="0"/>
    <n v="0"/>
    <n v="0"/>
    <n v="0"/>
    <n v="0"/>
    <n v="0"/>
    <n v="0"/>
  </r>
  <r>
    <x v="0"/>
    <x v="21"/>
    <x v="2"/>
    <x v="7"/>
    <s v="Muzica"/>
    <x v="0"/>
    <n v="31"/>
    <n v="27"/>
    <n v="7"/>
    <n v="5"/>
    <n v="3"/>
    <n v="7"/>
    <n v="5"/>
    <n v="0"/>
    <n v="4"/>
    <n v="0"/>
    <n v="0"/>
    <n v="2"/>
    <n v="2"/>
    <n v="0"/>
    <n v="0"/>
  </r>
  <r>
    <x v="0"/>
    <x v="21"/>
    <x v="2"/>
    <x v="7"/>
    <s v="Arte plastice și decorative"/>
    <x v="0"/>
    <n v="28"/>
    <n v="25"/>
    <n v="9"/>
    <n v="4"/>
    <n v="8"/>
    <n v="3"/>
    <n v="1"/>
    <n v="0"/>
    <n v="2"/>
    <n v="0"/>
    <n v="0"/>
    <n v="0"/>
    <n v="2"/>
    <n v="0"/>
    <n v="1"/>
  </r>
  <r>
    <x v="0"/>
    <x v="21"/>
    <x v="2"/>
    <x v="5"/>
    <s v="Teologie Ortodoxă"/>
    <x v="0"/>
    <n v="12"/>
    <n v="12"/>
    <n v="2"/>
    <n v="1"/>
    <n v="2"/>
    <n v="3"/>
    <n v="4"/>
    <n v="0"/>
    <n v="0"/>
    <n v="0"/>
    <n v="0"/>
    <n v="0"/>
    <n v="0"/>
    <n v="0"/>
    <n v="0"/>
  </r>
  <r>
    <x v="0"/>
    <x v="21"/>
    <x v="2"/>
    <x v="9"/>
    <s v="Liceu cu program sportiv"/>
    <x v="0"/>
    <n v="115"/>
    <n v="76"/>
    <n v="37"/>
    <n v="17"/>
    <n v="13"/>
    <n v="9"/>
    <n v="0"/>
    <n v="0"/>
    <n v="32"/>
    <n v="2"/>
    <n v="7"/>
    <n v="16"/>
    <n v="7"/>
    <n v="0"/>
    <n v="7"/>
  </r>
  <r>
    <x v="0"/>
    <x v="21"/>
    <x v="2"/>
    <x v="7"/>
    <s v="Arhitectură, arte ambientale și design"/>
    <x v="0"/>
    <n v="27"/>
    <n v="26"/>
    <n v="7"/>
    <n v="5"/>
    <n v="8"/>
    <n v="4"/>
    <n v="2"/>
    <n v="0"/>
    <n v="0"/>
    <n v="0"/>
    <n v="0"/>
    <n v="0"/>
    <n v="0"/>
    <n v="0"/>
    <n v="1"/>
  </r>
  <r>
    <x v="0"/>
    <x v="22"/>
    <x v="0"/>
    <x v="2"/>
    <s v="Tehnician electromecanic"/>
    <x v="0"/>
    <n v="5"/>
    <n v="1"/>
    <n v="1"/>
    <n v="0"/>
    <n v="0"/>
    <n v="0"/>
    <n v="0"/>
    <n v="0"/>
    <n v="3"/>
    <n v="0"/>
    <n v="1"/>
    <n v="2"/>
    <n v="0"/>
    <n v="0"/>
    <n v="1"/>
  </r>
  <r>
    <x v="0"/>
    <x v="22"/>
    <x v="0"/>
    <x v="2"/>
    <s v="Tehnician designer mobilă și amenajări interioare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2"/>
    <x v="0"/>
    <x v="0"/>
    <s v="Tehnician în agroturism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22"/>
    <x v="0"/>
    <x v="0"/>
    <s v="Tehnician în industria alimentară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22"/>
    <x v="0"/>
    <x v="2"/>
    <s v="Tehnician în automatizări"/>
    <x v="0"/>
    <n v="14"/>
    <n v="7"/>
    <n v="6"/>
    <n v="0"/>
    <n v="1"/>
    <n v="0"/>
    <n v="0"/>
    <n v="0"/>
    <n v="3"/>
    <n v="1"/>
    <n v="1"/>
    <n v="1"/>
    <n v="0"/>
    <n v="0"/>
    <n v="4"/>
  </r>
  <r>
    <x v="0"/>
    <x v="22"/>
    <x v="0"/>
    <x v="2"/>
    <s v="Tehnician mecanic pentru întreținere și reparații"/>
    <x v="0"/>
    <n v="16"/>
    <n v="2"/>
    <n v="2"/>
    <n v="0"/>
    <n v="0"/>
    <n v="0"/>
    <n v="0"/>
    <n v="0"/>
    <n v="9"/>
    <n v="3"/>
    <n v="4"/>
    <n v="1"/>
    <n v="1"/>
    <n v="0"/>
    <n v="5"/>
  </r>
  <r>
    <x v="0"/>
    <x v="22"/>
    <x v="0"/>
    <x v="2"/>
    <s v="Tehnician operator tehnică de calcul"/>
    <x v="0"/>
    <n v="42"/>
    <n v="2"/>
    <n v="2"/>
    <n v="0"/>
    <n v="0"/>
    <n v="0"/>
    <n v="0"/>
    <n v="0"/>
    <n v="33"/>
    <n v="22"/>
    <n v="8"/>
    <n v="2"/>
    <n v="1"/>
    <n v="0"/>
    <n v="7"/>
  </r>
  <r>
    <x v="0"/>
    <x v="22"/>
    <x v="0"/>
    <x v="1"/>
    <s v="Tehnician în activități economice"/>
    <x v="0"/>
    <n v="171"/>
    <n v="99"/>
    <n v="49"/>
    <n v="25"/>
    <n v="19"/>
    <n v="6"/>
    <n v="0"/>
    <n v="0"/>
    <n v="56"/>
    <n v="18"/>
    <n v="20"/>
    <n v="16"/>
    <n v="2"/>
    <n v="0"/>
    <n v="16"/>
  </r>
  <r>
    <x v="0"/>
    <x v="22"/>
    <x v="0"/>
    <x v="1"/>
    <s v="Tehnician în administrație"/>
    <x v="0"/>
    <n v="2"/>
    <n v="0"/>
    <n v="0"/>
    <n v="0"/>
    <n v="0"/>
    <n v="0"/>
    <n v="0"/>
    <n v="0"/>
    <n v="1"/>
    <n v="1"/>
    <n v="0"/>
    <n v="0"/>
    <n v="0"/>
    <n v="0"/>
    <n v="1"/>
  </r>
  <r>
    <x v="0"/>
    <x v="22"/>
    <x v="0"/>
    <x v="2"/>
    <s v="Tehnician în prelucrarea lemnului"/>
    <x v="0"/>
    <n v="2"/>
    <n v="0"/>
    <n v="0"/>
    <n v="0"/>
    <n v="0"/>
    <n v="0"/>
    <n v="0"/>
    <n v="0"/>
    <n v="1"/>
    <n v="0"/>
    <n v="0"/>
    <n v="1"/>
    <n v="0"/>
    <n v="0"/>
    <n v="1"/>
  </r>
  <r>
    <x v="0"/>
    <x v="22"/>
    <x v="0"/>
    <x v="2"/>
    <s v="Tehnician mecatronist"/>
    <x v="0"/>
    <n v="9"/>
    <n v="3"/>
    <n v="2"/>
    <n v="1"/>
    <n v="0"/>
    <n v="0"/>
    <n v="0"/>
    <n v="0"/>
    <n v="6"/>
    <n v="2"/>
    <n v="1"/>
    <n v="2"/>
    <n v="1"/>
    <n v="0"/>
    <n v="0"/>
  </r>
  <r>
    <x v="0"/>
    <x v="22"/>
    <x v="0"/>
    <x v="0"/>
    <s v="Tehnician în silvicultură și exploatări forestiere"/>
    <x v="0"/>
    <n v="24"/>
    <n v="2"/>
    <n v="1"/>
    <n v="1"/>
    <n v="0"/>
    <n v="0"/>
    <n v="0"/>
    <n v="0"/>
    <n v="18"/>
    <n v="6"/>
    <n v="8"/>
    <n v="3"/>
    <n v="1"/>
    <n v="0"/>
    <n v="4"/>
  </r>
  <r>
    <x v="0"/>
    <x v="22"/>
    <x v="0"/>
    <x v="2"/>
    <s v="Tehnician desenator pentru construcții și instalații"/>
    <x v="0"/>
    <n v="26"/>
    <n v="4"/>
    <n v="2"/>
    <n v="2"/>
    <n v="0"/>
    <n v="0"/>
    <n v="0"/>
    <n v="0"/>
    <n v="21"/>
    <n v="7"/>
    <n v="9"/>
    <n v="4"/>
    <n v="1"/>
    <n v="0"/>
    <n v="1"/>
  </r>
  <r>
    <x v="0"/>
    <x v="22"/>
    <x v="0"/>
    <x v="1"/>
    <s v="Tehnician în gastronomie"/>
    <x v="0"/>
    <n v="14"/>
    <n v="4"/>
    <n v="4"/>
    <n v="0"/>
    <n v="0"/>
    <n v="0"/>
    <n v="0"/>
    <n v="0"/>
    <n v="5"/>
    <n v="1"/>
    <n v="0"/>
    <n v="4"/>
    <n v="0"/>
    <n v="0"/>
    <n v="5"/>
  </r>
  <r>
    <x v="0"/>
    <x v="22"/>
    <x v="0"/>
    <x v="0"/>
    <s v="Tehnician chimist de laborator"/>
    <x v="0"/>
    <n v="19"/>
    <n v="2"/>
    <n v="2"/>
    <n v="0"/>
    <n v="0"/>
    <n v="0"/>
    <n v="0"/>
    <n v="0"/>
    <n v="14"/>
    <n v="6"/>
    <n v="3"/>
    <n v="4"/>
    <n v="1"/>
    <n v="0"/>
    <n v="3"/>
  </r>
  <r>
    <x v="0"/>
    <x v="22"/>
    <x v="0"/>
    <x v="2"/>
    <s v="Tehnician transporturi"/>
    <x v="0"/>
    <n v="16"/>
    <n v="3"/>
    <n v="2"/>
    <n v="1"/>
    <n v="0"/>
    <n v="0"/>
    <n v="0"/>
    <n v="0"/>
    <n v="9"/>
    <n v="6"/>
    <n v="2"/>
    <n v="1"/>
    <n v="0"/>
    <n v="0"/>
    <n v="4"/>
  </r>
  <r>
    <x v="0"/>
    <x v="22"/>
    <x v="0"/>
    <x v="1"/>
    <s v="Coafor stilist"/>
    <x v="0"/>
    <n v="27"/>
    <n v="5"/>
    <n v="5"/>
    <n v="0"/>
    <n v="0"/>
    <n v="0"/>
    <n v="0"/>
    <n v="0"/>
    <n v="19"/>
    <n v="6"/>
    <n v="9"/>
    <n v="3"/>
    <n v="1"/>
    <n v="0"/>
    <n v="3"/>
  </r>
  <r>
    <x v="0"/>
    <x v="22"/>
    <x v="0"/>
    <x v="2"/>
    <s v="Tehnician electrician/electronist auto"/>
    <x v="0"/>
    <n v="26"/>
    <n v="3"/>
    <n v="2"/>
    <n v="1"/>
    <n v="0"/>
    <n v="0"/>
    <n v="0"/>
    <n v="0"/>
    <n v="16"/>
    <n v="8"/>
    <n v="4"/>
    <n v="3"/>
    <n v="1"/>
    <n v="0"/>
    <n v="7"/>
  </r>
  <r>
    <x v="0"/>
    <x v="22"/>
    <x v="0"/>
    <x v="0"/>
    <s v="Tehnician ecolog și protecția calității mediului"/>
    <x v="0"/>
    <n v="42"/>
    <n v="9"/>
    <n v="6"/>
    <n v="2"/>
    <n v="1"/>
    <n v="0"/>
    <n v="0"/>
    <n v="0"/>
    <n v="31"/>
    <n v="11"/>
    <n v="4"/>
    <n v="14"/>
    <n v="2"/>
    <n v="0"/>
    <n v="2"/>
  </r>
  <r>
    <x v="0"/>
    <x v="22"/>
    <x v="0"/>
    <x v="1"/>
    <s v="Tehnician în activități de comerț"/>
    <x v="0"/>
    <n v="28"/>
    <n v="12"/>
    <n v="11"/>
    <n v="0"/>
    <n v="0"/>
    <n v="1"/>
    <n v="0"/>
    <n v="0"/>
    <n v="14"/>
    <n v="4"/>
    <n v="5"/>
    <n v="3"/>
    <n v="2"/>
    <n v="0"/>
    <n v="2"/>
  </r>
  <r>
    <x v="0"/>
    <x v="22"/>
    <x v="0"/>
    <x v="2"/>
    <s v="Tehnician în instalații electrice"/>
    <x v="0"/>
    <n v="1"/>
    <n v="0"/>
    <n v="0"/>
    <n v="0"/>
    <n v="0"/>
    <n v="0"/>
    <n v="0"/>
    <n v="0"/>
    <n v="1"/>
    <n v="0"/>
    <n v="0"/>
    <n v="0"/>
    <n v="1"/>
    <n v="0"/>
    <n v="0"/>
  </r>
  <r>
    <x v="0"/>
    <x v="22"/>
    <x v="0"/>
    <x v="1"/>
    <s v="Organizator banqueting"/>
    <x v="0"/>
    <n v="35"/>
    <n v="7"/>
    <n v="5"/>
    <n v="2"/>
    <n v="0"/>
    <n v="0"/>
    <n v="0"/>
    <n v="0"/>
    <n v="23"/>
    <n v="6"/>
    <n v="6"/>
    <n v="8"/>
    <n v="3"/>
    <n v="0"/>
    <n v="5"/>
  </r>
  <r>
    <x v="0"/>
    <x v="22"/>
    <x v="0"/>
    <x v="0"/>
    <s v="Tehnician în prelucrarea lemnului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2"/>
    <x v="0"/>
    <x v="0"/>
    <s v="Tehnician veterinar"/>
    <x v="0"/>
    <n v="18"/>
    <n v="5"/>
    <n v="4"/>
    <n v="1"/>
    <n v="0"/>
    <n v="0"/>
    <n v="0"/>
    <n v="0"/>
    <n v="12"/>
    <n v="3"/>
    <n v="4"/>
    <n v="5"/>
    <n v="0"/>
    <n v="0"/>
    <n v="1"/>
  </r>
  <r>
    <x v="0"/>
    <x v="22"/>
    <x v="0"/>
    <x v="0"/>
    <s v="Tehnician analize produse alimentare"/>
    <x v="0"/>
    <n v="69"/>
    <n v="12"/>
    <n v="9"/>
    <n v="3"/>
    <n v="0"/>
    <n v="0"/>
    <n v="0"/>
    <n v="0"/>
    <n v="46"/>
    <n v="14"/>
    <n v="17"/>
    <n v="13"/>
    <n v="2"/>
    <n v="0"/>
    <n v="11"/>
  </r>
  <r>
    <x v="0"/>
    <x v="22"/>
    <x v="0"/>
    <x v="2"/>
    <s v="Tehnician operator procesare text imagine"/>
    <x v="0"/>
    <n v="32"/>
    <n v="5"/>
    <n v="3"/>
    <n v="1"/>
    <n v="1"/>
    <n v="0"/>
    <n v="0"/>
    <n v="0"/>
    <n v="22"/>
    <n v="7"/>
    <n v="10"/>
    <n v="4"/>
    <n v="1"/>
    <n v="0"/>
    <n v="5"/>
  </r>
  <r>
    <x v="0"/>
    <x v="22"/>
    <x v="0"/>
    <x v="1"/>
    <s v="Tehnician în turism"/>
    <x v="0"/>
    <n v="128"/>
    <n v="39"/>
    <n v="26"/>
    <n v="9"/>
    <n v="3"/>
    <n v="1"/>
    <n v="0"/>
    <n v="0"/>
    <n v="68"/>
    <n v="13"/>
    <n v="19"/>
    <n v="28"/>
    <n v="8"/>
    <n v="2"/>
    <n v="19"/>
  </r>
  <r>
    <x v="0"/>
    <x v="22"/>
    <x v="0"/>
    <x v="1"/>
    <s v="Tehnician în achiziții și contractări "/>
    <x v="0"/>
    <n v="26"/>
    <n v="11"/>
    <n v="6"/>
    <n v="5"/>
    <n v="0"/>
    <n v="0"/>
    <n v="0"/>
    <n v="0"/>
    <n v="14"/>
    <n v="0"/>
    <n v="4"/>
    <n v="9"/>
    <n v="1"/>
    <n v="0"/>
    <n v="1"/>
  </r>
  <r>
    <x v="0"/>
    <x v="22"/>
    <x v="1"/>
    <x v="4"/>
    <s v="Științe ale Naturii"/>
    <x v="0"/>
    <n v="334"/>
    <n v="308"/>
    <n v="70"/>
    <n v="65"/>
    <n v="79"/>
    <n v="64"/>
    <n v="30"/>
    <n v="0"/>
    <n v="23"/>
    <n v="2"/>
    <n v="4"/>
    <n v="15"/>
    <n v="2"/>
    <n v="0"/>
    <n v="3"/>
  </r>
  <r>
    <x v="0"/>
    <x v="22"/>
    <x v="1"/>
    <x v="3"/>
    <s v="Științe Sociale"/>
    <x v="1"/>
    <n v="176"/>
    <n v="132"/>
    <n v="48"/>
    <n v="39"/>
    <n v="27"/>
    <n v="12"/>
    <n v="6"/>
    <n v="0"/>
    <n v="34"/>
    <n v="12"/>
    <n v="6"/>
    <n v="15"/>
    <n v="1"/>
    <n v="0"/>
    <n v="10"/>
  </r>
  <r>
    <x v="0"/>
    <x v="22"/>
    <x v="1"/>
    <x v="3"/>
    <s v="Filologie"/>
    <x v="1"/>
    <n v="207"/>
    <n v="180"/>
    <n v="68"/>
    <n v="47"/>
    <n v="24"/>
    <n v="22"/>
    <n v="19"/>
    <n v="0"/>
    <n v="26"/>
    <n v="8"/>
    <n v="7"/>
    <n v="10"/>
    <n v="1"/>
    <n v="0"/>
    <n v="1"/>
  </r>
  <r>
    <x v="0"/>
    <x v="22"/>
    <x v="1"/>
    <x v="4"/>
    <s v="Matematica-Informatica"/>
    <x v="0"/>
    <n v="250"/>
    <n v="227"/>
    <n v="59"/>
    <n v="50"/>
    <n v="52"/>
    <n v="39"/>
    <n v="27"/>
    <n v="0"/>
    <n v="22"/>
    <n v="2"/>
    <n v="4"/>
    <n v="12"/>
    <n v="4"/>
    <n v="0"/>
    <n v="1"/>
  </r>
  <r>
    <x v="0"/>
    <x v="22"/>
    <x v="2"/>
    <x v="5"/>
    <s v="Teologie Unitariană"/>
    <x v="0"/>
    <n v="25"/>
    <n v="9"/>
    <n v="5"/>
    <n v="3"/>
    <n v="0"/>
    <n v="1"/>
    <n v="0"/>
    <n v="0"/>
    <n v="14"/>
    <n v="9"/>
    <n v="2"/>
    <n v="2"/>
    <n v="1"/>
    <n v="0"/>
    <n v="2"/>
  </r>
  <r>
    <x v="0"/>
    <x v="22"/>
    <x v="2"/>
    <x v="7"/>
    <s v="Arte plastice și decorative"/>
    <x v="0"/>
    <n v="48"/>
    <n v="28"/>
    <n v="10"/>
    <n v="11"/>
    <n v="4"/>
    <n v="3"/>
    <n v="0"/>
    <n v="0"/>
    <n v="16"/>
    <n v="0"/>
    <n v="3"/>
    <n v="10"/>
    <n v="3"/>
    <n v="0"/>
    <n v="4"/>
  </r>
  <r>
    <x v="0"/>
    <x v="22"/>
    <x v="2"/>
    <x v="7"/>
    <s v="Arhitectură, arte ambientale și design"/>
    <x v="0"/>
    <n v="40"/>
    <n v="16"/>
    <n v="9"/>
    <n v="4"/>
    <n v="2"/>
    <n v="0"/>
    <n v="1"/>
    <n v="0"/>
    <n v="21"/>
    <n v="6"/>
    <n v="10"/>
    <n v="4"/>
    <n v="1"/>
    <n v="0"/>
    <n v="3"/>
  </r>
  <r>
    <x v="0"/>
    <x v="22"/>
    <x v="2"/>
    <x v="5"/>
    <s v="Teologie Reformată"/>
    <x v="0"/>
    <n v="28"/>
    <n v="25"/>
    <n v="11"/>
    <n v="5"/>
    <n v="6"/>
    <n v="2"/>
    <n v="1"/>
    <n v="0"/>
    <n v="3"/>
    <n v="0"/>
    <n v="1"/>
    <n v="1"/>
    <n v="1"/>
    <n v="0"/>
    <n v="0"/>
  </r>
  <r>
    <x v="0"/>
    <x v="22"/>
    <x v="2"/>
    <x v="5"/>
    <s v="Teologie Romano-Catolică"/>
    <x v="0"/>
    <n v="93"/>
    <n v="51"/>
    <n v="23"/>
    <n v="12"/>
    <n v="11"/>
    <n v="5"/>
    <n v="0"/>
    <n v="0"/>
    <n v="32"/>
    <n v="3"/>
    <n v="14"/>
    <n v="15"/>
    <n v="0"/>
    <n v="0"/>
    <n v="10"/>
  </r>
  <r>
    <x v="0"/>
    <x v="22"/>
    <x v="2"/>
    <x v="9"/>
    <s v="Liceu cu program sportiv"/>
    <x v="0"/>
    <n v="24"/>
    <n v="8"/>
    <n v="3"/>
    <n v="3"/>
    <n v="2"/>
    <n v="0"/>
    <n v="0"/>
    <n v="0"/>
    <n v="15"/>
    <n v="8"/>
    <n v="6"/>
    <n v="1"/>
    <n v="0"/>
    <n v="0"/>
    <n v="1"/>
  </r>
  <r>
    <x v="0"/>
    <x v="22"/>
    <x v="2"/>
    <x v="7"/>
    <s v="Muzica"/>
    <x v="0"/>
    <n v="53"/>
    <n v="26"/>
    <n v="16"/>
    <n v="2"/>
    <n v="4"/>
    <n v="3"/>
    <n v="1"/>
    <n v="0"/>
    <n v="25"/>
    <n v="6"/>
    <n v="10"/>
    <n v="5"/>
    <n v="4"/>
    <n v="0"/>
    <n v="2"/>
  </r>
  <r>
    <x v="0"/>
    <x v="22"/>
    <x v="2"/>
    <x v="6"/>
    <s v="Învăţător - educatoare"/>
    <x v="1"/>
    <n v="74"/>
    <n v="64"/>
    <n v="30"/>
    <n v="13"/>
    <n v="10"/>
    <n v="10"/>
    <n v="1"/>
    <n v="0"/>
    <n v="10"/>
    <n v="1"/>
    <n v="1"/>
    <n v="3"/>
    <n v="5"/>
    <n v="0"/>
    <n v="0"/>
  </r>
  <r>
    <x v="0"/>
    <x v="23"/>
    <x v="0"/>
    <x v="0"/>
    <s v="Tehnician în silvicultură și exploatări forestiere"/>
    <x v="0"/>
    <n v="25"/>
    <n v="12"/>
    <n v="10"/>
    <n v="1"/>
    <n v="1"/>
    <n v="0"/>
    <n v="0"/>
    <n v="0"/>
    <n v="9"/>
    <n v="1"/>
    <n v="2"/>
    <n v="3"/>
    <n v="3"/>
    <n v="0"/>
    <n v="4"/>
  </r>
  <r>
    <x v="0"/>
    <x v="23"/>
    <x v="0"/>
    <x v="1"/>
    <s v="Tehnician în hotelărie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3"/>
    <x v="0"/>
    <x v="0"/>
    <s v="Tehnician în agricultură ecologică"/>
    <x v="0"/>
    <n v="16"/>
    <n v="1"/>
    <n v="1"/>
    <n v="0"/>
    <n v="0"/>
    <n v="0"/>
    <n v="0"/>
    <n v="0"/>
    <n v="4"/>
    <n v="0"/>
    <n v="2"/>
    <n v="1"/>
    <n v="1"/>
    <n v="0"/>
    <n v="11"/>
  </r>
  <r>
    <x v="0"/>
    <x v="23"/>
    <x v="0"/>
    <x v="2"/>
    <s v="Tehnician desenator pentru construcții și instalații"/>
    <x v="0"/>
    <n v="20"/>
    <n v="4"/>
    <n v="3"/>
    <n v="0"/>
    <n v="1"/>
    <n v="0"/>
    <n v="0"/>
    <n v="0"/>
    <n v="14"/>
    <n v="0"/>
    <n v="4"/>
    <n v="6"/>
    <n v="4"/>
    <n v="0"/>
    <n v="2"/>
  </r>
  <r>
    <x v="0"/>
    <x v="23"/>
    <x v="0"/>
    <x v="1"/>
    <s v="Tehnician în activități de comerț"/>
    <x v="0"/>
    <n v="14"/>
    <n v="4"/>
    <n v="3"/>
    <n v="1"/>
    <n v="0"/>
    <n v="0"/>
    <n v="0"/>
    <n v="0"/>
    <n v="7"/>
    <n v="1"/>
    <n v="0"/>
    <n v="5"/>
    <n v="1"/>
    <n v="0"/>
    <n v="3"/>
  </r>
  <r>
    <x v="0"/>
    <x v="23"/>
    <x v="0"/>
    <x v="2"/>
    <s v="Tehnician electrotehnist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23"/>
    <x v="0"/>
    <x v="2"/>
    <s v="Tehnician în instalații electrice"/>
    <x v="0"/>
    <n v="19"/>
    <n v="4"/>
    <n v="2"/>
    <n v="2"/>
    <n v="0"/>
    <n v="0"/>
    <n v="0"/>
    <n v="0"/>
    <n v="10"/>
    <n v="0"/>
    <n v="3"/>
    <n v="5"/>
    <n v="2"/>
    <n v="0"/>
    <n v="5"/>
  </r>
  <r>
    <x v="0"/>
    <x v="23"/>
    <x v="0"/>
    <x v="0"/>
    <s v="Tehnician în agricultură"/>
    <x v="0"/>
    <n v="13"/>
    <n v="0"/>
    <n v="0"/>
    <n v="0"/>
    <n v="0"/>
    <n v="0"/>
    <n v="0"/>
    <n v="0"/>
    <n v="6"/>
    <n v="2"/>
    <n v="1"/>
    <n v="2"/>
    <n v="1"/>
    <n v="0"/>
    <n v="7"/>
  </r>
  <r>
    <x v="0"/>
    <x v="23"/>
    <x v="0"/>
    <x v="0"/>
    <s v="Tehnician în agroturism"/>
    <x v="0"/>
    <n v="11"/>
    <n v="2"/>
    <n v="2"/>
    <n v="0"/>
    <n v="0"/>
    <n v="0"/>
    <n v="0"/>
    <n v="0"/>
    <n v="8"/>
    <n v="0"/>
    <n v="6"/>
    <n v="1"/>
    <n v="1"/>
    <n v="0"/>
    <n v="1"/>
  </r>
  <r>
    <x v="0"/>
    <x v="23"/>
    <x v="0"/>
    <x v="0"/>
    <s v="Tehnician ecolog și protecția calității mediului"/>
    <x v="0"/>
    <n v="5"/>
    <n v="0"/>
    <n v="0"/>
    <n v="0"/>
    <n v="0"/>
    <n v="0"/>
    <n v="0"/>
    <n v="0"/>
    <n v="1"/>
    <n v="0"/>
    <n v="1"/>
    <n v="0"/>
    <n v="0"/>
    <n v="0"/>
    <n v="4"/>
  </r>
  <r>
    <x v="0"/>
    <x v="23"/>
    <x v="0"/>
    <x v="0"/>
    <s v="Tehnician în industria alimentară"/>
    <x v="0"/>
    <n v="9"/>
    <n v="1"/>
    <n v="1"/>
    <n v="0"/>
    <n v="0"/>
    <n v="0"/>
    <n v="0"/>
    <n v="0"/>
    <n v="1"/>
    <n v="0"/>
    <n v="0"/>
    <n v="1"/>
    <n v="0"/>
    <n v="0"/>
    <n v="7"/>
  </r>
  <r>
    <x v="0"/>
    <x v="23"/>
    <x v="0"/>
    <x v="2"/>
    <s v="Tehnician operator tehnică de calcul"/>
    <x v="0"/>
    <n v="21"/>
    <n v="12"/>
    <n v="3"/>
    <n v="3"/>
    <n v="3"/>
    <n v="3"/>
    <n v="0"/>
    <n v="0"/>
    <n v="6"/>
    <n v="0"/>
    <n v="1"/>
    <n v="3"/>
    <n v="2"/>
    <n v="0"/>
    <n v="3"/>
  </r>
  <r>
    <x v="0"/>
    <x v="23"/>
    <x v="0"/>
    <x v="1"/>
    <s v="Tehnician în turism"/>
    <x v="0"/>
    <n v="49"/>
    <n v="20"/>
    <n v="9"/>
    <n v="7"/>
    <n v="2"/>
    <n v="2"/>
    <n v="0"/>
    <n v="0"/>
    <n v="23"/>
    <n v="1"/>
    <n v="4"/>
    <n v="9"/>
    <n v="9"/>
    <n v="0"/>
    <n v="6"/>
  </r>
  <r>
    <x v="0"/>
    <x v="23"/>
    <x v="0"/>
    <x v="2"/>
    <s v="Tehnician mecatronist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3"/>
    <x v="0"/>
    <x v="1"/>
    <s v="Tehnician în activități de poștă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23"/>
    <x v="0"/>
    <x v="2"/>
    <s v="Tehnician în construcții și lucrări publice"/>
    <x v="0"/>
    <n v="4"/>
    <n v="0"/>
    <n v="0"/>
    <n v="0"/>
    <n v="0"/>
    <n v="0"/>
    <n v="0"/>
    <n v="0"/>
    <n v="4"/>
    <n v="0"/>
    <n v="3"/>
    <n v="0"/>
    <n v="1"/>
    <n v="0"/>
    <n v="0"/>
  </r>
  <r>
    <x v="0"/>
    <x v="23"/>
    <x v="0"/>
    <x v="2"/>
    <s v="Tehnician electromecanic"/>
    <x v="0"/>
    <n v="1"/>
    <n v="0"/>
    <n v="0"/>
    <n v="0"/>
    <n v="0"/>
    <n v="0"/>
    <n v="0"/>
    <n v="0"/>
    <n v="1"/>
    <n v="1"/>
    <n v="0"/>
    <n v="0"/>
    <n v="0"/>
    <n v="0"/>
    <n v="0"/>
  </r>
  <r>
    <x v="0"/>
    <x v="23"/>
    <x v="0"/>
    <x v="2"/>
    <s v="Tehnician transporturi"/>
    <x v="0"/>
    <n v="15"/>
    <n v="2"/>
    <n v="1"/>
    <n v="0"/>
    <n v="0"/>
    <n v="1"/>
    <n v="0"/>
    <n v="0"/>
    <n v="10"/>
    <n v="2"/>
    <n v="6"/>
    <n v="2"/>
    <n v="0"/>
    <n v="0"/>
    <n v="3"/>
  </r>
  <r>
    <x v="0"/>
    <x v="23"/>
    <x v="0"/>
    <x v="2"/>
    <s v="Tehnician mecanic pentru întreținere și reparații"/>
    <x v="0"/>
    <n v="23"/>
    <n v="6"/>
    <n v="6"/>
    <n v="0"/>
    <n v="0"/>
    <n v="0"/>
    <n v="0"/>
    <n v="0"/>
    <n v="14"/>
    <n v="0"/>
    <n v="1"/>
    <n v="9"/>
    <n v="4"/>
    <n v="0"/>
    <n v="3"/>
  </r>
  <r>
    <x v="0"/>
    <x v="23"/>
    <x v="0"/>
    <x v="1"/>
    <s v="Tehnician în activități economice"/>
    <x v="0"/>
    <n v="76"/>
    <n v="38"/>
    <n v="19"/>
    <n v="9"/>
    <n v="6"/>
    <n v="4"/>
    <n v="0"/>
    <n v="0"/>
    <n v="29"/>
    <n v="0"/>
    <n v="4"/>
    <n v="17"/>
    <n v="8"/>
    <n v="0"/>
    <n v="9"/>
  </r>
  <r>
    <x v="0"/>
    <x v="23"/>
    <x v="0"/>
    <x v="2"/>
    <s v="Tehnician proiectant CAD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3"/>
    <x v="0"/>
    <x v="0"/>
    <s v="Tehnician veterinar"/>
    <x v="0"/>
    <n v="13"/>
    <n v="6"/>
    <n v="4"/>
    <n v="1"/>
    <n v="1"/>
    <n v="0"/>
    <n v="0"/>
    <n v="0"/>
    <n v="6"/>
    <n v="1"/>
    <n v="0"/>
    <n v="2"/>
    <n v="3"/>
    <n v="0"/>
    <n v="1"/>
  </r>
  <r>
    <x v="0"/>
    <x v="23"/>
    <x v="0"/>
    <x v="0"/>
    <s v="Tehnician agronom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23"/>
    <x v="0"/>
    <x v="1"/>
    <s v="Tehnician în gastronomie"/>
    <x v="0"/>
    <n v="28"/>
    <n v="8"/>
    <n v="6"/>
    <n v="0"/>
    <n v="2"/>
    <n v="0"/>
    <n v="0"/>
    <n v="0"/>
    <n v="14"/>
    <n v="4"/>
    <n v="2"/>
    <n v="5"/>
    <n v="3"/>
    <n v="0"/>
    <n v="6"/>
  </r>
  <r>
    <x v="0"/>
    <x v="23"/>
    <x v="0"/>
    <x v="2"/>
    <s v="Tehnician electrician/electronist auto"/>
    <x v="0"/>
    <n v="11"/>
    <n v="0"/>
    <n v="0"/>
    <n v="0"/>
    <n v="0"/>
    <n v="0"/>
    <n v="0"/>
    <n v="0"/>
    <n v="7"/>
    <n v="3"/>
    <n v="4"/>
    <n v="0"/>
    <n v="0"/>
    <n v="0"/>
    <n v="4"/>
  </r>
  <r>
    <x v="0"/>
    <x v="23"/>
    <x v="0"/>
    <x v="2"/>
    <s v="Tehnician prelucrări mecanice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23"/>
    <x v="1"/>
    <x v="4"/>
    <s v="Științe ale Naturii"/>
    <x v="0"/>
    <n v="182"/>
    <n v="79"/>
    <n v="28"/>
    <n v="20"/>
    <n v="18"/>
    <n v="10"/>
    <n v="3"/>
    <n v="0"/>
    <n v="54"/>
    <n v="7"/>
    <n v="13"/>
    <n v="17"/>
    <n v="17"/>
    <n v="0"/>
    <n v="49"/>
  </r>
  <r>
    <x v="0"/>
    <x v="23"/>
    <x v="1"/>
    <x v="3"/>
    <s v="Filologie"/>
    <x v="1"/>
    <n v="249"/>
    <n v="179"/>
    <n v="61"/>
    <n v="40"/>
    <n v="42"/>
    <n v="30"/>
    <n v="6"/>
    <n v="0"/>
    <n v="54"/>
    <n v="2"/>
    <n v="8"/>
    <n v="20"/>
    <n v="24"/>
    <n v="0"/>
    <n v="16"/>
  </r>
  <r>
    <x v="0"/>
    <x v="23"/>
    <x v="1"/>
    <x v="4"/>
    <s v="Matematica-Informatica"/>
    <x v="0"/>
    <n v="87"/>
    <n v="67"/>
    <n v="28"/>
    <n v="11"/>
    <n v="20"/>
    <n v="7"/>
    <n v="1"/>
    <n v="0"/>
    <n v="17"/>
    <n v="0"/>
    <n v="5"/>
    <n v="3"/>
    <n v="9"/>
    <n v="0"/>
    <n v="3"/>
  </r>
  <r>
    <x v="0"/>
    <x v="23"/>
    <x v="1"/>
    <x v="3"/>
    <s v="Științe Sociale"/>
    <x v="1"/>
    <n v="17"/>
    <n v="8"/>
    <n v="5"/>
    <n v="2"/>
    <n v="0"/>
    <n v="1"/>
    <n v="0"/>
    <n v="0"/>
    <n v="7"/>
    <n v="2"/>
    <n v="2"/>
    <n v="1"/>
    <n v="2"/>
    <n v="0"/>
    <n v="2"/>
  </r>
  <r>
    <x v="0"/>
    <x v="23"/>
    <x v="2"/>
    <x v="5"/>
    <s v="Tehnician pentru tehnici artistice - patrimoniu"/>
    <x v="0"/>
    <n v="16"/>
    <n v="13"/>
    <n v="6"/>
    <n v="2"/>
    <n v="3"/>
    <n v="2"/>
    <n v="0"/>
    <n v="0"/>
    <n v="3"/>
    <n v="0"/>
    <n v="0"/>
    <n v="1"/>
    <n v="2"/>
    <n v="0"/>
    <n v="0"/>
  </r>
  <r>
    <x v="0"/>
    <x v="23"/>
    <x v="2"/>
    <x v="9"/>
    <s v="Liceu cu program sportiv"/>
    <x v="0"/>
    <n v="99"/>
    <n v="38"/>
    <n v="23"/>
    <n v="12"/>
    <n v="2"/>
    <n v="0"/>
    <n v="1"/>
    <n v="0"/>
    <n v="47"/>
    <n v="4"/>
    <n v="8"/>
    <n v="21"/>
    <n v="14"/>
    <n v="0"/>
    <n v="14"/>
  </r>
  <r>
    <x v="0"/>
    <x v="24"/>
    <x v="0"/>
    <x v="0"/>
    <s v="Tehnician în industria alimentară"/>
    <x v="0"/>
    <n v="15"/>
    <n v="5"/>
    <n v="4"/>
    <n v="0"/>
    <n v="1"/>
    <n v="0"/>
    <n v="0"/>
    <n v="0"/>
    <n v="9"/>
    <n v="0"/>
    <n v="3"/>
    <n v="2"/>
    <n v="4"/>
    <n v="0"/>
    <n v="1"/>
  </r>
  <r>
    <x v="0"/>
    <x v="24"/>
    <x v="0"/>
    <x v="1"/>
    <s v="Coafor stilist"/>
    <x v="0"/>
    <n v="19"/>
    <n v="11"/>
    <n v="6"/>
    <n v="3"/>
    <n v="1"/>
    <n v="1"/>
    <n v="0"/>
    <n v="0"/>
    <n v="4"/>
    <n v="0"/>
    <n v="1"/>
    <n v="1"/>
    <n v="2"/>
    <n v="0"/>
    <n v="4"/>
  </r>
  <r>
    <x v="0"/>
    <x v="24"/>
    <x v="0"/>
    <x v="2"/>
    <s v="Tehnician în instalații electrice"/>
    <x v="0"/>
    <n v="22"/>
    <n v="3"/>
    <n v="2"/>
    <n v="0"/>
    <n v="1"/>
    <n v="0"/>
    <n v="0"/>
    <n v="0"/>
    <n v="9"/>
    <n v="2"/>
    <n v="3"/>
    <n v="3"/>
    <n v="1"/>
    <n v="0"/>
    <n v="10"/>
  </r>
  <r>
    <x v="0"/>
    <x v="24"/>
    <x v="0"/>
    <x v="2"/>
    <s v="Tehnician mecatronist"/>
    <x v="0"/>
    <n v="63"/>
    <n v="19"/>
    <n v="11"/>
    <n v="4"/>
    <n v="2"/>
    <n v="2"/>
    <n v="0"/>
    <n v="0"/>
    <n v="25"/>
    <n v="1"/>
    <n v="4"/>
    <n v="11"/>
    <n v="9"/>
    <n v="0"/>
    <n v="19"/>
  </r>
  <r>
    <x v="0"/>
    <x v="24"/>
    <x v="0"/>
    <x v="2"/>
    <s v="Tehnician transporturi"/>
    <x v="0"/>
    <n v="11"/>
    <n v="0"/>
    <n v="0"/>
    <n v="0"/>
    <n v="0"/>
    <n v="0"/>
    <n v="0"/>
    <n v="0"/>
    <n v="6"/>
    <n v="0"/>
    <n v="3"/>
    <n v="1"/>
    <n v="2"/>
    <n v="0"/>
    <n v="5"/>
  </r>
  <r>
    <x v="0"/>
    <x v="24"/>
    <x v="0"/>
    <x v="2"/>
    <s v="Tehnician electromecanic"/>
    <x v="0"/>
    <n v="24"/>
    <n v="14"/>
    <n v="6"/>
    <n v="3"/>
    <n v="4"/>
    <n v="1"/>
    <n v="0"/>
    <n v="0"/>
    <n v="9"/>
    <n v="1"/>
    <n v="1"/>
    <n v="5"/>
    <n v="2"/>
    <n v="0"/>
    <n v="1"/>
  </r>
  <r>
    <x v="0"/>
    <x v="24"/>
    <x v="0"/>
    <x v="0"/>
    <s v="Tehnician ecolog și protecția calității mediului"/>
    <x v="0"/>
    <n v="25"/>
    <n v="4"/>
    <n v="1"/>
    <n v="2"/>
    <n v="0"/>
    <n v="1"/>
    <n v="0"/>
    <n v="0"/>
    <n v="8"/>
    <n v="0"/>
    <n v="5"/>
    <n v="1"/>
    <n v="2"/>
    <n v="0"/>
    <n v="13"/>
  </r>
  <r>
    <x v="0"/>
    <x v="24"/>
    <x v="0"/>
    <x v="0"/>
    <s v="Tehnician analize produse alimentare"/>
    <x v="0"/>
    <n v="16"/>
    <n v="12"/>
    <n v="4"/>
    <n v="4"/>
    <n v="1"/>
    <n v="3"/>
    <n v="0"/>
    <n v="0"/>
    <n v="3"/>
    <n v="0"/>
    <n v="0"/>
    <n v="2"/>
    <n v="1"/>
    <n v="0"/>
    <n v="1"/>
  </r>
  <r>
    <x v="0"/>
    <x v="24"/>
    <x v="0"/>
    <x v="2"/>
    <s v="Tehnician mecanic pentru întreținere și reparații"/>
    <x v="0"/>
    <n v="7"/>
    <n v="1"/>
    <n v="1"/>
    <n v="0"/>
    <n v="0"/>
    <n v="0"/>
    <n v="0"/>
    <n v="0"/>
    <n v="5"/>
    <n v="2"/>
    <n v="1"/>
    <n v="2"/>
    <n v="0"/>
    <n v="0"/>
    <n v="1"/>
  </r>
  <r>
    <x v="0"/>
    <x v="24"/>
    <x v="0"/>
    <x v="2"/>
    <s v="Tehnician operator tehnică de calcul"/>
    <x v="0"/>
    <n v="53"/>
    <n v="29"/>
    <n v="10"/>
    <n v="9"/>
    <n v="7"/>
    <n v="3"/>
    <n v="0"/>
    <n v="0"/>
    <n v="18"/>
    <n v="0"/>
    <n v="0"/>
    <n v="5"/>
    <n v="13"/>
    <n v="0"/>
    <n v="6"/>
  </r>
  <r>
    <x v="0"/>
    <x v="24"/>
    <x v="0"/>
    <x v="0"/>
    <s v="Tehnician chimist de laborator"/>
    <x v="0"/>
    <n v="12"/>
    <n v="6"/>
    <n v="0"/>
    <n v="3"/>
    <n v="1"/>
    <n v="1"/>
    <n v="1"/>
    <n v="0"/>
    <n v="4"/>
    <n v="0"/>
    <n v="0"/>
    <n v="1"/>
    <n v="3"/>
    <n v="0"/>
    <n v="2"/>
  </r>
  <r>
    <x v="0"/>
    <x v="24"/>
    <x v="0"/>
    <x v="2"/>
    <s v="Tehnician desenator pentru construcții și instalații"/>
    <x v="0"/>
    <n v="30"/>
    <n v="20"/>
    <n v="7"/>
    <n v="8"/>
    <n v="3"/>
    <n v="2"/>
    <n v="0"/>
    <n v="0"/>
    <n v="8"/>
    <n v="0"/>
    <n v="0"/>
    <n v="4"/>
    <n v="4"/>
    <n v="0"/>
    <n v="2"/>
  </r>
  <r>
    <x v="0"/>
    <x v="24"/>
    <x v="0"/>
    <x v="0"/>
    <s v="Tehnician veterinar"/>
    <x v="0"/>
    <n v="6"/>
    <n v="1"/>
    <n v="1"/>
    <n v="0"/>
    <n v="0"/>
    <n v="0"/>
    <n v="0"/>
    <n v="0"/>
    <n v="2"/>
    <n v="0"/>
    <n v="0"/>
    <n v="1"/>
    <n v="1"/>
    <n v="0"/>
    <n v="3"/>
  </r>
  <r>
    <x v="0"/>
    <x v="24"/>
    <x v="0"/>
    <x v="1"/>
    <s v="Tehnician în activități de comerț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4"/>
    <x v="0"/>
    <x v="2"/>
    <s v="Tehnician în construcții și lucrări publice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4"/>
    <x v="0"/>
    <x v="2"/>
    <s v="Tehnician în industria textilă"/>
    <x v="0"/>
    <n v="10"/>
    <n v="3"/>
    <n v="2"/>
    <n v="1"/>
    <n v="0"/>
    <n v="0"/>
    <n v="0"/>
    <n v="0"/>
    <n v="3"/>
    <n v="0"/>
    <n v="0"/>
    <n v="1"/>
    <n v="2"/>
    <n v="0"/>
    <n v="4"/>
  </r>
  <r>
    <x v="0"/>
    <x v="24"/>
    <x v="0"/>
    <x v="1"/>
    <s v="Tehnician în achiziții și contractări "/>
    <x v="0"/>
    <n v="22"/>
    <n v="13"/>
    <n v="9"/>
    <n v="2"/>
    <n v="1"/>
    <n v="1"/>
    <n v="0"/>
    <n v="0"/>
    <n v="5"/>
    <n v="0"/>
    <n v="0"/>
    <n v="2"/>
    <n v="3"/>
    <n v="0"/>
    <n v="4"/>
  </r>
  <r>
    <x v="0"/>
    <x v="24"/>
    <x v="0"/>
    <x v="1"/>
    <s v="Tehnician în activități economice"/>
    <x v="0"/>
    <n v="149"/>
    <n v="128"/>
    <n v="33"/>
    <n v="26"/>
    <n v="35"/>
    <n v="21"/>
    <n v="10"/>
    <n v="3"/>
    <n v="20"/>
    <n v="1"/>
    <n v="3"/>
    <n v="9"/>
    <n v="7"/>
    <n v="0"/>
    <n v="1"/>
  </r>
  <r>
    <x v="0"/>
    <x v="24"/>
    <x v="0"/>
    <x v="2"/>
    <s v="Tehnician designer vestimentar"/>
    <x v="0"/>
    <n v="25"/>
    <n v="4"/>
    <n v="2"/>
    <n v="0"/>
    <n v="1"/>
    <n v="1"/>
    <n v="0"/>
    <n v="0"/>
    <n v="11"/>
    <n v="0"/>
    <n v="2"/>
    <n v="4"/>
    <n v="5"/>
    <n v="0"/>
    <n v="10"/>
  </r>
  <r>
    <x v="0"/>
    <x v="24"/>
    <x v="0"/>
    <x v="1"/>
    <s v="Tehnician în gastronomie"/>
    <x v="0"/>
    <n v="30"/>
    <n v="20"/>
    <n v="9"/>
    <n v="5"/>
    <n v="4"/>
    <n v="2"/>
    <n v="0"/>
    <n v="0"/>
    <n v="10"/>
    <n v="0"/>
    <n v="0"/>
    <n v="4"/>
    <n v="6"/>
    <n v="0"/>
    <n v="0"/>
  </r>
  <r>
    <x v="0"/>
    <x v="24"/>
    <x v="0"/>
    <x v="1"/>
    <s v="Tehnician în turism"/>
    <x v="0"/>
    <n v="53"/>
    <n v="42"/>
    <n v="16"/>
    <n v="15"/>
    <n v="6"/>
    <n v="4"/>
    <n v="1"/>
    <n v="0"/>
    <n v="9"/>
    <n v="0"/>
    <n v="0"/>
    <n v="4"/>
    <n v="5"/>
    <n v="0"/>
    <n v="2"/>
  </r>
  <r>
    <x v="0"/>
    <x v="24"/>
    <x v="1"/>
    <x v="4"/>
    <s v="Științe ale Naturii"/>
    <x v="0"/>
    <n v="215"/>
    <n v="205"/>
    <n v="49"/>
    <n v="32"/>
    <n v="30"/>
    <n v="50"/>
    <n v="35"/>
    <n v="9"/>
    <n v="5"/>
    <n v="0"/>
    <n v="0"/>
    <n v="3"/>
    <n v="2"/>
    <n v="0"/>
    <n v="5"/>
  </r>
  <r>
    <x v="0"/>
    <x v="24"/>
    <x v="1"/>
    <x v="3"/>
    <s v="Filologie"/>
    <x v="1"/>
    <n v="206"/>
    <n v="196"/>
    <n v="27"/>
    <n v="41"/>
    <n v="27"/>
    <n v="40"/>
    <n v="49"/>
    <n v="12"/>
    <n v="7"/>
    <n v="0"/>
    <n v="3"/>
    <n v="3"/>
    <n v="1"/>
    <n v="0"/>
    <n v="3"/>
  </r>
  <r>
    <x v="0"/>
    <x v="24"/>
    <x v="1"/>
    <x v="3"/>
    <s v="Științe Sociale"/>
    <x v="1"/>
    <n v="123"/>
    <n v="114"/>
    <n v="18"/>
    <n v="13"/>
    <n v="20"/>
    <n v="21"/>
    <n v="40"/>
    <n v="2"/>
    <n v="6"/>
    <n v="0"/>
    <n v="1"/>
    <n v="3"/>
    <n v="2"/>
    <n v="0"/>
    <n v="3"/>
  </r>
  <r>
    <x v="0"/>
    <x v="24"/>
    <x v="1"/>
    <x v="4"/>
    <s v="Matematica-Informatica"/>
    <x v="0"/>
    <n v="369"/>
    <n v="348"/>
    <n v="16"/>
    <n v="40"/>
    <n v="50"/>
    <n v="89"/>
    <n v="133"/>
    <n v="20"/>
    <n v="6"/>
    <n v="1"/>
    <n v="1"/>
    <n v="2"/>
    <n v="2"/>
    <n v="0"/>
    <n v="15"/>
  </r>
  <r>
    <x v="0"/>
    <x v="24"/>
    <x v="2"/>
    <x v="9"/>
    <s v="Liceu cu program sportiv"/>
    <x v="0"/>
    <n v="19"/>
    <n v="10"/>
    <n v="2"/>
    <n v="5"/>
    <n v="2"/>
    <n v="1"/>
    <n v="0"/>
    <n v="0"/>
    <n v="7"/>
    <n v="0"/>
    <n v="0"/>
    <n v="2"/>
    <n v="5"/>
    <n v="0"/>
    <n v="2"/>
  </r>
  <r>
    <x v="0"/>
    <x v="24"/>
    <x v="2"/>
    <x v="5"/>
    <s v="Teologie Ortodoxă"/>
    <x v="0"/>
    <n v="22"/>
    <n v="21"/>
    <n v="1"/>
    <n v="2"/>
    <n v="4"/>
    <n v="9"/>
    <n v="5"/>
    <n v="0"/>
    <n v="1"/>
    <n v="0"/>
    <n v="0"/>
    <n v="1"/>
    <n v="0"/>
    <n v="0"/>
    <n v="0"/>
  </r>
  <r>
    <x v="0"/>
    <x v="24"/>
    <x v="2"/>
    <x v="7"/>
    <s v="Muzica"/>
    <x v="0"/>
    <n v="12"/>
    <n v="10"/>
    <n v="1"/>
    <n v="2"/>
    <n v="4"/>
    <n v="1"/>
    <n v="2"/>
    <n v="0"/>
    <n v="2"/>
    <n v="0"/>
    <n v="0"/>
    <n v="1"/>
    <n v="1"/>
    <n v="0"/>
    <n v="0"/>
  </r>
  <r>
    <x v="0"/>
    <x v="24"/>
    <x v="2"/>
    <x v="7"/>
    <s v="Arte plastice și decorative"/>
    <x v="0"/>
    <n v="22"/>
    <n v="22"/>
    <n v="6"/>
    <n v="4"/>
    <n v="6"/>
    <n v="3"/>
    <n v="2"/>
    <n v="1"/>
    <n v="0"/>
    <n v="0"/>
    <n v="0"/>
    <n v="0"/>
    <n v="0"/>
    <n v="0"/>
    <n v="0"/>
  </r>
  <r>
    <x v="0"/>
    <x v="24"/>
    <x v="2"/>
    <x v="6"/>
    <s v="Educator-puericultor"/>
    <x v="1"/>
    <n v="1"/>
    <n v="1"/>
    <n v="1"/>
    <n v="0"/>
    <n v="0"/>
    <n v="0"/>
    <n v="0"/>
    <n v="0"/>
    <n v="0"/>
    <n v="0"/>
    <n v="0"/>
    <n v="0"/>
    <n v="0"/>
    <n v="0"/>
    <n v="0"/>
  </r>
  <r>
    <x v="0"/>
    <x v="24"/>
    <x v="2"/>
    <x v="6"/>
    <s v="Învăţător - educatoare"/>
    <x v="1"/>
    <n v="56"/>
    <n v="56"/>
    <n v="4"/>
    <n v="5"/>
    <n v="8"/>
    <n v="17"/>
    <n v="20"/>
    <n v="2"/>
    <n v="0"/>
    <n v="0"/>
    <n v="0"/>
    <n v="0"/>
    <n v="0"/>
    <n v="0"/>
    <n v="0"/>
  </r>
  <r>
    <x v="0"/>
    <x v="25"/>
    <x v="0"/>
    <x v="2"/>
    <s v="Tehnician în chimie industrială"/>
    <x v="0"/>
    <n v="3"/>
    <n v="0"/>
    <n v="0"/>
    <n v="0"/>
    <n v="0"/>
    <n v="0"/>
    <n v="0"/>
    <n v="0"/>
    <n v="0"/>
    <n v="0"/>
    <n v="0"/>
    <n v="0"/>
    <n v="0"/>
    <n v="0"/>
    <n v="3"/>
  </r>
  <r>
    <x v="0"/>
    <x v="25"/>
    <x v="0"/>
    <x v="2"/>
    <s v="Tehnician proiectant CAD"/>
    <x v="0"/>
    <n v="26"/>
    <n v="22"/>
    <n v="6"/>
    <n v="8"/>
    <n v="6"/>
    <n v="2"/>
    <n v="0"/>
    <n v="0"/>
    <n v="0"/>
    <n v="0"/>
    <n v="0"/>
    <n v="0"/>
    <n v="0"/>
    <n v="0"/>
    <n v="4"/>
  </r>
  <r>
    <x v="0"/>
    <x v="25"/>
    <x v="0"/>
    <x v="1"/>
    <s v="Tehnician în administrație"/>
    <x v="0"/>
    <n v="72"/>
    <n v="65"/>
    <n v="15"/>
    <n v="15"/>
    <n v="19"/>
    <n v="13"/>
    <n v="3"/>
    <n v="0"/>
    <n v="2"/>
    <n v="0"/>
    <n v="0"/>
    <n v="0"/>
    <n v="2"/>
    <n v="0"/>
    <n v="5"/>
  </r>
  <r>
    <x v="0"/>
    <x v="25"/>
    <x v="0"/>
    <x v="0"/>
    <s v="Tehnician analize produse alimentare"/>
    <x v="0"/>
    <n v="32"/>
    <n v="28"/>
    <n v="5"/>
    <n v="5"/>
    <n v="9"/>
    <n v="7"/>
    <n v="2"/>
    <n v="0"/>
    <n v="1"/>
    <n v="0"/>
    <n v="0"/>
    <n v="1"/>
    <n v="0"/>
    <n v="0"/>
    <n v="3"/>
  </r>
  <r>
    <x v="0"/>
    <x v="25"/>
    <x v="0"/>
    <x v="2"/>
    <s v="Tehnician designer vestimentar"/>
    <x v="0"/>
    <n v="39"/>
    <n v="17"/>
    <n v="7"/>
    <n v="5"/>
    <n v="3"/>
    <n v="2"/>
    <n v="0"/>
    <n v="0"/>
    <n v="5"/>
    <n v="0"/>
    <n v="1"/>
    <n v="3"/>
    <n v="1"/>
    <n v="0"/>
    <n v="17"/>
  </r>
  <r>
    <x v="0"/>
    <x v="25"/>
    <x v="0"/>
    <x v="1"/>
    <s v="Organizator banqueting"/>
    <x v="0"/>
    <n v="100"/>
    <n v="84"/>
    <n v="19"/>
    <n v="26"/>
    <n v="18"/>
    <n v="17"/>
    <n v="4"/>
    <n v="0"/>
    <n v="2"/>
    <n v="0"/>
    <n v="0"/>
    <n v="1"/>
    <n v="1"/>
    <n v="0"/>
    <n v="14"/>
  </r>
  <r>
    <x v="0"/>
    <x v="25"/>
    <x v="0"/>
    <x v="0"/>
    <s v="Tehnician hidro-meteorolog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5"/>
    <x v="0"/>
    <x v="0"/>
    <s v="Tehnician în agricultură ecologică"/>
    <x v="0"/>
    <n v="18"/>
    <n v="11"/>
    <n v="3"/>
    <n v="4"/>
    <n v="3"/>
    <n v="1"/>
    <n v="0"/>
    <n v="0"/>
    <n v="1"/>
    <n v="0"/>
    <n v="0"/>
    <n v="0"/>
    <n v="1"/>
    <n v="0"/>
    <n v="6"/>
  </r>
  <r>
    <x v="0"/>
    <x v="25"/>
    <x v="0"/>
    <x v="0"/>
    <s v="Tehnician veterinar"/>
    <x v="0"/>
    <n v="38"/>
    <n v="27"/>
    <n v="9"/>
    <n v="6"/>
    <n v="2"/>
    <n v="9"/>
    <n v="1"/>
    <n v="0"/>
    <n v="3"/>
    <n v="0"/>
    <n v="0"/>
    <n v="0"/>
    <n v="3"/>
    <n v="0"/>
    <n v="8"/>
  </r>
  <r>
    <x v="0"/>
    <x v="25"/>
    <x v="0"/>
    <x v="2"/>
    <s v="Tehnician desenator pentru construcții și instalații"/>
    <x v="0"/>
    <n v="49"/>
    <n v="28"/>
    <n v="11"/>
    <n v="10"/>
    <n v="4"/>
    <n v="3"/>
    <n v="0"/>
    <n v="0"/>
    <n v="10"/>
    <n v="0"/>
    <n v="0"/>
    <n v="3"/>
    <n v="7"/>
    <n v="0"/>
    <n v="11"/>
  </r>
  <r>
    <x v="0"/>
    <x v="25"/>
    <x v="0"/>
    <x v="2"/>
    <s v="Tehnician în instalații electrice"/>
    <x v="0"/>
    <n v="30"/>
    <n v="15"/>
    <n v="9"/>
    <n v="3"/>
    <n v="0"/>
    <n v="3"/>
    <n v="0"/>
    <n v="0"/>
    <n v="6"/>
    <n v="0"/>
    <n v="0"/>
    <n v="2"/>
    <n v="4"/>
    <n v="0"/>
    <n v="9"/>
  </r>
  <r>
    <x v="0"/>
    <x v="25"/>
    <x v="0"/>
    <x v="1"/>
    <s v="Tehnician în activități economice"/>
    <x v="0"/>
    <n v="461"/>
    <n v="453"/>
    <n v="57"/>
    <n v="79"/>
    <n v="110"/>
    <n v="137"/>
    <n v="69"/>
    <n v="1"/>
    <n v="5"/>
    <n v="0"/>
    <n v="0"/>
    <n v="1"/>
    <n v="4"/>
    <n v="0"/>
    <n v="3"/>
  </r>
  <r>
    <x v="0"/>
    <x v="25"/>
    <x v="0"/>
    <x v="2"/>
    <s v="Tehnician instalator pentru construcții"/>
    <x v="0"/>
    <n v="11"/>
    <n v="1"/>
    <n v="1"/>
    <n v="0"/>
    <n v="0"/>
    <n v="0"/>
    <n v="0"/>
    <n v="0"/>
    <n v="3"/>
    <n v="0"/>
    <n v="0"/>
    <n v="1"/>
    <n v="2"/>
    <n v="0"/>
    <n v="7"/>
  </r>
  <r>
    <x v="0"/>
    <x v="25"/>
    <x v="0"/>
    <x v="2"/>
    <s v="Tehnician electrician/electronist auto"/>
    <x v="0"/>
    <n v="44"/>
    <n v="30"/>
    <n v="10"/>
    <n v="11"/>
    <n v="5"/>
    <n v="4"/>
    <n v="0"/>
    <n v="0"/>
    <n v="4"/>
    <n v="0"/>
    <n v="0"/>
    <n v="4"/>
    <n v="0"/>
    <n v="0"/>
    <n v="10"/>
  </r>
  <r>
    <x v="0"/>
    <x v="25"/>
    <x v="0"/>
    <x v="2"/>
    <s v="Tehnician în prelucrarea lemnului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5"/>
    <x v="0"/>
    <x v="2"/>
    <s v="Tehnician designer mobilă și amenajări interioare"/>
    <x v="0"/>
    <n v="24"/>
    <n v="13"/>
    <n v="5"/>
    <n v="3"/>
    <n v="1"/>
    <n v="2"/>
    <n v="2"/>
    <n v="0"/>
    <n v="4"/>
    <n v="0"/>
    <n v="0"/>
    <n v="1"/>
    <n v="3"/>
    <n v="0"/>
    <n v="7"/>
  </r>
  <r>
    <x v="0"/>
    <x v="25"/>
    <x v="0"/>
    <x v="1"/>
    <s v="Tehnician în turism"/>
    <x v="0"/>
    <n v="65"/>
    <n v="57"/>
    <n v="6"/>
    <n v="14"/>
    <n v="19"/>
    <n v="10"/>
    <n v="7"/>
    <n v="1"/>
    <n v="1"/>
    <n v="0"/>
    <n v="0"/>
    <n v="0"/>
    <n v="1"/>
    <n v="0"/>
    <n v="7"/>
  </r>
  <r>
    <x v="0"/>
    <x v="25"/>
    <x v="0"/>
    <x v="0"/>
    <s v="Tehnician zootehnist"/>
    <x v="0"/>
    <n v="1"/>
    <n v="1"/>
    <n v="0"/>
    <n v="1"/>
    <n v="0"/>
    <n v="0"/>
    <n v="0"/>
    <n v="0"/>
    <n v="0"/>
    <n v="0"/>
    <n v="0"/>
    <n v="0"/>
    <n v="0"/>
    <n v="0"/>
    <n v="0"/>
  </r>
  <r>
    <x v="0"/>
    <x v="25"/>
    <x v="0"/>
    <x v="1"/>
    <s v="Tehnician în achiziții și contractări "/>
    <x v="0"/>
    <n v="83"/>
    <n v="75"/>
    <n v="9"/>
    <n v="20"/>
    <n v="14"/>
    <n v="25"/>
    <n v="6"/>
    <n v="1"/>
    <n v="3"/>
    <n v="0"/>
    <n v="0"/>
    <n v="1"/>
    <n v="2"/>
    <n v="0"/>
    <n v="5"/>
  </r>
  <r>
    <x v="0"/>
    <x v="25"/>
    <x v="0"/>
    <x v="2"/>
    <s v="Tehnician de telecomunicații"/>
    <x v="0"/>
    <n v="3"/>
    <n v="3"/>
    <n v="3"/>
    <n v="0"/>
    <n v="0"/>
    <n v="0"/>
    <n v="0"/>
    <n v="0"/>
    <n v="0"/>
    <n v="0"/>
    <n v="0"/>
    <n v="0"/>
    <n v="0"/>
    <n v="0"/>
    <n v="0"/>
  </r>
  <r>
    <x v="0"/>
    <x v="25"/>
    <x v="0"/>
    <x v="1"/>
    <s v="Tehnician în gastronomie"/>
    <x v="0"/>
    <n v="100"/>
    <n v="66"/>
    <n v="31"/>
    <n v="18"/>
    <n v="10"/>
    <n v="7"/>
    <n v="0"/>
    <n v="0"/>
    <n v="17"/>
    <n v="0"/>
    <n v="3"/>
    <n v="7"/>
    <n v="7"/>
    <n v="0"/>
    <n v="17"/>
  </r>
  <r>
    <x v="0"/>
    <x v="25"/>
    <x v="0"/>
    <x v="2"/>
    <s v="Tehnician mecanic pentru întreținere și reparații"/>
    <x v="0"/>
    <n v="50"/>
    <n v="15"/>
    <n v="4"/>
    <n v="5"/>
    <n v="1"/>
    <n v="4"/>
    <n v="1"/>
    <n v="0"/>
    <n v="10"/>
    <n v="1"/>
    <n v="2"/>
    <n v="2"/>
    <n v="5"/>
    <n v="0"/>
    <n v="25"/>
  </r>
  <r>
    <x v="0"/>
    <x v="25"/>
    <x v="0"/>
    <x v="2"/>
    <s v="Tehnician operator procesare text imagine"/>
    <x v="0"/>
    <n v="9"/>
    <n v="8"/>
    <n v="5"/>
    <n v="2"/>
    <n v="1"/>
    <n v="0"/>
    <n v="0"/>
    <n v="0"/>
    <n v="0"/>
    <n v="0"/>
    <n v="0"/>
    <n v="0"/>
    <n v="0"/>
    <n v="0"/>
    <n v="1"/>
  </r>
  <r>
    <x v="0"/>
    <x v="25"/>
    <x v="0"/>
    <x v="2"/>
    <s v="Tehnician în automatizări"/>
    <x v="0"/>
    <n v="6"/>
    <n v="1"/>
    <n v="0"/>
    <n v="0"/>
    <n v="1"/>
    <n v="0"/>
    <n v="0"/>
    <n v="0"/>
    <n v="0"/>
    <n v="0"/>
    <n v="0"/>
    <n v="0"/>
    <n v="0"/>
    <n v="0"/>
    <n v="5"/>
  </r>
  <r>
    <x v="0"/>
    <x v="25"/>
    <x v="0"/>
    <x v="1"/>
    <s v="Tehnician în activități de comerț"/>
    <x v="0"/>
    <n v="91"/>
    <n v="79"/>
    <n v="17"/>
    <n v="24"/>
    <n v="12"/>
    <n v="20"/>
    <n v="4"/>
    <n v="2"/>
    <n v="7"/>
    <n v="0"/>
    <n v="0"/>
    <n v="5"/>
    <n v="2"/>
    <n v="0"/>
    <n v="5"/>
  </r>
  <r>
    <x v="0"/>
    <x v="25"/>
    <x v="0"/>
    <x v="0"/>
    <s v="Tehnician în morărit, panificație și produse făinoase"/>
    <x v="0"/>
    <n v="26"/>
    <n v="17"/>
    <n v="5"/>
    <n v="8"/>
    <n v="2"/>
    <n v="2"/>
    <n v="0"/>
    <n v="0"/>
    <n v="6"/>
    <n v="1"/>
    <n v="0"/>
    <n v="2"/>
    <n v="3"/>
    <n v="0"/>
    <n v="3"/>
  </r>
  <r>
    <x v="0"/>
    <x v="25"/>
    <x v="0"/>
    <x v="2"/>
    <s v="Tehnician în construcții și lucrări publice"/>
    <x v="0"/>
    <n v="5"/>
    <n v="0"/>
    <n v="0"/>
    <n v="0"/>
    <n v="0"/>
    <n v="0"/>
    <n v="0"/>
    <n v="0"/>
    <n v="0"/>
    <n v="0"/>
    <n v="0"/>
    <n v="0"/>
    <n v="0"/>
    <n v="0"/>
    <n v="5"/>
  </r>
  <r>
    <x v="0"/>
    <x v="25"/>
    <x v="0"/>
    <x v="2"/>
    <s v="Tehnician prelucrări pe mașini cu comanda numerică"/>
    <x v="0"/>
    <n v="7"/>
    <n v="6"/>
    <n v="4"/>
    <n v="1"/>
    <n v="0"/>
    <n v="1"/>
    <n v="0"/>
    <n v="0"/>
    <n v="1"/>
    <n v="0"/>
    <n v="0"/>
    <n v="1"/>
    <n v="0"/>
    <n v="0"/>
    <n v="0"/>
  </r>
  <r>
    <x v="0"/>
    <x v="25"/>
    <x v="0"/>
    <x v="0"/>
    <s v="Tehnician în industria alimentară"/>
    <x v="0"/>
    <n v="24"/>
    <n v="24"/>
    <n v="6"/>
    <n v="4"/>
    <n v="9"/>
    <n v="3"/>
    <n v="2"/>
    <n v="0"/>
    <n v="0"/>
    <n v="0"/>
    <n v="0"/>
    <n v="0"/>
    <n v="0"/>
    <n v="0"/>
    <n v="0"/>
  </r>
  <r>
    <x v="0"/>
    <x v="25"/>
    <x v="0"/>
    <x v="0"/>
    <s v="Tehnician chimist de laborator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5"/>
    <x v="0"/>
    <x v="2"/>
    <s v="Tehnician mecatronist"/>
    <x v="0"/>
    <n v="40"/>
    <n v="13"/>
    <n v="6"/>
    <n v="2"/>
    <n v="4"/>
    <n v="1"/>
    <n v="0"/>
    <n v="0"/>
    <n v="4"/>
    <n v="0"/>
    <n v="1"/>
    <n v="3"/>
    <n v="0"/>
    <n v="0"/>
    <n v="23"/>
  </r>
  <r>
    <x v="0"/>
    <x v="25"/>
    <x v="0"/>
    <x v="1"/>
    <s v="Coafor stilist"/>
    <x v="0"/>
    <n v="45"/>
    <n v="38"/>
    <n v="10"/>
    <n v="18"/>
    <n v="7"/>
    <n v="3"/>
    <n v="0"/>
    <n v="0"/>
    <n v="2"/>
    <n v="0"/>
    <n v="0"/>
    <n v="1"/>
    <n v="1"/>
    <n v="0"/>
    <n v="5"/>
  </r>
  <r>
    <x v="0"/>
    <x v="25"/>
    <x v="0"/>
    <x v="2"/>
    <s v="Tehnician poligraf"/>
    <x v="0"/>
    <n v="3"/>
    <n v="2"/>
    <n v="1"/>
    <n v="0"/>
    <n v="0"/>
    <n v="0"/>
    <n v="1"/>
    <n v="0"/>
    <n v="0"/>
    <n v="0"/>
    <n v="0"/>
    <n v="0"/>
    <n v="0"/>
    <n v="0"/>
    <n v="1"/>
  </r>
  <r>
    <x v="0"/>
    <x v="25"/>
    <x v="0"/>
    <x v="2"/>
    <s v="Tehnician transporturi"/>
    <x v="0"/>
    <n v="17"/>
    <n v="6"/>
    <n v="3"/>
    <n v="2"/>
    <n v="1"/>
    <n v="0"/>
    <n v="0"/>
    <n v="0"/>
    <n v="2"/>
    <n v="0"/>
    <n v="0"/>
    <n v="1"/>
    <n v="1"/>
    <n v="0"/>
    <n v="9"/>
  </r>
  <r>
    <x v="0"/>
    <x v="25"/>
    <x v="0"/>
    <x v="0"/>
    <s v="Tehnician ecolog și protecția calității mediului"/>
    <x v="0"/>
    <n v="45"/>
    <n v="39"/>
    <n v="13"/>
    <n v="10"/>
    <n v="7"/>
    <n v="8"/>
    <n v="1"/>
    <n v="0"/>
    <n v="1"/>
    <n v="0"/>
    <n v="0"/>
    <n v="0"/>
    <n v="1"/>
    <n v="0"/>
    <n v="5"/>
  </r>
  <r>
    <x v="0"/>
    <x v="25"/>
    <x v="0"/>
    <x v="2"/>
    <s v="Tehnician operator tehnică de calcul"/>
    <x v="0"/>
    <n v="113"/>
    <n v="98"/>
    <n v="25"/>
    <n v="16"/>
    <n v="16"/>
    <n v="26"/>
    <n v="15"/>
    <n v="0"/>
    <n v="6"/>
    <n v="0"/>
    <n v="0"/>
    <n v="4"/>
    <n v="2"/>
    <n v="0"/>
    <n v="9"/>
  </r>
  <r>
    <x v="0"/>
    <x v="25"/>
    <x v="0"/>
    <x v="0"/>
    <s v="Tehnician în agricultură"/>
    <x v="0"/>
    <n v="7"/>
    <n v="6"/>
    <n v="3"/>
    <n v="0"/>
    <n v="1"/>
    <n v="2"/>
    <n v="0"/>
    <n v="0"/>
    <n v="0"/>
    <n v="0"/>
    <n v="0"/>
    <n v="0"/>
    <n v="0"/>
    <n v="0"/>
    <n v="1"/>
  </r>
  <r>
    <x v="0"/>
    <x v="25"/>
    <x v="0"/>
    <x v="2"/>
    <s v="Tehnician electrotehnist"/>
    <x v="0"/>
    <n v="14"/>
    <n v="10"/>
    <n v="3"/>
    <n v="4"/>
    <n v="3"/>
    <n v="0"/>
    <n v="0"/>
    <n v="0"/>
    <n v="2"/>
    <n v="1"/>
    <n v="0"/>
    <n v="0"/>
    <n v="1"/>
    <n v="0"/>
    <n v="2"/>
  </r>
  <r>
    <x v="0"/>
    <x v="25"/>
    <x v="0"/>
    <x v="2"/>
    <s v="Tehnician în industria textilă"/>
    <x v="0"/>
    <n v="12"/>
    <n v="9"/>
    <n v="7"/>
    <n v="2"/>
    <n v="0"/>
    <n v="0"/>
    <n v="0"/>
    <n v="0"/>
    <n v="0"/>
    <n v="0"/>
    <n v="0"/>
    <n v="0"/>
    <n v="0"/>
    <n v="0"/>
    <n v="3"/>
  </r>
  <r>
    <x v="0"/>
    <x v="25"/>
    <x v="0"/>
    <x v="2"/>
    <s v="Tehnician electromecanic"/>
    <x v="0"/>
    <n v="28"/>
    <n v="18"/>
    <n v="10"/>
    <n v="6"/>
    <n v="1"/>
    <n v="0"/>
    <n v="1"/>
    <n v="0"/>
    <n v="5"/>
    <n v="0"/>
    <n v="0"/>
    <n v="1"/>
    <n v="4"/>
    <n v="0"/>
    <n v="5"/>
  </r>
  <r>
    <x v="0"/>
    <x v="25"/>
    <x v="1"/>
    <x v="3"/>
    <s v="Științe Sociale"/>
    <x v="1"/>
    <n v="281"/>
    <n v="273"/>
    <n v="27"/>
    <n v="43"/>
    <n v="67"/>
    <n v="76"/>
    <n v="58"/>
    <n v="2"/>
    <n v="7"/>
    <n v="0"/>
    <n v="0"/>
    <n v="4"/>
    <n v="3"/>
    <n v="0"/>
    <n v="1"/>
  </r>
  <r>
    <x v="0"/>
    <x v="25"/>
    <x v="1"/>
    <x v="3"/>
    <s v="Filologie"/>
    <x v="1"/>
    <n v="721"/>
    <n v="703"/>
    <n v="50"/>
    <n v="73"/>
    <n v="101"/>
    <n v="193"/>
    <n v="264"/>
    <n v="22"/>
    <n v="10"/>
    <n v="1"/>
    <n v="1"/>
    <n v="3"/>
    <n v="5"/>
    <n v="0"/>
    <n v="8"/>
  </r>
  <r>
    <x v="0"/>
    <x v="25"/>
    <x v="1"/>
    <x v="4"/>
    <s v="Matematica-Informatica"/>
    <x v="0"/>
    <n v="883"/>
    <n v="869"/>
    <n v="28"/>
    <n v="55"/>
    <n v="122"/>
    <n v="262"/>
    <n v="366"/>
    <n v="36"/>
    <n v="5"/>
    <n v="0"/>
    <n v="1"/>
    <n v="2"/>
    <n v="2"/>
    <n v="0"/>
    <n v="9"/>
  </r>
  <r>
    <x v="0"/>
    <x v="25"/>
    <x v="1"/>
    <x v="4"/>
    <s v="Științe ale Naturii"/>
    <x v="0"/>
    <n v="787"/>
    <n v="751"/>
    <n v="43"/>
    <n v="97"/>
    <n v="132"/>
    <n v="222"/>
    <n v="239"/>
    <n v="18"/>
    <n v="14"/>
    <n v="0"/>
    <n v="3"/>
    <n v="6"/>
    <n v="5"/>
    <n v="0"/>
    <n v="22"/>
  </r>
  <r>
    <x v="0"/>
    <x v="25"/>
    <x v="2"/>
    <x v="9"/>
    <s v="Liceu cu program sportiv"/>
    <x v="0"/>
    <n v="118"/>
    <n v="99"/>
    <n v="26"/>
    <n v="23"/>
    <n v="27"/>
    <n v="18"/>
    <n v="5"/>
    <n v="0"/>
    <n v="12"/>
    <n v="0"/>
    <n v="2"/>
    <n v="5"/>
    <n v="5"/>
    <n v="1"/>
    <n v="6"/>
  </r>
  <r>
    <x v="0"/>
    <x v="25"/>
    <x v="2"/>
    <x v="7"/>
    <s v="Arta actorului"/>
    <x v="0"/>
    <n v="24"/>
    <n v="24"/>
    <n v="2"/>
    <n v="2"/>
    <n v="6"/>
    <n v="9"/>
    <n v="5"/>
    <n v="0"/>
    <n v="0"/>
    <n v="0"/>
    <n v="0"/>
    <n v="0"/>
    <n v="0"/>
    <n v="0"/>
    <n v="0"/>
  </r>
  <r>
    <x v="0"/>
    <x v="25"/>
    <x v="2"/>
    <x v="5"/>
    <s v="Teologie Ortodoxă"/>
    <x v="0"/>
    <n v="62"/>
    <n v="56"/>
    <n v="16"/>
    <n v="11"/>
    <n v="11"/>
    <n v="10"/>
    <n v="8"/>
    <n v="0"/>
    <n v="6"/>
    <n v="1"/>
    <n v="0"/>
    <n v="2"/>
    <n v="3"/>
    <n v="0"/>
    <n v="0"/>
  </r>
  <r>
    <x v="0"/>
    <x v="25"/>
    <x v="2"/>
    <x v="5"/>
    <s v="Teologie Romano-Catolică"/>
    <x v="0"/>
    <n v="26"/>
    <n v="26"/>
    <n v="1"/>
    <n v="1"/>
    <n v="4"/>
    <n v="12"/>
    <n v="8"/>
    <n v="0"/>
    <n v="0"/>
    <n v="0"/>
    <n v="0"/>
    <n v="0"/>
    <n v="0"/>
    <n v="0"/>
    <n v="0"/>
  </r>
  <r>
    <x v="0"/>
    <x v="25"/>
    <x v="2"/>
    <x v="7"/>
    <s v="Arte plastice și decorative"/>
    <x v="0"/>
    <n v="81"/>
    <n v="79"/>
    <n v="6"/>
    <n v="13"/>
    <n v="16"/>
    <n v="20"/>
    <n v="23"/>
    <n v="1"/>
    <n v="2"/>
    <n v="0"/>
    <n v="1"/>
    <n v="0"/>
    <n v="1"/>
    <n v="0"/>
    <n v="0"/>
  </r>
  <r>
    <x v="0"/>
    <x v="25"/>
    <x v="2"/>
    <x v="7"/>
    <s v="Coregrafie"/>
    <x v="0"/>
    <n v="15"/>
    <n v="12"/>
    <n v="1"/>
    <n v="3"/>
    <n v="4"/>
    <n v="2"/>
    <n v="2"/>
    <n v="0"/>
    <n v="2"/>
    <n v="0"/>
    <n v="0"/>
    <n v="1"/>
    <n v="1"/>
    <n v="0"/>
    <n v="1"/>
  </r>
  <r>
    <x v="0"/>
    <x v="25"/>
    <x v="2"/>
    <x v="5"/>
    <s v="Patrimoniu cultural"/>
    <x v="0"/>
    <n v="30"/>
    <n v="23"/>
    <n v="7"/>
    <n v="3"/>
    <n v="5"/>
    <n v="3"/>
    <n v="5"/>
    <n v="0"/>
    <n v="7"/>
    <n v="0"/>
    <n v="0"/>
    <n v="4"/>
    <n v="3"/>
    <n v="0"/>
    <n v="0"/>
  </r>
  <r>
    <x v="0"/>
    <x v="25"/>
    <x v="2"/>
    <x v="6"/>
    <s v="Învăţător - educatoare"/>
    <x v="1"/>
    <n v="105"/>
    <n v="104"/>
    <n v="11"/>
    <n v="18"/>
    <n v="23"/>
    <n v="27"/>
    <n v="25"/>
    <n v="0"/>
    <n v="0"/>
    <n v="0"/>
    <n v="0"/>
    <n v="0"/>
    <n v="0"/>
    <n v="0"/>
    <n v="1"/>
  </r>
  <r>
    <x v="0"/>
    <x v="25"/>
    <x v="2"/>
    <x v="7"/>
    <s v="Muzica"/>
    <x v="0"/>
    <n v="41"/>
    <n v="40"/>
    <n v="4"/>
    <n v="6"/>
    <n v="9"/>
    <n v="8"/>
    <n v="12"/>
    <n v="1"/>
    <n v="1"/>
    <n v="0"/>
    <n v="0"/>
    <n v="1"/>
    <n v="0"/>
    <n v="0"/>
    <n v="0"/>
  </r>
  <r>
    <x v="0"/>
    <x v="25"/>
    <x v="2"/>
    <x v="7"/>
    <s v="Arhitectură, arte ambientale și design"/>
    <x v="0"/>
    <n v="58"/>
    <n v="54"/>
    <n v="11"/>
    <n v="11"/>
    <n v="18"/>
    <n v="9"/>
    <n v="4"/>
    <n v="1"/>
    <n v="3"/>
    <n v="0"/>
    <n v="0"/>
    <n v="3"/>
    <n v="0"/>
    <n v="0"/>
    <n v="1"/>
  </r>
  <r>
    <x v="0"/>
    <x v="26"/>
    <x v="0"/>
    <x v="2"/>
    <s v="Tehnician operator tehnică de calcul"/>
    <x v="0"/>
    <n v="3"/>
    <n v="1"/>
    <n v="0"/>
    <n v="0"/>
    <n v="0"/>
    <n v="1"/>
    <n v="0"/>
    <n v="0"/>
    <n v="2"/>
    <n v="0"/>
    <n v="1"/>
    <n v="0"/>
    <n v="1"/>
    <n v="0"/>
    <n v="0"/>
  </r>
  <r>
    <x v="0"/>
    <x v="26"/>
    <x v="0"/>
    <x v="2"/>
    <s v="Tehnician operator telematică"/>
    <x v="0"/>
    <n v="18"/>
    <n v="1"/>
    <n v="1"/>
    <n v="0"/>
    <n v="0"/>
    <n v="0"/>
    <n v="0"/>
    <n v="0"/>
    <n v="8"/>
    <n v="0"/>
    <n v="1"/>
    <n v="4"/>
    <n v="3"/>
    <n v="0"/>
    <n v="9"/>
  </r>
  <r>
    <x v="0"/>
    <x v="26"/>
    <x v="0"/>
    <x v="2"/>
    <s v="Tehnician designer mobilă și amenajări interioare"/>
    <x v="0"/>
    <n v="9"/>
    <n v="0"/>
    <n v="0"/>
    <n v="0"/>
    <n v="0"/>
    <n v="0"/>
    <n v="0"/>
    <n v="0"/>
    <n v="3"/>
    <n v="1"/>
    <n v="0"/>
    <n v="1"/>
    <n v="1"/>
    <n v="0"/>
    <n v="6"/>
  </r>
  <r>
    <x v="0"/>
    <x v="26"/>
    <x v="0"/>
    <x v="2"/>
    <s v="Tehnician de telecomunicații"/>
    <x v="0"/>
    <n v="12"/>
    <n v="5"/>
    <n v="3"/>
    <n v="1"/>
    <n v="1"/>
    <n v="0"/>
    <n v="0"/>
    <n v="0"/>
    <n v="5"/>
    <n v="0"/>
    <n v="1"/>
    <n v="3"/>
    <n v="1"/>
    <n v="0"/>
    <n v="2"/>
  </r>
  <r>
    <x v="0"/>
    <x v="26"/>
    <x v="0"/>
    <x v="1"/>
    <s v="Tehnician în activități economice"/>
    <x v="0"/>
    <n v="52"/>
    <n v="41"/>
    <n v="8"/>
    <n v="7"/>
    <n v="9"/>
    <n v="10"/>
    <n v="6"/>
    <n v="1"/>
    <n v="7"/>
    <n v="0"/>
    <n v="1"/>
    <n v="4"/>
    <n v="2"/>
    <n v="0"/>
    <n v="4"/>
  </r>
  <r>
    <x v="0"/>
    <x v="26"/>
    <x v="0"/>
    <x v="1"/>
    <s v="Tehnician în administrație"/>
    <x v="0"/>
    <n v="18"/>
    <n v="17"/>
    <n v="3"/>
    <n v="4"/>
    <n v="5"/>
    <n v="4"/>
    <n v="1"/>
    <n v="0"/>
    <n v="0"/>
    <n v="0"/>
    <n v="0"/>
    <n v="0"/>
    <n v="0"/>
    <n v="0"/>
    <n v="1"/>
  </r>
  <r>
    <x v="0"/>
    <x v="26"/>
    <x v="0"/>
    <x v="1"/>
    <s v="Coafor stilist"/>
    <x v="0"/>
    <n v="2"/>
    <n v="1"/>
    <n v="1"/>
    <n v="0"/>
    <n v="0"/>
    <n v="0"/>
    <n v="0"/>
    <n v="0"/>
    <n v="1"/>
    <n v="0"/>
    <n v="0"/>
    <n v="0"/>
    <n v="1"/>
    <n v="0"/>
    <n v="0"/>
  </r>
  <r>
    <x v="0"/>
    <x v="26"/>
    <x v="0"/>
    <x v="2"/>
    <s v="Tehnician în automatizări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6"/>
    <x v="0"/>
    <x v="2"/>
    <s v="Tehnician mecanic pentru întreținere și reparații"/>
    <x v="0"/>
    <n v="106"/>
    <n v="15"/>
    <n v="9"/>
    <n v="3"/>
    <n v="1"/>
    <n v="2"/>
    <n v="0"/>
    <n v="0"/>
    <n v="42"/>
    <n v="6"/>
    <n v="14"/>
    <n v="17"/>
    <n v="5"/>
    <n v="0"/>
    <n v="49"/>
  </r>
  <r>
    <x v="0"/>
    <x v="26"/>
    <x v="0"/>
    <x v="0"/>
    <s v="Tehnician în agroturism"/>
    <x v="0"/>
    <n v="23"/>
    <n v="3"/>
    <n v="3"/>
    <n v="0"/>
    <n v="0"/>
    <n v="0"/>
    <n v="0"/>
    <n v="0"/>
    <n v="9"/>
    <n v="3"/>
    <n v="3"/>
    <n v="1"/>
    <n v="2"/>
    <n v="0"/>
    <n v="11"/>
  </r>
  <r>
    <x v="0"/>
    <x v="26"/>
    <x v="0"/>
    <x v="2"/>
    <s v="Tehnician în instalații electrice"/>
    <x v="0"/>
    <n v="47"/>
    <n v="22"/>
    <n v="8"/>
    <n v="8"/>
    <n v="2"/>
    <n v="4"/>
    <n v="0"/>
    <n v="0"/>
    <n v="12"/>
    <n v="2"/>
    <n v="1"/>
    <n v="4"/>
    <n v="5"/>
    <n v="0"/>
    <n v="13"/>
  </r>
  <r>
    <x v="0"/>
    <x v="26"/>
    <x v="0"/>
    <x v="2"/>
    <s v="Tehnician electronist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6"/>
    <x v="0"/>
    <x v="1"/>
    <s v="Tehnician în turism"/>
    <x v="0"/>
    <n v="70"/>
    <n v="45"/>
    <n v="9"/>
    <n v="11"/>
    <n v="12"/>
    <n v="8"/>
    <n v="5"/>
    <n v="0"/>
    <n v="22"/>
    <n v="1"/>
    <n v="2"/>
    <n v="8"/>
    <n v="11"/>
    <n v="0"/>
    <n v="3"/>
  </r>
  <r>
    <x v="0"/>
    <x v="26"/>
    <x v="0"/>
    <x v="0"/>
    <s v="Tehnician în industria alimentară"/>
    <x v="0"/>
    <n v="5"/>
    <n v="1"/>
    <n v="1"/>
    <n v="0"/>
    <n v="0"/>
    <n v="0"/>
    <n v="0"/>
    <n v="0"/>
    <n v="3"/>
    <n v="0"/>
    <n v="0"/>
    <n v="2"/>
    <n v="1"/>
    <n v="0"/>
    <n v="1"/>
  </r>
  <r>
    <x v="0"/>
    <x v="26"/>
    <x v="0"/>
    <x v="1"/>
    <s v="Tehnician în activități de comerț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6"/>
    <x v="0"/>
    <x v="1"/>
    <s v="Tehnician în achiziții și contractări "/>
    <x v="0"/>
    <n v="38"/>
    <n v="32"/>
    <n v="15"/>
    <n v="9"/>
    <n v="2"/>
    <n v="4"/>
    <n v="2"/>
    <n v="0"/>
    <n v="4"/>
    <n v="0"/>
    <n v="0"/>
    <n v="3"/>
    <n v="1"/>
    <n v="0"/>
    <n v="2"/>
  </r>
  <r>
    <x v="0"/>
    <x v="26"/>
    <x v="0"/>
    <x v="0"/>
    <s v="Tehnician chimist de laborator"/>
    <x v="0"/>
    <n v="17"/>
    <n v="8"/>
    <n v="5"/>
    <n v="1"/>
    <n v="2"/>
    <n v="0"/>
    <n v="0"/>
    <n v="0"/>
    <n v="6"/>
    <n v="1"/>
    <n v="2"/>
    <n v="1"/>
    <n v="2"/>
    <n v="0"/>
    <n v="3"/>
  </r>
  <r>
    <x v="0"/>
    <x v="26"/>
    <x v="0"/>
    <x v="2"/>
    <s v="Tehnician prelucrări la cald"/>
    <x v="0"/>
    <n v="5"/>
    <n v="0"/>
    <n v="0"/>
    <n v="0"/>
    <n v="0"/>
    <n v="0"/>
    <n v="0"/>
    <n v="0"/>
    <n v="0"/>
    <n v="0"/>
    <n v="0"/>
    <n v="0"/>
    <n v="0"/>
    <n v="0"/>
    <n v="5"/>
  </r>
  <r>
    <x v="0"/>
    <x v="26"/>
    <x v="0"/>
    <x v="2"/>
    <s v="Tehnician prelucrări mecanice"/>
    <x v="0"/>
    <n v="23"/>
    <n v="3"/>
    <n v="1"/>
    <n v="1"/>
    <n v="1"/>
    <n v="0"/>
    <n v="0"/>
    <n v="0"/>
    <n v="9"/>
    <n v="3"/>
    <n v="4"/>
    <n v="2"/>
    <n v="0"/>
    <n v="0"/>
    <n v="11"/>
  </r>
  <r>
    <x v="0"/>
    <x v="26"/>
    <x v="0"/>
    <x v="1"/>
    <s v="Tehnician în gastronomie"/>
    <x v="0"/>
    <n v="5"/>
    <n v="3"/>
    <n v="0"/>
    <n v="2"/>
    <n v="0"/>
    <n v="1"/>
    <n v="0"/>
    <n v="0"/>
    <n v="2"/>
    <n v="1"/>
    <n v="0"/>
    <n v="1"/>
    <n v="0"/>
    <n v="0"/>
    <n v="0"/>
  </r>
  <r>
    <x v="0"/>
    <x v="26"/>
    <x v="0"/>
    <x v="2"/>
    <s v="Tehnician transporturi"/>
    <x v="0"/>
    <n v="8"/>
    <n v="4"/>
    <n v="2"/>
    <n v="2"/>
    <n v="0"/>
    <n v="0"/>
    <n v="0"/>
    <n v="0"/>
    <n v="3"/>
    <n v="0"/>
    <n v="1"/>
    <n v="1"/>
    <n v="1"/>
    <n v="0"/>
    <n v="1"/>
  </r>
  <r>
    <x v="0"/>
    <x v="26"/>
    <x v="0"/>
    <x v="2"/>
    <s v="Tehnician mecatronist"/>
    <x v="0"/>
    <n v="14"/>
    <n v="4"/>
    <n v="2"/>
    <n v="1"/>
    <n v="1"/>
    <n v="0"/>
    <n v="0"/>
    <n v="0"/>
    <n v="3"/>
    <n v="0"/>
    <n v="1"/>
    <n v="2"/>
    <n v="0"/>
    <n v="0"/>
    <n v="7"/>
  </r>
  <r>
    <x v="0"/>
    <x v="26"/>
    <x v="0"/>
    <x v="0"/>
    <s v="Tehnician veterinar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6"/>
    <x v="0"/>
    <x v="0"/>
    <s v="Tehnician ecolog și protecția calității mediului"/>
    <x v="0"/>
    <n v="31"/>
    <n v="18"/>
    <n v="5"/>
    <n v="4"/>
    <n v="4"/>
    <n v="2"/>
    <n v="3"/>
    <n v="0"/>
    <n v="3"/>
    <n v="2"/>
    <n v="0"/>
    <n v="0"/>
    <n v="1"/>
    <n v="0"/>
    <n v="10"/>
  </r>
  <r>
    <x v="0"/>
    <x v="26"/>
    <x v="1"/>
    <x v="4"/>
    <s v="Matematica-Informatica"/>
    <x v="0"/>
    <n v="356"/>
    <n v="295"/>
    <n v="25"/>
    <n v="32"/>
    <n v="43"/>
    <n v="79"/>
    <n v="103"/>
    <n v="13"/>
    <n v="35"/>
    <n v="2"/>
    <n v="6"/>
    <n v="10"/>
    <n v="17"/>
    <n v="0"/>
    <n v="26"/>
  </r>
  <r>
    <x v="0"/>
    <x v="26"/>
    <x v="1"/>
    <x v="3"/>
    <s v="Filologie"/>
    <x v="1"/>
    <n v="320"/>
    <n v="287"/>
    <n v="34"/>
    <n v="41"/>
    <n v="55"/>
    <n v="65"/>
    <n v="85"/>
    <n v="7"/>
    <n v="25"/>
    <n v="0"/>
    <n v="1"/>
    <n v="12"/>
    <n v="12"/>
    <n v="0"/>
    <n v="8"/>
  </r>
  <r>
    <x v="0"/>
    <x v="26"/>
    <x v="1"/>
    <x v="3"/>
    <s v="Științe Sociale"/>
    <x v="1"/>
    <n v="132"/>
    <n v="119"/>
    <n v="21"/>
    <n v="20"/>
    <n v="27"/>
    <n v="31"/>
    <n v="20"/>
    <n v="0"/>
    <n v="10"/>
    <n v="0"/>
    <n v="1"/>
    <n v="6"/>
    <n v="3"/>
    <n v="0"/>
    <n v="3"/>
  </r>
  <r>
    <x v="0"/>
    <x v="26"/>
    <x v="1"/>
    <x v="4"/>
    <s v="Științe ale Naturii"/>
    <x v="0"/>
    <n v="184"/>
    <n v="131"/>
    <n v="20"/>
    <n v="20"/>
    <n v="27"/>
    <n v="35"/>
    <n v="29"/>
    <n v="0"/>
    <n v="32"/>
    <n v="1"/>
    <n v="8"/>
    <n v="14"/>
    <n v="9"/>
    <n v="0"/>
    <n v="21"/>
  </r>
  <r>
    <x v="0"/>
    <x v="26"/>
    <x v="2"/>
    <x v="6"/>
    <s v="Învăţător - educatoare"/>
    <x v="1"/>
    <n v="62"/>
    <n v="62"/>
    <n v="5"/>
    <n v="6"/>
    <n v="8"/>
    <n v="24"/>
    <n v="18"/>
    <n v="1"/>
    <n v="0"/>
    <n v="0"/>
    <n v="0"/>
    <n v="0"/>
    <n v="0"/>
    <n v="0"/>
    <n v="0"/>
  </r>
  <r>
    <x v="0"/>
    <x v="26"/>
    <x v="2"/>
    <x v="9"/>
    <s v="Liceu cu program sportiv"/>
    <x v="0"/>
    <n v="50"/>
    <n v="31"/>
    <n v="17"/>
    <n v="4"/>
    <n v="6"/>
    <n v="3"/>
    <n v="1"/>
    <n v="0"/>
    <n v="12"/>
    <n v="1"/>
    <n v="5"/>
    <n v="3"/>
    <n v="3"/>
    <n v="1"/>
    <n v="6"/>
  </r>
  <r>
    <x v="0"/>
    <x v="26"/>
    <x v="2"/>
    <x v="7"/>
    <s v="Arte plastice și decorative"/>
    <x v="0"/>
    <n v="20"/>
    <n v="20"/>
    <n v="1"/>
    <n v="3"/>
    <n v="1"/>
    <n v="5"/>
    <n v="9"/>
    <n v="1"/>
    <n v="0"/>
    <n v="0"/>
    <n v="0"/>
    <n v="0"/>
    <n v="0"/>
    <n v="0"/>
    <n v="0"/>
  </r>
  <r>
    <x v="0"/>
    <x v="26"/>
    <x v="2"/>
    <x v="7"/>
    <s v="Muzica"/>
    <x v="0"/>
    <n v="14"/>
    <n v="14"/>
    <n v="1"/>
    <n v="1"/>
    <n v="2"/>
    <n v="4"/>
    <n v="6"/>
    <n v="0"/>
    <n v="0"/>
    <n v="0"/>
    <n v="0"/>
    <n v="0"/>
    <n v="0"/>
    <n v="0"/>
    <n v="0"/>
  </r>
  <r>
    <x v="0"/>
    <x v="27"/>
    <x v="0"/>
    <x v="1"/>
    <s v="Coafor stilist"/>
    <x v="0"/>
    <n v="10"/>
    <n v="5"/>
    <n v="1"/>
    <n v="3"/>
    <n v="1"/>
    <n v="0"/>
    <n v="0"/>
    <n v="0"/>
    <n v="2"/>
    <n v="1"/>
    <n v="0"/>
    <n v="0"/>
    <n v="1"/>
    <n v="0"/>
    <n v="3"/>
  </r>
  <r>
    <x v="0"/>
    <x v="27"/>
    <x v="0"/>
    <x v="0"/>
    <s v="Tehnician horticultor"/>
    <x v="0"/>
    <n v="10"/>
    <n v="1"/>
    <n v="0"/>
    <n v="1"/>
    <n v="0"/>
    <n v="0"/>
    <n v="0"/>
    <n v="0"/>
    <n v="1"/>
    <n v="0"/>
    <n v="0"/>
    <n v="1"/>
    <n v="0"/>
    <n v="0"/>
    <n v="8"/>
  </r>
  <r>
    <x v="0"/>
    <x v="27"/>
    <x v="0"/>
    <x v="2"/>
    <s v="Tehnician desenator pentru construcții și instalații"/>
    <x v="0"/>
    <n v="20"/>
    <n v="9"/>
    <n v="6"/>
    <n v="2"/>
    <n v="0"/>
    <n v="1"/>
    <n v="0"/>
    <n v="0"/>
    <n v="9"/>
    <n v="0"/>
    <n v="1"/>
    <n v="6"/>
    <n v="2"/>
    <n v="0"/>
    <n v="2"/>
  </r>
  <r>
    <x v="0"/>
    <x v="27"/>
    <x v="0"/>
    <x v="0"/>
    <s v="Tehnician analize produse alimentare"/>
    <x v="0"/>
    <n v="17"/>
    <n v="14"/>
    <n v="1"/>
    <n v="7"/>
    <n v="3"/>
    <n v="1"/>
    <n v="2"/>
    <n v="0"/>
    <n v="3"/>
    <n v="0"/>
    <n v="0"/>
    <n v="2"/>
    <n v="1"/>
    <n v="0"/>
    <n v="0"/>
  </r>
  <r>
    <x v="0"/>
    <x v="27"/>
    <x v="0"/>
    <x v="1"/>
    <s v="Organizator banqueting"/>
    <x v="0"/>
    <n v="8"/>
    <n v="5"/>
    <n v="3"/>
    <n v="2"/>
    <n v="0"/>
    <n v="0"/>
    <n v="0"/>
    <n v="0"/>
    <n v="1"/>
    <n v="0"/>
    <n v="1"/>
    <n v="0"/>
    <n v="0"/>
    <n v="0"/>
    <n v="2"/>
  </r>
  <r>
    <x v="0"/>
    <x v="27"/>
    <x v="0"/>
    <x v="2"/>
    <s v="Tehnician operator tehnică de calcul"/>
    <x v="0"/>
    <n v="68"/>
    <n v="56"/>
    <n v="12"/>
    <n v="23"/>
    <n v="12"/>
    <n v="9"/>
    <n v="0"/>
    <n v="0"/>
    <n v="10"/>
    <n v="0"/>
    <n v="1"/>
    <n v="8"/>
    <n v="1"/>
    <n v="0"/>
    <n v="2"/>
  </r>
  <r>
    <x v="0"/>
    <x v="27"/>
    <x v="0"/>
    <x v="1"/>
    <s v="Tehnician în gastronomie"/>
    <x v="0"/>
    <n v="13"/>
    <n v="4"/>
    <n v="1"/>
    <n v="2"/>
    <n v="1"/>
    <n v="0"/>
    <n v="0"/>
    <n v="0"/>
    <n v="3"/>
    <n v="1"/>
    <n v="1"/>
    <n v="1"/>
    <n v="0"/>
    <n v="0"/>
    <n v="6"/>
  </r>
  <r>
    <x v="0"/>
    <x v="27"/>
    <x v="0"/>
    <x v="2"/>
    <s v="Tehnician electromecanic"/>
    <x v="0"/>
    <n v="22"/>
    <n v="9"/>
    <n v="0"/>
    <n v="9"/>
    <n v="0"/>
    <n v="0"/>
    <n v="0"/>
    <n v="0"/>
    <n v="10"/>
    <n v="0"/>
    <n v="3"/>
    <n v="3"/>
    <n v="4"/>
    <n v="0"/>
    <n v="3"/>
  </r>
  <r>
    <x v="0"/>
    <x v="27"/>
    <x v="0"/>
    <x v="2"/>
    <s v="Tehnician proiectant CAD"/>
    <x v="0"/>
    <n v="4"/>
    <n v="3"/>
    <n v="0"/>
    <n v="2"/>
    <n v="0"/>
    <n v="0"/>
    <n v="1"/>
    <n v="0"/>
    <n v="1"/>
    <n v="0"/>
    <n v="1"/>
    <n v="0"/>
    <n v="0"/>
    <n v="0"/>
    <n v="0"/>
  </r>
  <r>
    <x v="0"/>
    <x v="27"/>
    <x v="0"/>
    <x v="2"/>
    <s v="Tehnician în prelucrarea lemnului"/>
    <x v="0"/>
    <n v="2"/>
    <n v="1"/>
    <n v="1"/>
    <n v="0"/>
    <n v="0"/>
    <n v="0"/>
    <n v="0"/>
    <n v="0"/>
    <n v="1"/>
    <n v="0"/>
    <n v="0"/>
    <n v="1"/>
    <n v="0"/>
    <n v="0"/>
    <n v="0"/>
  </r>
  <r>
    <x v="0"/>
    <x v="27"/>
    <x v="0"/>
    <x v="2"/>
    <s v="Tehnician în construcții și lucrări publice"/>
    <x v="0"/>
    <n v="3"/>
    <n v="1"/>
    <n v="0"/>
    <n v="1"/>
    <n v="0"/>
    <n v="0"/>
    <n v="0"/>
    <n v="0"/>
    <n v="1"/>
    <n v="0"/>
    <n v="0"/>
    <n v="0"/>
    <n v="1"/>
    <n v="0"/>
    <n v="1"/>
  </r>
  <r>
    <x v="0"/>
    <x v="27"/>
    <x v="0"/>
    <x v="2"/>
    <s v="Tehnician în industria textilă"/>
    <x v="0"/>
    <n v="13"/>
    <n v="6"/>
    <n v="3"/>
    <n v="2"/>
    <n v="1"/>
    <n v="0"/>
    <n v="0"/>
    <n v="0"/>
    <n v="5"/>
    <n v="0"/>
    <n v="4"/>
    <n v="0"/>
    <n v="1"/>
    <n v="0"/>
    <n v="2"/>
  </r>
  <r>
    <x v="0"/>
    <x v="27"/>
    <x v="0"/>
    <x v="0"/>
    <s v="Tehnician ecolog și protecția calității mediului"/>
    <x v="0"/>
    <n v="60"/>
    <n v="52"/>
    <n v="19"/>
    <n v="17"/>
    <n v="8"/>
    <n v="6"/>
    <n v="2"/>
    <n v="0"/>
    <n v="6"/>
    <n v="0"/>
    <n v="2"/>
    <n v="3"/>
    <n v="1"/>
    <n v="0"/>
    <n v="2"/>
  </r>
  <r>
    <x v="0"/>
    <x v="27"/>
    <x v="0"/>
    <x v="1"/>
    <s v="Tehnician în administrație"/>
    <x v="0"/>
    <n v="52"/>
    <n v="49"/>
    <n v="13"/>
    <n v="7"/>
    <n v="16"/>
    <n v="9"/>
    <n v="4"/>
    <n v="0"/>
    <n v="3"/>
    <n v="0"/>
    <n v="0"/>
    <n v="1"/>
    <n v="2"/>
    <n v="0"/>
    <n v="0"/>
  </r>
  <r>
    <x v="0"/>
    <x v="27"/>
    <x v="0"/>
    <x v="0"/>
    <s v="Tehnician agronom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27"/>
    <x v="0"/>
    <x v="2"/>
    <s v="Tehnician mecatronist"/>
    <x v="0"/>
    <n v="71"/>
    <n v="32"/>
    <n v="17"/>
    <n v="4"/>
    <n v="8"/>
    <n v="2"/>
    <n v="1"/>
    <n v="0"/>
    <n v="14"/>
    <n v="0"/>
    <n v="3"/>
    <n v="6"/>
    <n v="5"/>
    <n v="0"/>
    <n v="25"/>
  </r>
  <r>
    <x v="0"/>
    <x v="27"/>
    <x v="0"/>
    <x v="0"/>
    <s v="Tehnician în silvicultură și exploatări forestiere"/>
    <x v="0"/>
    <n v="14"/>
    <n v="5"/>
    <n v="2"/>
    <n v="3"/>
    <n v="0"/>
    <n v="0"/>
    <n v="0"/>
    <n v="0"/>
    <n v="7"/>
    <n v="1"/>
    <n v="1"/>
    <n v="2"/>
    <n v="3"/>
    <n v="0"/>
    <n v="2"/>
  </r>
  <r>
    <x v="0"/>
    <x v="27"/>
    <x v="0"/>
    <x v="2"/>
    <s v="Tehnician în instalații electrice"/>
    <x v="0"/>
    <n v="25"/>
    <n v="23"/>
    <n v="7"/>
    <n v="9"/>
    <n v="5"/>
    <n v="1"/>
    <n v="1"/>
    <n v="0"/>
    <n v="1"/>
    <n v="0"/>
    <n v="0"/>
    <n v="1"/>
    <n v="0"/>
    <n v="0"/>
    <n v="1"/>
  </r>
  <r>
    <x v="0"/>
    <x v="27"/>
    <x v="0"/>
    <x v="1"/>
    <s v="Tehnician în activități economice"/>
    <x v="0"/>
    <n v="253"/>
    <n v="236"/>
    <n v="43"/>
    <n v="53"/>
    <n v="45"/>
    <n v="57"/>
    <n v="34"/>
    <n v="4"/>
    <n v="9"/>
    <n v="0"/>
    <n v="1"/>
    <n v="5"/>
    <n v="3"/>
    <n v="0"/>
    <n v="8"/>
  </r>
  <r>
    <x v="0"/>
    <x v="27"/>
    <x v="0"/>
    <x v="2"/>
    <s v="Tehnician designer mobilă și amenajări interioare"/>
    <x v="0"/>
    <n v="7"/>
    <n v="5"/>
    <n v="3"/>
    <n v="1"/>
    <n v="1"/>
    <n v="0"/>
    <n v="0"/>
    <n v="0"/>
    <n v="2"/>
    <n v="0"/>
    <n v="0"/>
    <n v="0"/>
    <n v="2"/>
    <n v="0"/>
    <n v="0"/>
  </r>
  <r>
    <x v="0"/>
    <x v="27"/>
    <x v="0"/>
    <x v="2"/>
    <s v="Tehnician electronist"/>
    <x v="0"/>
    <n v="20"/>
    <n v="17"/>
    <n v="5"/>
    <n v="6"/>
    <n v="4"/>
    <n v="1"/>
    <n v="1"/>
    <n v="0"/>
    <n v="3"/>
    <n v="0"/>
    <n v="0"/>
    <n v="0"/>
    <n v="3"/>
    <n v="0"/>
    <n v="0"/>
  </r>
  <r>
    <x v="0"/>
    <x v="27"/>
    <x v="0"/>
    <x v="2"/>
    <s v="Tehnician de telecomunicații"/>
    <x v="0"/>
    <n v="13"/>
    <n v="12"/>
    <n v="5"/>
    <n v="5"/>
    <n v="1"/>
    <n v="0"/>
    <n v="1"/>
    <n v="0"/>
    <n v="0"/>
    <n v="0"/>
    <n v="0"/>
    <n v="0"/>
    <n v="0"/>
    <n v="0"/>
    <n v="1"/>
  </r>
  <r>
    <x v="0"/>
    <x v="27"/>
    <x v="0"/>
    <x v="1"/>
    <s v="Tehnician în hotelărie"/>
    <x v="0"/>
    <n v="22"/>
    <n v="17"/>
    <n v="9"/>
    <n v="1"/>
    <n v="3"/>
    <n v="2"/>
    <n v="2"/>
    <n v="0"/>
    <n v="4"/>
    <n v="0"/>
    <n v="1"/>
    <n v="1"/>
    <n v="2"/>
    <n v="0"/>
    <n v="1"/>
  </r>
  <r>
    <x v="0"/>
    <x v="27"/>
    <x v="0"/>
    <x v="2"/>
    <s v="Tehnician electrotehnist"/>
    <x v="0"/>
    <n v="8"/>
    <n v="6"/>
    <n v="2"/>
    <n v="4"/>
    <n v="0"/>
    <n v="0"/>
    <n v="0"/>
    <n v="0"/>
    <n v="2"/>
    <n v="0"/>
    <n v="0"/>
    <n v="0"/>
    <n v="2"/>
    <n v="0"/>
    <n v="0"/>
  </r>
  <r>
    <x v="0"/>
    <x v="27"/>
    <x v="0"/>
    <x v="0"/>
    <s v="Tehnician chimist de laborator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27"/>
    <x v="0"/>
    <x v="1"/>
    <s v="Tehnician în turism"/>
    <x v="0"/>
    <n v="165"/>
    <n v="106"/>
    <n v="49"/>
    <n v="19"/>
    <n v="15"/>
    <n v="15"/>
    <n v="8"/>
    <n v="0"/>
    <n v="38"/>
    <n v="3"/>
    <n v="6"/>
    <n v="19"/>
    <n v="10"/>
    <n v="0"/>
    <n v="21"/>
  </r>
  <r>
    <x v="0"/>
    <x v="27"/>
    <x v="0"/>
    <x v="2"/>
    <s v="Tehnician designer vestimentar"/>
    <x v="0"/>
    <n v="40"/>
    <n v="24"/>
    <n v="12"/>
    <n v="3"/>
    <n v="7"/>
    <n v="2"/>
    <n v="0"/>
    <n v="0"/>
    <n v="14"/>
    <n v="1"/>
    <n v="3"/>
    <n v="6"/>
    <n v="4"/>
    <n v="0"/>
    <n v="2"/>
  </r>
  <r>
    <x v="0"/>
    <x v="27"/>
    <x v="0"/>
    <x v="2"/>
    <s v="Tehnician în automatizări"/>
    <x v="0"/>
    <n v="18"/>
    <n v="15"/>
    <n v="4"/>
    <n v="7"/>
    <n v="4"/>
    <n v="0"/>
    <n v="0"/>
    <n v="0"/>
    <n v="2"/>
    <n v="0"/>
    <n v="0"/>
    <n v="0"/>
    <n v="2"/>
    <n v="0"/>
    <n v="1"/>
  </r>
  <r>
    <x v="0"/>
    <x v="27"/>
    <x v="0"/>
    <x v="2"/>
    <s v="Tehnician prelucrări mecanice"/>
    <x v="0"/>
    <n v="15"/>
    <n v="0"/>
    <n v="0"/>
    <n v="0"/>
    <n v="0"/>
    <n v="0"/>
    <n v="0"/>
    <n v="0"/>
    <n v="7"/>
    <n v="5"/>
    <n v="1"/>
    <n v="1"/>
    <n v="0"/>
    <n v="0"/>
    <n v="8"/>
  </r>
  <r>
    <x v="0"/>
    <x v="27"/>
    <x v="0"/>
    <x v="2"/>
    <s v="Tehnician mecanic pentru întreținere și reparații"/>
    <x v="0"/>
    <n v="10"/>
    <n v="4"/>
    <n v="3"/>
    <n v="1"/>
    <n v="0"/>
    <n v="0"/>
    <n v="0"/>
    <n v="0"/>
    <n v="3"/>
    <n v="0"/>
    <n v="1"/>
    <n v="2"/>
    <n v="0"/>
    <n v="0"/>
    <n v="3"/>
  </r>
  <r>
    <x v="0"/>
    <x v="27"/>
    <x v="0"/>
    <x v="2"/>
    <s v="Tehnician transporturi"/>
    <x v="0"/>
    <n v="65"/>
    <n v="4"/>
    <n v="2"/>
    <n v="1"/>
    <n v="1"/>
    <n v="0"/>
    <n v="0"/>
    <n v="0"/>
    <n v="12"/>
    <n v="4"/>
    <n v="4"/>
    <n v="2"/>
    <n v="2"/>
    <n v="3"/>
    <n v="46"/>
  </r>
  <r>
    <x v="0"/>
    <x v="27"/>
    <x v="0"/>
    <x v="1"/>
    <s v="Tehnician în activități de comerț"/>
    <x v="0"/>
    <n v="67"/>
    <n v="40"/>
    <n v="7"/>
    <n v="13"/>
    <n v="10"/>
    <n v="8"/>
    <n v="2"/>
    <n v="0"/>
    <n v="13"/>
    <n v="2"/>
    <n v="5"/>
    <n v="3"/>
    <n v="3"/>
    <n v="0"/>
    <n v="14"/>
  </r>
  <r>
    <x v="0"/>
    <x v="27"/>
    <x v="1"/>
    <x v="4"/>
    <s v="Științe ale Naturii"/>
    <x v="0"/>
    <n v="406"/>
    <n v="382"/>
    <n v="50"/>
    <n v="74"/>
    <n v="77"/>
    <n v="94"/>
    <n v="83"/>
    <n v="4"/>
    <n v="17"/>
    <n v="0"/>
    <n v="3"/>
    <n v="8"/>
    <n v="6"/>
    <n v="0"/>
    <n v="7"/>
  </r>
  <r>
    <x v="0"/>
    <x v="27"/>
    <x v="1"/>
    <x v="3"/>
    <s v="Filologie"/>
    <x v="1"/>
    <n v="526"/>
    <n v="448"/>
    <n v="78"/>
    <n v="87"/>
    <n v="97"/>
    <n v="97"/>
    <n v="88"/>
    <n v="1"/>
    <n v="47"/>
    <n v="7"/>
    <n v="6"/>
    <n v="20"/>
    <n v="14"/>
    <n v="0"/>
    <n v="31"/>
  </r>
  <r>
    <x v="0"/>
    <x v="27"/>
    <x v="1"/>
    <x v="4"/>
    <s v="Matematica-Informatica"/>
    <x v="0"/>
    <n v="525"/>
    <n v="508"/>
    <n v="40"/>
    <n v="48"/>
    <n v="82"/>
    <n v="163"/>
    <n v="166"/>
    <n v="9"/>
    <n v="11"/>
    <n v="2"/>
    <n v="1"/>
    <n v="4"/>
    <n v="4"/>
    <n v="0"/>
    <n v="6"/>
  </r>
  <r>
    <x v="0"/>
    <x v="27"/>
    <x v="1"/>
    <x v="3"/>
    <s v="Științe Sociale"/>
    <x v="1"/>
    <n v="225"/>
    <n v="204"/>
    <n v="45"/>
    <n v="41"/>
    <n v="45"/>
    <n v="49"/>
    <n v="24"/>
    <n v="0"/>
    <n v="13"/>
    <n v="0"/>
    <n v="1"/>
    <n v="11"/>
    <n v="1"/>
    <n v="1"/>
    <n v="7"/>
  </r>
  <r>
    <x v="0"/>
    <x v="27"/>
    <x v="2"/>
    <x v="6"/>
    <s v="Educator-puericultor"/>
    <x v="1"/>
    <n v="27"/>
    <n v="27"/>
    <n v="1"/>
    <n v="4"/>
    <n v="10"/>
    <n v="9"/>
    <n v="3"/>
    <n v="0"/>
    <n v="0"/>
    <n v="0"/>
    <n v="0"/>
    <n v="0"/>
    <n v="0"/>
    <n v="0"/>
    <n v="0"/>
  </r>
  <r>
    <x v="0"/>
    <x v="27"/>
    <x v="2"/>
    <x v="9"/>
    <s v="Liceu cu program sportiv"/>
    <x v="0"/>
    <n v="127"/>
    <n v="94"/>
    <n v="42"/>
    <n v="29"/>
    <n v="15"/>
    <n v="7"/>
    <n v="1"/>
    <n v="0"/>
    <n v="20"/>
    <n v="1"/>
    <n v="1"/>
    <n v="7"/>
    <n v="11"/>
    <n v="0"/>
    <n v="13"/>
  </r>
  <r>
    <x v="0"/>
    <x v="27"/>
    <x v="2"/>
    <x v="6"/>
    <s v="Învăţător - educatoare"/>
    <x v="1"/>
    <n v="77"/>
    <n v="63"/>
    <n v="17"/>
    <n v="10"/>
    <n v="10"/>
    <n v="15"/>
    <n v="11"/>
    <n v="0"/>
    <n v="13"/>
    <n v="1"/>
    <n v="1"/>
    <n v="7"/>
    <n v="4"/>
    <n v="0"/>
    <n v="1"/>
  </r>
  <r>
    <x v="0"/>
    <x v="27"/>
    <x v="2"/>
    <x v="7"/>
    <s v="Muzica"/>
    <x v="0"/>
    <n v="29"/>
    <n v="27"/>
    <n v="3"/>
    <n v="5"/>
    <n v="6"/>
    <n v="7"/>
    <n v="6"/>
    <n v="0"/>
    <n v="1"/>
    <n v="0"/>
    <n v="0"/>
    <n v="1"/>
    <n v="0"/>
    <n v="0"/>
    <n v="1"/>
  </r>
  <r>
    <x v="0"/>
    <x v="27"/>
    <x v="2"/>
    <x v="5"/>
    <s v="Teologie Ortodoxă"/>
    <x v="0"/>
    <n v="34"/>
    <n v="32"/>
    <n v="3"/>
    <n v="6"/>
    <n v="14"/>
    <n v="7"/>
    <n v="2"/>
    <n v="0"/>
    <n v="1"/>
    <n v="0"/>
    <n v="0"/>
    <n v="1"/>
    <n v="0"/>
    <n v="0"/>
    <n v="1"/>
  </r>
  <r>
    <x v="0"/>
    <x v="27"/>
    <x v="2"/>
    <x v="7"/>
    <s v="Arhitectură, arte ambientale și design"/>
    <x v="0"/>
    <n v="25"/>
    <n v="23"/>
    <n v="1"/>
    <n v="2"/>
    <n v="13"/>
    <n v="4"/>
    <n v="3"/>
    <n v="0"/>
    <n v="1"/>
    <n v="0"/>
    <n v="0"/>
    <n v="0"/>
    <n v="1"/>
    <n v="0"/>
    <n v="1"/>
  </r>
  <r>
    <x v="0"/>
    <x v="27"/>
    <x v="2"/>
    <x v="5"/>
    <s v="Teologie Penticostală"/>
    <x v="0"/>
    <n v="12"/>
    <n v="12"/>
    <n v="4"/>
    <n v="2"/>
    <n v="4"/>
    <n v="1"/>
    <n v="1"/>
    <n v="0"/>
    <n v="0"/>
    <n v="0"/>
    <n v="0"/>
    <n v="0"/>
    <n v="0"/>
    <n v="0"/>
    <n v="0"/>
  </r>
  <r>
    <x v="0"/>
    <x v="27"/>
    <x v="2"/>
    <x v="6"/>
    <s v="Instructor pentru activități extrașcolare"/>
    <x v="1"/>
    <n v="18"/>
    <n v="13"/>
    <n v="7"/>
    <n v="2"/>
    <n v="2"/>
    <n v="2"/>
    <n v="0"/>
    <n v="0"/>
    <n v="3"/>
    <n v="0"/>
    <n v="0"/>
    <n v="2"/>
    <n v="1"/>
    <n v="0"/>
    <n v="2"/>
  </r>
  <r>
    <x v="0"/>
    <x v="27"/>
    <x v="2"/>
    <x v="7"/>
    <s v="Arte plastice și decorative"/>
    <x v="0"/>
    <n v="27"/>
    <n v="25"/>
    <n v="0"/>
    <n v="8"/>
    <n v="3"/>
    <n v="7"/>
    <n v="7"/>
    <n v="0"/>
    <n v="0"/>
    <n v="0"/>
    <n v="0"/>
    <n v="0"/>
    <n v="0"/>
    <n v="0"/>
    <n v="2"/>
  </r>
  <r>
    <x v="0"/>
    <x v="28"/>
    <x v="0"/>
    <x v="2"/>
    <s v="Tehnician proiectant produse finite din lemn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8"/>
    <x v="0"/>
    <x v="1"/>
    <s v="Tehnician în activități de comerț"/>
    <x v="0"/>
    <n v="23"/>
    <n v="7"/>
    <n v="5"/>
    <n v="1"/>
    <n v="1"/>
    <n v="0"/>
    <n v="0"/>
    <n v="0"/>
    <n v="11"/>
    <n v="4"/>
    <n v="6"/>
    <n v="1"/>
    <n v="0"/>
    <n v="0"/>
    <n v="5"/>
  </r>
  <r>
    <x v="0"/>
    <x v="28"/>
    <x v="0"/>
    <x v="2"/>
    <s v="Tehnician operator tehnică de calcul"/>
    <x v="0"/>
    <n v="52"/>
    <n v="36"/>
    <n v="18"/>
    <n v="6"/>
    <n v="7"/>
    <n v="4"/>
    <n v="1"/>
    <n v="0"/>
    <n v="5"/>
    <n v="2"/>
    <n v="0"/>
    <n v="1"/>
    <n v="2"/>
    <n v="0"/>
    <n v="11"/>
  </r>
  <r>
    <x v="0"/>
    <x v="28"/>
    <x v="0"/>
    <x v="2"/>
    <s v="Tehnician electrician/electronist auto"/>
    <x v="0"/>
    <n v="43"/>
    <n v="9"/>
    <n v="7"/>
    <n v="1"/>
    <n v="1"/>
    <n v="0"/>
    <n v="0"/>
    <n v="0"/>
    <n v="19"/>
    <n v="3"/>
    <n v="3"/>
    <n v="9"/>
    <n v="4"/>
    <n v="0"/>
    <n v="15"/>
  </r>
  <r>
    <x v="0"/>
    <x v="28"/>
    <x v="0"/>
    <x v="2"/>
    <s v="Tehnician în chimie industrială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28"/>
    <x v="0"/>
    <x v="2"/>
    <s v="Tehnician mecanic pentru întreținere și reparații"/>
    <x v="0"/>
    <n v="23"/>
    <n v="2"/>
    <n v="2"/>
    <n v="0"/>
    <n v="0"/>
    <n v="0"/>
    <n v="0"/>
    <n v="0"/>
    <n v="8"/>
    <n v="3"/>
    <n v="4"/>
    <n v="1"/>
    <n v="0"/>
    <n v="0"/>
    <n v="13"/>
  </r>
  <r>
    <x v="0"/>
    <x v="28"/>
    <x v="0"/>
    <x v="1"/>
    <s v="Tehnician în hotelărie"/>
    <x v="0"/>
    <n v="65"/>
    <n v="40"/>
    <n v="20"/>
    <n v="8"/>
    <n v="7"/>
    <n v="2"/>
    <n v="3"/>
    <n v="0"/>
    <n v="16"/>
    <n v="0"/>
    <n v="7"/>
    <n v="7"/>
    <n v="2"/>
    <n v="0"/>
    <n v="9"/>
  </r>
  <r>
    <x v="0"/>
    <x v="28"/>
    <x v="0"/>
    <x v="0"/>
    <s v="Tehnician în agroturism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28"/>
    <x v="0"/>
    <x v="1"/>
    <s v="Tehnician în turism"/>
    <x v="0"/>
    <n v="127"/>
    <n v="104"/>
    <n v="23"/>
    <n v="31"/>
    <n v="27"/>
    <n v="17"/>
    <n v="6"/>
    <n v="0"/>
    <n v="20"/>
    <n v="4"/>
    <n v="8"/>
    <n v="7"/>
    <n v="1"/>
    <n v="0"/>
    <n v="3"/>
  </r>
  <r>
    <x v="0"/>
    <x v="28"/>
    <x v="0"/>
    <x v="0"/>
    <s v="Tehnician în silvicultură și exploatări forestiere"/>
    <x v="0"/>
    <n v="44"/>
    <n v="31"/>
    <n v="18"/>
    <n v="6"/>
    <n v="4"/>
    <n v="3"/>
    <n v="0"/>
    <n v="0"/>
    <n v="9"/>
    <n v="0"/>
    <n v="3"/>
    <n v="5"/>
    <n v="1"/>
    <n v="0"/>
    <n v="4"/>
  </r>
  <r>
    <x v="0"/>
    <x v="28"/>
    <x v="0"/>
    <x v="2"/>
    <s v="Tehnician designer vestimentar"/>
    <x v="0"/>
    <n v="4"/>
    <n v="1"/>
    <n v="1"/>
    <n v="0"/>
    <n v="0"/>
    <n v="0"/>
    <n v="0"/>
    <n v="0"/>
    <n v="2"/>
    <n v="0"/>
    <n v="0"/>
    <n v="1"/>
    <n v="1"/>
    <n v="0"/>
    <n v="1"/>
  </r>
  <r>
    <x v="0"/>
    <x v="28"/>
    <x v="0"/>
    <x v="2"/>
    <s v="Tehnician de telecomunicații"/>
    <x v="0"/>
    <n v="2"/>
    <n v="0"/>
    <n v="0"/>
    <n v="0"/>
    <n v="0"/>
    <n v="0"/>
    <n v="0"/>
    <n v="0"/>
    <n v="2"/>
    <n v="0"/>
    <n v="1"/>
    <n v="0"/>
    <n v="1"/>
    <n v="0"/>
    <n v="0"/>
  </r>
  <r>
    <x v="0"/>
    <x v="28"/>
    <x v="0"/>
    <x v="2"/>
    <s v="Tehnician transporturi"/>
    <x v="0"/>
    <n v="23"/>
    <n v="5"/>
    <n v="3"/>
    <n v="2"/>
    <n v="0"/>
    <n v="0"/>
    <n v="0"/>
    <n v="0"/>
    <n v="8"/>
    <n v="2"/>
    <n v="3"/>
    <n v="2"/>
    <n v="1"/>
    <n v="0"/>
    <n v="10"/>
  </r>
  <r>
    <x v="0"/>
    <x v="28"/>
    <x v="0"/>
    <x v="0"/>
    <s v="Tehnician ecolog și protecția calității mediului"/>
    <x v="0"/>
    <n v="63"/>
    <n v="31"/>
    <n v="22"/>
    <n v="5"/>
    <n v="3"/>
    <n v="1"/>
    <n v="0"/>
    <n v="0"/>
    <n v="17"/>
    <n v="1"/>
    <n v="3"/>
    <n v="10"/>
    <n v="3"/>
    <n v="0"/>
    <n v="15"/>
  </r>
  <r>
    <x v="0"/>
    <x v="28"/>
    <x v="0"/>
    <x v="1"/>
    <s v="Tehnician în administrație"/>
    <x v="0"/>
    <n v="94"/>
    <n v="83"/>
    <n v="19"/>
    <n v="20"/>
    <n v="19"/>
    <n v="23"/>
    <n v="2"/>
    <n v="0"/>
    <n v="10"/>
    <n v="0"/>
    <n v="1"/>
    <n v="2"/>
    <n v="7"/>
    <n v="0"/>
    <n v="1"/>
  </r>
  <r>
    <x v="0"/>
    <x v="28"/>
    <x v="0"/>
    <x v="2"/>
    <s v="Tehnician proiectant CAD"/>
    <x v="0"/>
    <n v="13"/>
    <n v="9"/>
    <n v="2"/>
    <n v="1"/>
    <n v="4"/>
    <n v="2"/>
    <n v="0"/>
    <n v="0"/>
    <n v="3"/>
    <n v="0"/>
    <n v="0"/>
    <n v="2"/>
    <n v="1"/>
    <n v="0"/>
    <n v="1"/>
  </r>
  <r>
    <x v="0"/>
    <x v="28"/>
    <x v="0"/>
    <x v="0"/>
    <s v="Tehnician veterinar"/>
    <x v="0"/>
    <n v="16"/>
    <n v="10"/>
    <n v="5"/>
    <n v="2"/>
    <n v="1"/>
    <n v="2"/>
    <n v="0"/>
    <n v="0"/>
    <n v="5"/>
    <n v="0"/>
    <n v="1"/>
    <n v="4"/>
    <n v="0"/>
    <n v="0"/>
    <n v="1"/>
  </r>
  <r>
    <x v="0"/>
    <x v="28"/>
    <x v="0"/>
    <x v="0"/>
    <s v="Tehnician în agricultură"/>
    <x v="0"/>
    <n v="29"/>
    <n v="8"/>
    <n v="7"/>
    <n v="1"/>
    <n v="0"/>
    <n v="0"/>
    <n v="0"/>
    <n v="0"/>
    <n v="10"/>
    <n v="3"/>
    <n v="1"/>
    <n v="6"/>
    <n v="0"/>
    <n v="0"/>
    <n v="11"/>
  </r>
  <r>
    <x v="0"/>
    <x v="28"/>
    <x v="0"/>
    <x v="2"/>
    <s v="Tehnician în industria textilă"/>
    <x v="0"/>
    <n v="6"/>
    <n v="2"/>
    <n v="1"/>
    <n v="0"/>
    <n v="0"/>
    <n v="1"/>
    <n v="0"/>
    <n v="0"/>
    <n v="4"/>
    <n v="0"/>
    <n v="2"/>
    <n v="2"/>
    <n v="0"/>
    <n v="0"/>
    <n v="0"/>
  </r>
  <r>
    <x v="0"/>
    <x v="28"/>
    <x v="0"/>
    <x v="2"/>
    <s v="Tehnician în construcții și lucrări publice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28"/>
    <x v="0"/>
    <x v="0"/>
    <s v="Tehnician analize produse alimentare"/>
    <x v="0"/>
    <n v="36"/>
    <n v="22"/>
    <n v="13"/>
    <n v="6"/>
    <n v="3"/>
    <n v="0"/>
    <n v="0"/>
    <n v="0"/>
    <n v="12"/>
    <n v="0"/>
    <n v="4"/>
    <n v="4"/>
    <n v="4"/>
    <n v="0"/>
    <n v="2"/>
  </r>
  <r>
    <x v="0"/>
    <x v="28"/>
    <x v="0"/>
    <x v="2"/>
    <s v="Tehnician electromecanic"/>
    <x v="0"/>
    <n v="19"/>
    <n v="3"/>
    <n v="3"/>
    <n v="0"/>
    <n v="0"/>
    <n v="0"/>
    <n v="0"/>
    <n v="0"/>
    <n v="7"/>
    <n v="0"/>
    <n v="1"/>
    <n v="4"/>
    <n v="2"/>
    <n v="0"/>
    <n v="9"/>
  </r>
  <r>
    <x v="0"/>
    <x v="28"/>
    <x v="0"/>
    <x v="1"/>
    <s v="Tehnician în gastronomie"/>
    <x v="0"/>
    <n v="87"/>
    <n v="40"/>
    <n v="17"/>
    <n v="10"/>
    <n v="10"/>
    <n v="3"/>
    <n v="0"/>
    <n v="0"/>
    <n v="40"/>
    <n v="9"/>
    <n v="17"/>
    <n v="12"/>
    <n v="2"/>
    <n v="0"/>
    <n v="7"/>
  </r>
  <r>
    <x v="0"/>
    <x v="28"/>
    <x v="0"/>
    <x v="1"/>
    <s v="Coafor stilist"/>
    <x v="0"/>
    <n v="5"/>
    <n v="0"/>
    <n v="0"/>
    <n v="0"/>
    <n v="0"/>
    <n v="0"/>
    <n v="0"/>
    <n v="0"/>
    <n v="4"/>
    <n v="1"/>
    <n v="1"/>
    <n v="2"/>
    <n v="0"/>
    <n v="0"/>
    <n v="1"/>
  </r>
  <r>
    <x v="0"/>
    <x v="28"/>
    <x v="0"/>
    <x v="1"/>
    <s v="Tehnician în activități economice"/>
    <x v="0"/>
    <n v="140"/>
    <n v="127"/>
    <n v="40"/>
    <n v="24"/>
    <n v="25"/>
    <n v="22"/>
    <n v="15"/>
    <n v="1"/>
    <n v="10"/>
    <n v="1"/>
    <n v="3"/>
    <n v="2"/>
    <n v="4"/>
    <n v="0"/>
    <n v="3"/>
  </r>
  <r>
    <x v="0"/>
    <x v="28"/>
    <x v="0"/>
    <x v="2"/>
    <s v="Tehnician mecatronist"/>
    <x v="0"/>
    <n v="18"/>
    <n v="6"/>
    <n v="5"/>
    <n v="0"/>
    <n v="1"/>
    <n v="0"/>
    <n v="0"/>
    <n v="0"/>
    <n v="7"/>
    <n v="1"/>
    <n v="2"/>
    <n v="3"/>
    <n v="1"/>
    <n v="0"/>
    <n v="5"/>
  </r>
  <r>
    <x v="0"/>
    <x v="28"/>
    <x v="0"/>
    <x v="2"/>
    <s v="Tehnician în prelucrarea lemnului"/>
    <x v="0"/>
    <n v="32"/>
    <n v="16"/>
    <n v="8"/>
    <n v="1"/>
    <n v="5"/>
    <n v="2"/>
    <n v="0"/>
    <n v="0"/>
    <n v="12"/>
    <n v="3"/>
    <n v="3"/>
    <n v="5"/>
    <n v="1"/>
    <n v="0"/>
    <n v="4"/>
  </r>
  <r>
    <x v="0"/>
    <x v="28"/>
    <x v="0"/>
    <x v="0"/>
    <s v="Tehnician în industria alimentară"/>
    <x v="0"/>
    <n v="19"/>
    <n v="7"/>
    <n v="5"/>
    <n v="1"/>
    <n v="0"/>
    <n v="0"/>
    <n v="1"/>
    <n v="0"/>
    <n v="7"/>
    <n v="0"/>
    <n v="0"/>
    <n v="6"/>
    <n v="1"/>
    <n v="0"/>
    <n v="5"/>
  </r>
  <r>
    <x v="0"/>
    <x v="28"/>
    <x v="0"/>
    <x v="2"/>
    <s v="Tehnician în instalații electrice"/>
    <x v="0"/>
    <n v="73"/>
    <n v="49"/>
    <n v="25"/>
    <n v="9"/>
    <n v="9"/>
    <n v="4"/>
    <n v="2"/>
    <n v="0"/>
    <n v="16"/>
    <n v="0"/>
    <n v="4"/>
    <n v="9"/>
    <n v="3"/>
    <n v="0"/>
    <n v="8"/>
  </r>
  <r>
    <x v="0"/>
    <x v="28"/>
    <x v="0"/>
    <x v="2"/>
    <s v="Tehnician electrotehnist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28"/>
    <x v="0"/>
    <x v="2"/>
    <s v="Tehnician în industria sticlei și ceramicii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28"/>
    <x v="0"/>
    <x v="2"/>
    <s v="Tehnician în automatizări"/>
    <x v="0"/>
    <n v="44"/>
    <n v="29"/>
    <n v="15"/>
    <n v="6"/>
    <n v="5"/>
    <n v="3"/>
    <n v="0"/>
    <n v="0"/>
    <n v="12"/>
    <n v="0"/>
    <n v="5"/>
    <n v="7"/>
    <n v="0"/>
    <n v="0"/>
    <n v="3"/>
  </r>
  <r>
    <x v="0"/>
    <x v="28"/>
    <x v="0"/>
    <x v="1"/>
    <s v="Organizator banqueting"/>
    <x v="0"/>
    <n v="17"/>
    <n v="13"/>
    <n v="4"/>
    <n v="5"/>
    <n v="2"/>
    <n v="1"/>
    <n v="1"/>
    <n v="0"/>
    <n v="4"/>
    <n v="0"/>
    <n v="0"/>
    <n v="3"/>
    <n v="1"/>
    <n v="0"/>
    <n v="0"/>
  </r>
  <r>
    <x v="0"/>
    <x v="28"/>
    <x v="1"/>
    <x v="4"/>
    <s v="Matematica-Informatica"/>
    <x v="0"/>
    <n v="335"/>
    <n v="304"/>
    <n v="32"/>
    <n v="31"/>
    <n v="58"/>
    <n v="89"/>
    <n v="87"/>
    <n v="7"/>
    <n v="23"/>
    <n v="4"/>
    <n v="6"/>
    <n v="7"/>
    <n v="6"/>
    <n v="0"/>
    <n v="8"/>
  </r>
  <r>
    <x v="0"/>
    <x v="28"/>
    <x v="1"/>
    <x v="3"/>
    <s v="Filologie"/>
    <x v="1"/>
    <n v="431"/>
    <n v="297"/>
    <n v="77"/>
    <n v="61"/>
    <n v="56"/>
    <n v="65"/>
    <n v="35"/>
    <n v="3"/>
    <n v="115"/>
    <n v="26"/>
    <n v="28"/>
    <n v="41"/>
    <n v="20"/>
    <n v="0"/>
    <n v="19"/>
  </r>
  <r>
    <x v="0"/>
    <x v="28"/>
    <x v="1"/>
    <x v="3"/>
    <s v="Științe Sociale"/>
    <x v="1"/>
    <n v="382"/>
    <n v="359"/>
    <n v="70"/>
    <n v="70"/>
    <n v="88"/>
    <n v="68"/>
    <n v="61"/>
    <n v="2"/>
    <n v="16"/>
    <n v="2"/>
    <n v="4"/>
    <n v="5"/>
    <n v="5"/>
    <n v="0"/>
    <n v="7"/>
  </r>
  <r>
    <x v="0"/>
    <x v="28"/>
    <x v="1"/>
    <x v="4"/>
    <s v="Științe ale Naturii"/>
    <x v="0"/>
    <n v="702"/>
    <n v="634"/>
    <n v="94"/>
    <n v="83"/>
    <n v="119"/>
    <n v="179"/>
    <n v="150"/>
    <n v="9"/>
    <n v="48"/>
    <n v="10"/>
    <n v="8"/>
    <n v="20"/>
    <n v="10"/>
    <n v="0"/>
    <n v="20"/>
  </r>
  <r>
    <x v="0"/>
    <x v="28"/>
    <x v="2"/>
    <x v="6"/>
    <s v="Învăţător - educatoare"/>
    <x v="1"/>
    <n v="59"/>
    <n v="52"/>
    <n v="12"/>
    <n v="13"/>
    <n v="10"/>
    <n v="8"/>
    <n v="8"/>
    <n v="1"/>
    <n v="7"/>
    <n v="0"/>
    <n v="4"/>
    <n v="2"/>
    <n v="1"/>
    <n v="0"/>
    <n v="0"/>
  </r>
  <r>
    <x v="0"/>
    <x v="28"/>
    <x v="2"/>
    <x v="9"/>
    <s v="Liceu cu program sportiv"/>
    <x v="0"/>
    <n v="94"/>
    <n v="64"/>
    <n v="38"/>
    <n v="16"/>
    <n v="10"/>
    <n v="0"/>
    <n v="0"/>
    <n v="0"/>
    <n v="26"/>
    <n v="1"/>
    <n v="7"/>
    <n v="14"/>
    <n v="4"/>
    <n v="1"/>
    <n v="3"/>
  </r>
  <r>
    <x v="0"/>
    <x v="28"/>
    <x v="2"/>
    <x v="6"/>
    <s v="Educator-puericultor"/>
    <x v="1"/>
    <n v="27"/>
    <n v="27"/>
    <n v="3"/>
    <n v="7"/>
    <n v="11"/>
    <n v="5"/>
    <n v="1"/>
    <n v="0"/>
    <n v="0"/>
    <n v="0"/>
    <n v="0"/>
    <n v="0"/>
    <n v="0"/>
    <n v="0"/>
    <n v="0"/>
  </r>
  <r>
    <x v="0"/>
    <x v="28"/>
    <x v="2"/>
    <x v="5"/>
    <s v="Teologie Reformată"/>
    <x v="0"/>
    <n v="25"/>
    <n v="17"/>
    <n v="6"/>
    <n v="6"/>
    <n v="5"/>
    <n v="0"/>
    <n v="0"/>
    <n v="0"/>
    <n v="8"/>
    <n v="1"/>
    <n v="2"/>
    <n v="2"/>
    <n v="3"/>
    <n v="0"/>
    <n v="0"/>
  </r>
  <r>
    <x v="0"/>
    <x v="28"/>
    <x v="2"/>
    <x v="6"/>
    <s v="Instructor pentru activități extrașcolare"/>
    <x v="1"/>
    <n v="27"/>
    <n v="16"/>
    <n v="11"/>
    <n v="2"/>
    <n v="3"/>
    <n v="0"/>
    <n v="0"/>
    <n v="0"/>
    <n v="11"/>
    <n v="1"/>
    <n v="2"/>
    <n v="7"/>
    <n v="1"/>
    <n v="0"/>
    <n v="0"/>
  </r>
  <r>
    <x v="0"/>
    <x v="28"/>
    <x v="2"/>
    <x v="7"/>
    <s v="Arta actorului"/>
    <x v="0"/>
    <n v="15"/>
    <n v="15"/>
    <n v="5"/>
    <n v="4"/>
    <n v="3"/>
    <n v="2"/>
    <n v="1"/>
    <n v="0"/>
    <n v="0"/>
    <n v="0"/>
    <n v="0"/>
    <n v="0"/>
    <n v="0"/>
    <n v="0"/>
    <n v="0"/>
  </r>
  <r>
    <x v="0"/>
    <x v="28"/>
    <x v="2"/>
    <x v="7"/>
    <s v="Muzica"/>
    <x v="0"/>
    <n v="33"/>
    <n v="25"/>
    <n v="6"/>
    <n v="10"/>
    <n v="6"/>
    <n v="3"/>
    <n v="0"/>
    <n v="0"/>
    <n v="7"/>
    <n v="0"/>
    <n v="2"/>
    <n v="2"/>
    <n v="3"/>
    <n v="0"/>
    <n v="1"/>
  </r>
  <r>
    <x v="0"/>
    <x v="28"/>
    <x v="2"/>
    <x v="7"/>
    <s v="Arte plastice și decorative"/>
    <x v="0"/>
    <n v="45"/>
    <n v="40"/>
    <n v="9"/>
    <n v="11"/>
    <n v="6"/>
    <n v="11"/>
    <n v="3"/>
    <n v="0"/>
    <n v="4"/>
    <n v="1"/>
    <n v="2"/>
    <n v="1"/>
    <n v="0"/>
    <n v="0"/>
    <n v="1"/>
  </r>
  <r>
    <x v="0"/>
    <x v="28"/>
    <x v="2"/>
    <x v="5"/>
    <s v="Teologie Romano-Catolică"/>
    <x v="0"/>
    <n v="22"/>
    <n v="11"/>
    <n v="6"/>
    <n v="2"/>
    <n v="2"/>
    <n v="0"/>
    <n v="1"/>
    <n v="0"/>
    <n v="10"/>
    <n v="2"/>
    <n v="4"/>
    <n v="4"/>
    <n v="0"/>
    <n v="0"/>
    <n v="1"/>
  </r>
  <r>
    <x v="0"/>
    <x v="28"/>
    <x v="2"/>
    <x v="7"/>
    <s v="Arhitectură, arte ambientale și design"/>
    <x v="0"/>
    <n v="10"/>
    <n v="10"/>
    <n v="2"/>
    <n v="1"/>
    <n v="1"/>
    <n v="4"/>
    <n v="2"/>
    <n v="0"/>
    <n v="0"/>
    <n v="0"/>
    <n v="0"/>
    <n v="0"/>
    <n v="0"/>
    <n v="0"/>
    <n v="0"/>
  </r>
  <r>
    <x v="0"/>
    <x v="29"/>
    <x v="0"/>
    <x v="1"/>
    <s v="Tehnician în activități de comerț"/>
    <x v="0"/>
    <n v="22"/>
    <n v="19"/>
    <n v="3"/>
    <n v="7"/>
    <n v="6"/>
    <n v="1"/>
    <n v="2"/>
    <n v="0"/>
    <n v="1"/>
    <n v="0"/>
    <n v="0"/>
    <n v="0"/>
    <n v="1"/>
    <n v="0"/>
    <n v="2"/>
  </r>
  <r>
    <x v="0"/>
    <x v="29"/>
    <x v="0"/>
    <x v="0"/>
    <s v="Tehnician chimist de laborator"/>
    <x v="0"/>
    <n v="18"/>
    <n v="10"/>
    <n v="6"/>
    <n v="3"/>
    <n v="1"/>
    <n v="0"/>
    <n v="0"/>
    <n v="0"/>
    <n v="5"/>
    <n v="0"/>
    <n v="1"/>
    <n v="4"/>
    <n v="0"/>
    <n v="0"/>
    <n v="3"/>
  </r>
  <r>
    <x v="0"/>
    <x v="29"/>
    <x v="0"/>
    <x v="1"/>
    <s v="Tehnician în turism"/>
    <x v="0"/>
    <n v="217"/>
    <n v="176"/>
    <n v="50"/>
    <n v="48"/>
    <n v="37"/>
    <n v="24"/>
    <n v="17"/>
    <n v="0"/>
    <n v="27"/>
    <n v="2"/>
    <n v="3"/>
    <n v="12"/>
    <n v="10"/>
    <n v="0"/>
    <n v="14"/>
  </r>
  <r>
    <x v="0"/>
    <x v="29"/>
    <x v="0"/>
    <x v="0"/>
    <s v="Tehnician în agricultură"/>
    <x v="0"/>
    <n v="18"/>
    <n v="14"/>
    <n v="5"/>
    <n v="5"/>
    <n v="3"/>
    <n v="1"/>
    <n v="0"/>
    <n v="0"/>
    <n v="2"/>
    <n v="1"/>
    <n v="0"/>
    <n v="1"/>
    <n v="0"/>
    <n v="0"/>
    <n v="2"/>
  </r>
  <r>
    <x v="0"/>
    <x v="29"/>
    <x v="0"/>
    <x v="2"/>
    <s v="Tehnician mecanic pentru întreținere și reparații"/>
    <x v="0"/>
    <n v="70"/>
    <n v="21"/>
    <n v="12"/>
    <n v="5"/>
    <n v="2"/>
    <n v="2"/>
    <n v="0"/>
    <n v="0"/>
    <n v="23"/>
    <n v="0"/>
    <n v="7"/>
    <n v="10"/>
    <n v="6"/>
    <n v="0"/>
    <n v="26"/>
  </r>
  <r>
    <x v="0"/>
    <x v="29"/>
    <x v="0"/>
    <x v="1"/>
    <s v="Tehnician în administrație"/>
    <x v="0"/>
    <n v="22"/>
    <n v="15"/>
    <n v="9"/>
    <n v="2"/>
    <n v="3"/>
    <n v="1"/>
    <n v="0"/>
    <n v="0"/>
    <n v="6"/>
    <n v="0"/>
    <n v="1"/>
    <n v="4"/>
    <n v="1"/>
    <n v="0"/>
    <n v="1"/>
  </r>
  <r>
    <x v="0"/>
    <x v="29"/>
    <x v="0"/>
    <x v="0"/>
    <s v="Tehnician ecolog și protecția calității mediului"/>
    <x v="0"/>
    <n v="183"/>
    <n v="122"/>
    <n v="50"/>
    <n v="23"/>
    <n v="26"/>
    <n v="15"/>
    <n v="8"/>
    <n v="0"/>
    <n v="33"/>
    <n v="1"/>
    <n v="4"/>
    <n v="15"/>
    <n v="13"/>
    <n v="0"/>
    <n v="28"/>
  </r>
  <r>
    <x v="0"/>
    <x v="29"/>
    <x v="0"/>
    <x v="2"/>
    <s v="Tehnician prelucrări mecanice"/>
    <x v="0"/>
    <n v="13"/>
    <n v="6"/>
    <n v="3"/>
    <n v="3"/>
    <n v="0"/>
    <n v="0"/>
    <n v="0"/>
    <n v="0"/>
    <n v="4"/>
    <n v="1"/>
    <n v="1"/>
    <n v="2"/>
    <n v="0"/>
    <n v="0"/>
    <n v="3"/>
  </r>
  <r>
    <x v="0"/>
    <x v="29"/>
    <x v="0"/>
    <x v="0"/>
    <s v="Tehnician agronom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29"/>
    <x v="0"/>
    <x v="1"/>
    <s v="Organizator banqueting"/>
    <x v="0"/>
    <n v="8"/>
    <n v="7"/>
    <n v="4"/>
    <n v="1"/>
    <n v="1"/>
    <n v="1"/>
    <n v="0"/>
    <n v="0"/>
    <n v="0"/>
    <n v="0"/>
    <n v="0"/>
    <n v="0"/>
    <n v="0"/>
    <n v="0"/>
    <n v="1"/>
  </r>
  <r>
    <x v="0"/>
    <x v="29"/>
    <x v="0"/>
    <x v="1"/>
    <s v="Tehnician în achiziții și contractări "/>
    <x v="0"/>
    <n v="33"/>
    <n v="30"/>
    <n v="16"/>
    <n v="10"/>
    <n v="2"/>
    <n v="2"/>
    <n v="0"/>
    <n v="0"/>
    <n v="2"/>
    <n v="0"/>
    <n v="1"/>
    <n v="1"/>
    <n v="0"/>
    <n v="0"/>
    <n v="1"/>
  </r>
  <r>
    <x v="0"/>
    <x v="29"/>
    <x v="0"/>
    <x v="2"/>
    <s v="Tehnician proiectant produse finite din lemn"/>
    <x v="0"/>
    <n v="9"/>
    <n v="7"/>
    <n v="2"/>
    <n v="2"/>
    <n v="2"/>
    <n v="0"/>
    <n v="1"/>
    <n v="0"/>
    <n v="2"/>
    <n v="0"/>
    <n v="2"/>
    <n v="0"/>
    <n v="0"/>
    <n v="0"/>
    <n v="0"/>
  </r>
  <r>
    <x v="0"/>
    <x v="29"/>
    <x v="0"/>
    <x v="2"/>
    <s v="Tehnician electrotehnist"/>
    <x v="0"/>
    <n v="3"/>
    <n v="0"/>
    <n v="0"/>
    <n v="0"/>
    <n v="0"/>
    <n v="0"/>
    <n v="0"/>
    <n v="0"/>
    <n v="2"/>
    <n v="0"/>
    <n v="0"/>
    <n v="1"/>
    <n v="1"/>
    <n v="0"/>
    <n v="1"/>
  </r>
  <r>
    <x v="0"/>
    <x v="29"/>
    <x v="0"/>
    <x v="0"/>
    <s v="Tehnician în silvicultură și exploatări forestiere"/>
    <x v="0"/>
    <n v="81"/>
    <n v="47"/>
    <n v="25"/>
    <n v="12"/>
    <n v="8"/>
    <n v="2"/>
    <n v="0"/>
    <n v="0"/>
    <n v="22"/>
    <n v="1"/>
    <n v="3"/>
    <n v="9"/>
    <n v="9"/>
    <n v="0"/>
    <n v="12"/>
  </r>
  <r>
    <x v="0"/>
    <x v="29"/>
    <x v="0"/>
    <x v="0"/>
    <s v="Tehnician veterinar"/>
    <x v="0"/>
    <n v="13"/>
    <n v="2"/>
    <n v="2"/>
    <n v="0"/>
    <n v="0"/>
    <n v="0"/>
    <n v="0"/>
    <n v="0"/>
    <n v="3"/>
    <n v="0"/>
    <n v="2"/>
    <n v="1"/>
    <n v="0"/>
    <n v="0"/>
    <n v="8"/>
  </r>
  <r>
    <x v="0"/>
    <x v="29"/>
    <x v="0"/>
    <x v="0"/>
    <s v="Tehnician analize produse alimentare"/>
    <x v="0"/>
    <n v="48"/>
    <n v="35"/>
    <n v="11"/>
    <n v="10"/>
    <n v="6"/>
    <n v="5"/>
    <n v="3"/>
    <n v="0"/>
    <n v="5"/>
    <n v="0"/>
    <n v="0"/>
    <n v="3"/>
    <n v="2"/>
    <n v="0"/>
    <n v="8"/>
  </r>
  <r>
    <x v="0"/>
    <x v="29"/>
    <x v="0"/>
    <x v="2"/>
    <s v="Tehnician transporturi"/>
    <x v="0"/>
    <n v="27"/>
    <n v="10"/>
    <n v="8"/>
    <n v="2"/>
    <n v="0"/>
    <n v="0"/>
    <n v="0"/>
    <n v="0"/>
    <n v="11"/>
    <n v="1"/>
    <n v="2"/>
    <n v="3"/>
    <n v="5"/>
    <n v="0"/>
    <n v="6"/>
  </r>
  <r>
    <x v="0"/>
    <x v="29"/>
    <x v="0"/>
    <x v="0"/>
    <s v="Tehnician agromontan"/>
    <x v="0"/>
    <n v="13"/>
    <n v="9"/>
    <n v="5"/>
    <n v="3"/>
    <n v="0"/>
    <n v="1"/>
    <n v="0"/>
    <n v="0"/>
    <n v="1"/>
    <n v="0"/>
    <n v="0"/>
    <n v="0"/>
    <n v="1"/>
    <n v="0"/>
    <n v="3"/>
  </r>
  <r>
    <x v="0"/>
    <x v="29"/>
    <x v="0"/>
    <x v="2"/>
    <s v="Tehnician operator tehnică de calcul"/>
    <x v="0"/>
    <n v="142"/>
    <n v="119"/>
    <n v="36"/>
    <n v="22"/>
    <n v="29"/>
    <n v="22"/>
    <n v="10"/>
    <n v="0"/>
    <n v="14"/>
    <n v="0"/>
    <n v="2"/>
    <n v="6"/>
    <n v="6"/>
    <n v="0"/>
    <n v="9"/>
  </r>
  <r>
    <x v="0"/>
    <x v="29"/>
    <x v="0"/>
    <x v="1"/>
    <s v="Tehnician în gastronomie"/>
    <x v="0"/>
    <n v="40"/>
    <n v="25"/>
    <n v="10"/>
    <n v="6"/>
    <n v="6"/>
    <n v="3"/>
    <n v="0"/>
    <n v="0"/>
    <n v="9"/>
    <n v="0"/>
    <n v="5"/>
    <n v="2"/>
    <n v="2"/>
    <n v="0"/>
    <n v="6"/>
  </r>
  <r>
    <x v="0"/>
    <x v="29"/>
    <x v="0"/>
    <x v="2"/>
    <s v="Tehnician designer vestimentar"/>
    <x v="0"/>
    <n v="25"/>
    <n v="6"/>
    <n v="1"/>
    <n v="4"/>
    <n v="1"/>
    <n v="0"/>
    <n v="0"/>
    <n v="0"/>
    <n v="6"/>
    <n v="0"/>
    <n v="3"/>
    <n v="3"/>
    <n v="0"/>
    <n v="0"/>
    <n v="13"/>
  </r>
  <r>
    <x v="0"/>
    <x v="29"/>
    <x v="0"/>
    <x v="2"/>
    <s v="Tehnician în construcții și lucrări publice"/>
    <x v="0"/>
    <n v="21"/>
    <n v="8"/>
    <n v="6"/>
    <n v="0"/>
    <n v="1"/>
    <n v="0"/>
    <n v="1"/>
    <n v="0"/>
    <n v="10"/>
    <n v="0"/>
    <n v="0"/>
    <n v="7"/>
    <n v="3"/>
    <n v="0"/>
    <n v="3"/>
  </r>
  <r>
    <x v="0"/>
    <x v="29"/>
    <x v="0"/>
    <x v="2"/>
    <s v="Tehnician desenator pentru construcții și instalații"/>
    <x v="0"/>
    <n v="31"/>
    <n v="14"/>
    <n v="5"/>
    <n v="2"/>
    <n v="3"/>
    <n v="3"/>
    <n v="1"/>
    <n v="0"/>
    <n v="6"/>
    <n v="1"/>
    <n v="2"/>
    <n v="3"/>
    <n v="0"/>
    <n v="0"/>
    <n v="11"/>
  </r>
  <r>
    <x v="0"/>
    <x v="29"/>
    <x v="0"/>
    <x v="2"/>
    <s v="Tehnician în instalații electrice"/>
    <x v="0"/>
    <n v="81"/>
    <n v="51"/>
    <n v="23"/>
    <n v="11"/>
    <n v="8"/>
    <n v="7"/>
    <n v="2"/>
    <n v="0"/>
    <n v="24"/>
    <n v="0"/>
    <n v="1"/>
    <n v="12"/>
    <n v="11"/>
    <n v="0"/>
    <n v="6"/>
  </r>
  <r>
    <x v="0"/>
    <x v="29"/>
    <x v="0"/>
    <x v="2"/>
    <s v="Tehnician în industria textilă"/>
    <x v="0"/>
    <n v="40"/>
    <n v="6"/>
    <n v="3"/>
    <n v="1"/>
    <n v="1"/>
    <n v="1"/>
    <n v="0"/>
    <n v="0"/>
    <n v="5"/>
    <n v="0"/>
    <n v="3"/>
    <n v="1"/>
    <n v="1"/>
    <n v="0"/>
    <n v="29"/>
  </r>
  <r>
    <x v="0"/>
    <x v="29"/>
    <x v="0"/>
    <x v="1"/>
    <s v="Coafor stilist"/>
    <x v="0"/>
    <n v="25"/>
    <n v="22"/>
    <n v="9"/>
    <n v="3"/>
    <n v="8"/>
    <n v="2"/>
    <n v="0"/>
    <n v="0"/>
    <n v="2"/>
    <n v="0"/>
    <n v="0"/>
    <n v="2"/>
    <n v="0"/>
    <n v="0"/>
    <n v="1"/>
  </r>
  <r>
    <x v="0"/>
    <x v="29"/>
    <x v="0"/>
    <x v="2"/>
    <s v="Tehnician mecatronist"/>
    <x v="0"/>
    <n v="27"/>
    <n v="9"/>
    <n v="7"/>
    <n v="1"/>
    <n v="0"/>
    <n v="1"/>
    <n v="0"/>
    <n v="0"/>
    <n v="11"/>
    <n v="2"/>
    <n v="2"/>
    <n v="7"/>
    <n v="0"/>
    <n v="0"/>
    <n v="7"/>
  </r>
  <r>
    <x v="0"/>
    <x v="29"/>
    <x v="0"/>
    <x v="2"/>
    <s v="Tehnician de telecomunicații"/>
    <x v="0"/>
    <n v="20"/>
    <n v="15"/>
    <n v="11"/>
    <n v="3"/>
    <n v="1"/>
    <n v="0"/>
    <n v="0"/>
    <n v="0"/>
    <n v="2"/>
    <n v="0"/>
    <n v="0"/>
    <n v="1"/>
    <n v="1"/>
    <n v="0"/>
    <n v="3"/>
  </r>
  <r>
    <x v="0"/>
    <x v="29"/>
    <x v="0"/>
    <x v="2"/>
    <s v="Tehnician în industria materialelor de construcții"/>
    <x v="0"/>
    <n v="1"/>
    <n v="1"/>
    <n v="0"/>
    <n v="0"/>
    <n v="1"/>
    <n v="0"/>
    <n v="0"/>
    <n v="0"/>
    <n v="0"/>
    <n v="0"/>
    <n v="0"/>
    <n v="0"/>
    <n v="0"/>
    <n v="0"/>
    <n v="0"/>
  </r>
  <r>
    <x v="0"/>
    <x v="29"/>
    <x v="0"/>
    <x v="0"/>
    <s v="Tehnician în industria alimentară"/>
    <x v="0"/>
    <n v="16"/>
    <n v="4"/>
    <n v="1"/>
    <n v="0"/>
    <n v="3"/>
    <n v="0"/>
    <n v="0"/>
    <n v="0"/>
    <n v="5"/>
    <n v="0"/>
    <n v="3"/>
    <n v="0"/>
    <n v="2"/>
    <n v="0"/>
    <n v="7"/>
  </r>
  <r>
    <x v="0"/>
    <x v="29"/>
    <x v="0"/>
    <x v="2"/>
    <s v="Tehnician în prelucrarea lemnului"/>
    <x v="0"/>
    <n v="55"/>
    <n v="5"/>
    <n v="4"/>
    <n v="1"/>
    <n v="0"/>
    <n v="0"/>
    <n v="0"/>
    <n v="0"/>
    <n v="19"/>
    <n v="1"/>
    <n v="7"/>
    <n v="8"/>
    <n v="3"/>
    <n v="0"/>
    <n v="31"/>
  </r>
  <r>
    <x v="0"/>
    <x v="29"/>
    <x v="0"/>
    <x v="1"/>
    <s v="Tehnician în activități economice"/>
    <x v="0"/>
    <n v="293"/>
    <n v="275"/>
    <n v="53"/>
    <n v="54"/>
    <n v="77"/>
    <n v="60"/>
    <n v="30"/>
    <n v="1"/>
    <n v="12"/>
    <n v="0"/>
    <n v="2"/>
    <n v="3"/>
    <n v="7"/>
    <n v="0"/>
    <n v="6"/>
  </r>
  <r>
    <x v="0"/>
    <x v="29"/>
    <x v="0"/>
    <x v="2"/>
    <s v="Tehnician electromecanic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29"/>
    <x v="0"/>
    <x v="2"/>
    <s v="Tehnician electrician/electronist auto"/>
    <x v="0"/>
    <n v="11"/>
    <n v="6"/>
    <n v="3"/>
    <n v="1"/>
    <n v="2"/>
    <n v="0"/>
    <n v="0"/>
    <n v="0"/>
    <n v="4"/>
    <n v="0"/>
    <n v="1"/>
    <n v="2"/>
    <n v="1"/>
    <n v="0"/>
    <n v="1"/>
  </r>
  <r>
    <x v="0"/>
    <x v="29"/>
    <x v="1"/>
    <x v="3"/>
    <s v="Filologie"/>
    <x v="1"/>
    <n v="310"/>
    <n v="280"/>
    <n v="55"/>
    <n v="47"/>
    <n v="42"/>
    <n v="79"/>
    <n v="50"/>
    <n v="7"/>
    <n v="21"/>
    <n v="1"/>
    <n v="4"/>
    <n v="7"/>
    <n v="9"/>
    <n v="0"/>
    <n v="9"/>
  </r>
  <r>
    <x v="0"/>
    <x v="29"/>
    <x v="1"/>
    <x v="4"/>
    <s v="Matematica-Informatica"/>
    <x v="0"/>
    <n v="621"/>
    <n v="615"/>
    <n v="37"/>
    <n v="61"/>
    <n v="126"/>
    <n v="186"/>
    <n v="191"/>
    <n v="14"/>
    <n v="2"/>
    <n v="0"/>
    <n v="0"/>
    <n v="1"/>
    <n v="1"/>
    <n v="0"/>
    <n v="4"/>
  </r>
  <r>
    <x v="0"/>
    <x v="29"/>
    <x v="1"/>
    <x v="4"/>
    <s v="Științe ale Naturii"/>
    <x v="0"/>
    <n v="291"/>
    <n v="282"/>
    <n v="17"/>
    <n v="28"/>
    <n v="54"/>
    <n v="82"/>
    <n v="97"/>
    <n v="4"/>
    <n v="3"/>
    <n v="0"/>
    <n v="0"/>
    <n v="0"/>
    <n v="3"/>
    <n v="0"/>
    <n v="6"/>
  </r>
  <r>
    <x v="0"/>
    <x v="29"/>
    <x v="1"/>
    <x v="3"/>
    <s v="Științe Sociale"/>
    <x v="1"/>
    <n v="302"/>
    <n v="283"/>
    <n v="36"/>
    <n v="33"/>
    <n v="55"/>
    <n v="66"/>
    <n v="83"/>
    <n v="10"/>
    <n v="17"/>
    <n v="1"/>
    <n v="0"/>
    <n v="8"/>
    <n v="8"/>
    <n v="0"/>
    <n v="2"/>
  </r>
  <r>
    <x v="0"/>
    <x v="29"/>
    <x v="2"/>
    <x v="7"/>
    <s v="Arte plastice și decorative"/>
    <x v="0"/>
    <n v="27"/>
    <n v="23"/>
    <n v="5"/>
    <n v="4"/>
    <n v="6"/>
    <n v="4"/>
    <n v="4"/>
    <n v="0"/>
    <n v="3"/>
    <n v="0"/>
    <n v="0"/>
    <n v="3"/>
    <n v="0"/>
    <n v="0"/>
    <n v="1"/>
  </r>
  <r>
    <x v="0"/>
    <x v="29"/>
    <x v="2"/>
    <x v="5"/>
    <s v="Teologie Ortodoxă"/>
    <x v="0"/>
    <n v="64"/>
    <n v="60"/>
    <n v="12"/>
    <n v="8"/>
    <n v="15"/>
    <n v="17"/>
    <n v="7"/>
    <n v="1"/>
    <n v="0"/>
    <n v="0"/>
    <n v="0"/>
    <n v="0"/>
    <n v="0"/>
    <n v="0"/>
    <n v="4"/>
  </r>
  <r>
    <x v="0"/>
    <x v="29"/>
    <x v="2"/>
    <x v="6"/>
    <s v="Învăţător - educatoare"/>
    <x v="1"/>
    <n v="92"/>
    <n v="92"/>
    <n v="6"/>
    <n v="15"/>
    <n v="18"/>
    <n v="23"/>
    <n v="30"/>
    <n v="0"/>
    <n v="0"/>
    <n v="0"/>
    <n v="0"/>
    <n v="0"/>
    <n v="0"/>
    <n v="0"/>
    <n v="0"/>
  </r>
  <r>
    <x v="0"/>
    <x v="29"/>
    <x v="2"/>
    <x v="5"/>
    <s v="Teologie Romano-Catolică"/>
    <x v="0"/>
    <n v="24"/>
    <n v="23"/>
    <n v="3"/>
    <n v="7"/>
    <n v="7"/>
    <n v="5"/>
    <n v="1"/>
    <n v="0"/>
    <n v="1"/>
    <n v="0"/>
    <n v="0"/>
    <n v="1"/>
    <n v="0"/>
    <n v="0"/>
    <n v="0"/>
  </r>
  <r>
    <x v="0"/>
    <x v="29"/>
    <x v="2"/>
    <x v="7"/>
    <s v="Muzica"/>
    <x v="0"/>
    <n v="32"/>
    <n v="25"/>
    <n v="5"/>
    <n v="5"/>
    <n v="7"/>
    <n v="5"/>
    <n v="3"/>
    <n v="0"/>
    <n v="5"/>
    <n v="1"/>
    <n v="0"/>
    <n v="1"/>
    <n v="3"/>
    <n v="0"/>
    <n v="2"/>
  </r>
  <r>
    <x v="0"/>
    <x v="29"/>
    <x v="2"/>
    <x v="5"/>
    <s v="Ghid turism religios"/>
    <x v="0"/>
    <n v="27"/>
    <n v="24"/>
    <n v="7"/>
    <n v="3"/>
    <n v="4"/>
    <n v="4"/>
    <n v="6"/>
    <n v="0"/>
    <n v="3"/>
    <n v="0"/>
    <n v="0"/>
    <n v="2"/>
    <n v="1"/>
    <n v="0"/>
    <n v="0"/>
  </r>
  <r>
    <x v="0"/>
    <x v="29"/>
    <x v="2"/>
    <x v="9"/>
    <s v="Liceu cu program sportiv"/>
    <x v="0"/>
    <n v="161"/>
    <n v="113"/>
    <n v="46"/>
    <n v="23"/>
    <n v="19"/>
    <n v="15"/>
    <n v="10"/>
    <n v="0"/>
    <n v="37"/>
    <n v="3"/>
    <n v="9"/>
    <n v="13"/>
    <n v="12"/>
    <n v="0"/>
    <n v="11"/>
  </r>
  <r>
    <x v="0"/>
    <x v="29"/>
    <x v="2"/>
    <x v="5"/>
    <s v="Patrimoniu cultural"/>
    <x v="0"/>
    <n v="14"/>
    <n v="8"/>
    <n v="3"/>
    <n v="3"/>
    <n v="2"/>
    <n v="0"/>
    <n v="0"/>
    <n v="0"/>
    <n v="6"/>
    <n v="1"/>
    <n v="2"/>
    <n v="3"/>
    <n v="0"/>
    <n v="0"/>
    <n v="0"/>
  </r>
  <r>
    <x v="0"/>
    <x v="30"/>
    <x v="0"/>
    <x v="2"/>
    <s v="Tehnician electrician/electronist auto"/>
    <x v="0"/>
    <n v="37"/>
    <n v="7"/>
    <n v="4"/>
    <n v="2"/>
    <n v="1"/>
    <n v="0"/>
    <n v="0"/>
    <n v="0"/>
    <n v="18"/>
    <n v="5"/>
    <n v="1"/>
    <n v="7"/>
    <n v="5"/>
    <n v="0"/>
    <n v="12"/>
  </r>
  <r>
    <x v="0"/>
    <x v="30"/>
    <x v="0"/>
    <x v="2"/>
    <s v="Tehnician electrotehnist"/>
    <x v="0"/>
    <n v="8"/>
    <n v="0"/>
    <n v="0"/>
    <n v="0"/>
    <n v="0"/>
    <n v="0"/>
    <n v="0"/>
    <n v="0"/>
    <n v="3"/>
    <n v="2"/>
    <n v="0"/>
    <n v="1"/>
    <n v="0"/>
    <n v="0"/>
    <n v="5"/>
  </r>
  <r>
    <x v="0"/>
    <x v="30"/>
    <x v="0"/>
    <x v="2"/>
    <s v="Tehnician în construcții și lucrări publice"/>
    <x v="0"/>
    <n v="5"/>
    <n v="2"/>
    <n v="1"/>
    <n v="0"/>
    <n v="1"/>
    <n v="0"/>
    <n v="0"/>
    <n v="0"/>
    <n v="0"/>
    <n v="0"/>
    <n v="0"/>
    <n v="0"/>
    <n v="0"/>
    <n v="0"/>
    <n v="3"/>
  </r>
  <r>
    <x v="0"/>
    <x v="30"/>
    <x v="0"/>
    <x v="2"/>
    <s v="Tehnician mecatronist"/>
    <x v="0"/>
    <n v="42"/>
    <n v="18"/>
    <n v="5"/>
    <n v="7"/>
    <n v="3"/>
    <n v="1"/>
    <n v="2"/>
    <n v="0"/>
    <n v="18"/>
    <n v="1"/>
    <n v="7"/>
    <n v="6"/>
    <n v="4"/>
    <n v="0"/>
    <n v="6"/>
  </r>
  <r>
    <x v="0"/>
    <x v="30"/>
    <x v="0"/>
    <x v="0"/>
    <s v="Tehnician veterinar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30"/>
    <x v="0"/>
    <x v="2"/>
    <s v="Tehnician proiectant CAD"/>
    <x v="0"/>
    <n v="11"/>
    <n v="3"/>
    <n v="2"/>
    <n v="0"/>
    <n v="0"/>
    <n v="1"/>
    <n v="0"/>
    <n v="0"/>
    <n v="4"/>
    <n v="0"/>
    <n v="2"/>
    <n v="1"/>
    <n v="1"/>
    <n v="0"/>
    <n v="4"/>
  </r>
  <r>
    <x v="0"/>
    <x v="30"/>
    <x v="0"/>
    <x v="1"/>
    <s v="Coafor stilist"/>
    <x v="0"/>
    <n v="75"/>
    <n v="45"/>
    <n v="19"/>
    <n v="15"/>
    <n v="4"/>
    <n v="6"/>
    <n v="1"/>
    <n v="0"/>
    <n v="24"/>
    <n v="2"/>
    <n v="3"/>
    <n v="14"/>
    <n v="5"/>
    <n v="0"/>
    <n v="6"/>
  </r>
  <r>
    <x v="0"/>
    <x v="30"/>
    <x v="0"/>
    <x v="2"/>
    <s v="Tehnician transporturi"/>
    <x v="0"/>
    <n v="14"/>
    <n v="3"/>
    <n v="1"/>
    <n v="1"/>
    <n v="1"/>
    <n v="0"/>
    <n v="0"/>
    <n v="0"/>
    <n v="5"/>
    <n v="3"/>
    <n v="2"/>
    <n v="0"/>
    <n v="0"/>
    <n v="0"/>
    <n v="6"/>
  </r>
  <r>
    <x v="0"/>
    <x v="30"/>
    <x v="0"/>
    <x v="0"/>
    <s v="Tehnician ecolog și protecția calității mediului"/>
    <x v="0"/>
    <n v="36"/>
    <n v="15"/>
    <n v="6"/>
    <n v="7"/>
    <n v="2"/>
    <n v="0"/>
    <n v="0"/>
    <n v="0"/>
    <n v="12"/>
    <n v="2"/>
    <n v="0"/>
    <n v="6"/>
    <n v="4"/>
    <n v="0"/>
    <n v="9"/>
  </r>
  <r>
    <x v="0"/>
    <x v="30"/>
    <x v="0"/>
    <x v="2"/>
    <s v="Tehnician operator tehnică de calcul"/>
    <x v="0"/>
    <n v="13"/>
    <n v="8"/>
    <n v="3"/>
    <n v="1"/>
    <n v="3"/>
    <n v="1"/>
    <n v="0"/>
    <n v="0"/>
    <n v="4"/>
    <n v="0"/>
    <n v="0"/>
    <n v="1"/>
    <n v="3"/>
    <n v="0"/>
    <n v="1"/>
  </r>
  <r>
    <x v="0"/>
    <x v="30"/>
    <x v="0"/>
    <x v="0"/>
    <s v="Tehnician în industria alimentară"/>
    <x v="0"/>
    <n v="25"/>
    <n v="21"/>
    <n v="5"/>
    <n v="6"/>
    <n v="4"/>
    <n v="4"/>
    <n v="2"/>
    <n v="0"/>
    <n v="3"/>
    <n v="0"/>
    <n v="0"/>
    <n v="2"/>
    <n v="1"/>
    <n v="0"/>
    <n v="1"/>
  </r>
  <r>
    <x v="0"/>
    <x v="30"/>
    <x v="0"/>
    <x v="2"/>
    <s v="Tehnician în prelucrarea lemnului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0"/>
    <x v="0"/>
    <x v="1"/>
    <s v="Tehnician în gastronomie"/>
    <x v="0"/>
    <n v="52"/>
    <n v="43"/>
    <n v="12"/>
    <n v="15"/>
    <n v="6"/>
    <n v="7"/>
    <n v="3"/>
    <n v="0"/>
    <n v="5"/>
    <n v="0"/>
    <n v="0"/>
    <n v="3"/>
    <n v="2"/>
    <n v="0"/>
    <n v="4"/>
  </r>
  <r>
    <x v="0"/>
    <x v="30"/>
    <x v="0"/>
    <x v="2"/>
    <s v="Tehnician în automatizări"/>
    <x v="0"/>
    <n v="4"/>
    <n v="1"/>
    <n v="0"/>
    <n v="0"/>
    <n v="1"/>
    <n v="0"/>
    <n v="0"/>
    <n v="0"/>
    <n v="0"/>
    <n v="0"/>
    <n v="0"/>
    <n v="0"/>
    <n v="0"/>
    <n v="0"/>
    <n v="3"/>
  </r>
  <r>
    <x v="0"/>
    <x v="30"/>
    <x v="0"/>
    <x v="2"/>
    <s v="Tehnician designer vestimentar"/>
    <x v="0"/>
    <n v="38"/>
    <n v="22"/>
    <n v="7"/>
    <n v="10"/>
    <n v="2"/>
    <n v="3"/>
    <n v="0"/>
    <n v="0"/>
    <n v="13"/>
    <n v="1"/>
    <n v="2"/>
    <n v="5"/>
    <n v="5"/>
    <n v="0"/>
    <n v="3"/>
  </r>
  <r>
    <x v="0"/>
    <x v="30"/>
    <x v="0"/>
    <x v="1"/>
    <s v="Tehnician în hotelărie"/>
    <x v="0"/>
    <n v="14"/>
    <n v="13"/>
    <n v="3"/>
    <n v="4"/>
    <n v="5"/>
    <n v="1"/>
    <n v="0"/>
    <n v="0"/>
    <n v="1"/>
    <n v="0"/>
    <n v="0"/>
    <n v="0"/>
    <n v="1"/>
    <n v="0"/>
    <n v="0"/>
  </r>
  <r>
    <x v="0"/>
    <x v="30"/>
    <x v="0"/>
    <x v="2"/>
    <s v="Tehnician mecanic pentru întreținere și reparații"/>
    <x v="0"/>
    <n v="55"/>
    <n v="15"/>
    <n v="11"/>
    <n v="1"/>
    <n v="0"/>
    <n v="2"/>
    <n v="1"/>
    <n v="0"/>
    <n v="19"/>
    <n v="1"/>
    <n v="7"/>
    <n v="9"/>
    <n v="2"/>
    <n v="0"/>
    <n v="21"/>
  </r>
  <r>
    <x v="0"/>
    <x v="30"/>
    <x v="0"/>
    <x v="2"/>
    <s v="Tehnician în instalații electrice"/>
    <x v="0"/>
    <n v="51"/>
    <n v="18"/>
    <n v="10"/>
    <n v="5"/>
    <n v="3"/>
    <n v="0"/>
    <n v="0"/>
    <n v="0"/>
    <n v="25"/>
    <n v="3"/>
    <n v="5"/>
    <n v="11"/>
    <n v="6"/>
    <n v="0"/>
    <n v="8"/>
  </r>
  <r>
    <x v="0"/>
    <x v="30"/>
    <x v="0"/>
    <x v="2"/>
    <s v="Tehnician în industria textilă"/>
    <x v="0"/>
    <n v="20"/>
    <n v="8"/>
    <n v="0"/>
    <n v="1"/>
    <n v="1"/>
    <n v="1"/>
    <n v="5"/>
    <n v="0"/>
    <n v="1"/>
    <n v="0"/>
    <n v="0"/>
    <n v="1"/>
    <n v="0"/>
    <n v="0"/>
    <n v="11"/>
  </r>
  <r>
    <x v="0"/>
    <x v="30"/>
    <x v="0"/>
    <x v="0"/>
    <s v="Tehnician agronom"/>
    <x v="0"/>
    <n v="10"/>
    <n v="5"/>
    <n v="1"/>
    <n v="1"/>
    <n v="2"/>
    <n v="1"/>
    <n v="0"/>
    <n v="0"/>
    <n v="3"/>
    <n v="0"/>
    <n v="1"/>
    <n v="1"/>
    <n v="1"/>
    <n v="0"/>
    <n v="2"/>
  </r>
  <r>
    <x v="0"/>
    <x v="30"/>
    <x v="0"/>
    <x v="1"/>
    <s v="Tehnician în activități de comerț"/>
    <x v="0"/>
    <n v="37"/>
    <n v="24"/>
    <n v="11"/>
    <n v="6"/>
    <n v="6"/>
    <n v="1"/>
    <n v="0"/>
    <n v="0"/>
    <n v="9"/>
    <n v="2"/>
    <n v="1"/>
    <n v="4"/>
    <n v="2"/>
    <n v="0"/>
    <n v="4"/>
  </r>
  <r>
    <x v="0"/>
    <x v="30"/>
    <x v="0"/>
    <x v="0"/>
    <s v="Tehnician în agricultură ecologică"/>
    <x v="0"/>
    <n v="27"/>
    <n v="15"/>
    <n v="7"/>
    <n v="4"/>
    <n v="2"/>
    <n v="1"/>
    <n v="1"/>
    <n v="0"/>
    <n v="7"/>
    <n v="0"/>
    <n v="0"/>
    <n v="5"/>
    <n v="2"/>
    <n v="0"/>
    <n v="5"/>
  </r>
  <r>
    <x v="0"/>
    <x v="30"/>
    <x v="0"/>
    <x v="2"/>
    <s v="Tehnician de telecomunicații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30"/>
    <x v="0"/>
    <x v="0"/>
    <s v="Tehnician în agricultură"/>
    <x v="0"/>
    <n v="49"/>
    <n v="9"/>
    <n v="4"/>
    <n v="2"/>
    <n v="1"/>
    <n v="2"/>
    <n v="0"/>
    <n v="0"/>
    <n v="20"/>
    <n v="1"/>
    <n v="7"/>
    <n v="9"/>
    <n v="3"/>
    <n v="0"/>
    <n v="20"/>
  </r>
  <r>
    <x v="0"/>
    <x v="30"/>
    <x v="0"/>
    <x v="1"/>
    <s v="Tehnician în activități economice"/>
    <x v="0"/>
    <n v="179"/>
    <n v="153"/>
    <n v="53"/>
    <n v="28"/>
    <n v="31"/>
    <n v="23"/>
    <n v="18"/>
    <n v="0"/>
    <n v="20"/>
    <n v="2"/>
    <n v="4"/>
    <n v="4"/>
    <n v="10"/>
    <n v="0"/>
    <n v="6"/>
  </r>
  <r>
    <x v="0"/>
    <x v="30"/>
    <x v="1"/>
    <x v="4"/>
    <s v="Științe ale Naturii"/>
    <x v="0"/>
    <n v="301"/>
    <n v="282"/>
    <n v="34"/>
    <n v="33"/>
    <n v="52"/>
    <n v="73"/>
    <n v="81"/>
    <n v="9"/>
    <n v="15"/>
    <n v="1"/>
    <n v="4"/>
    <n v="6"/>
    <n v="4"/>
    <n v="0"/>
    <n v="4"/>
  </r>
  <r>
    <x v="0"/>
    <x v="30"/>
    <x v="1"/>
    <x v="3"/>
    <s v="Filologie"/>
    <x v="1"/>
    <n v="690"/>
    <n v="643"/>
    <n v="95"/>
    <n v="92"/>
    <n v="112"/>
    <n v="141"/>
    <n v="195"/>
    <n v="8"/>
    <n v="34"/>
    <n v="0"/>
    <n v="7"/>
    <n v="11"/>
    <n v="16"/>
    <n v="0"/>
    <n v="13"/>
  </r>
  <r>
    <x v="0"/>
    <x v="30"/>
    <x v="1"/>
    <x v="3"/>
    <s v="Științe Sociale"/>
    <x v="1"/>
    <n v="224"/>
    <n v="201"/>
    <n v="29"/>
    <n v="31"/>
    <n v="40"/>
    <n v="48"/>
    <n v="52"/>
    <n v="1"/>
    <n v="11"/>
    <n v="1"/>
    <n v="4"/>
    <n v="3"/>
    <n v="3"/>
    <n v="1"/>
    <n v="11"/>
  </r>
  <r>
    <x v="0"/>
    <x v="30"/>
    <x v="1"/>
    <x v="4"/>
    <s v="Matematica-Informatica"/>
    <x v="0"/>
    <n v="479"/>
    <n v="452"/>
    <n v="27"/>
    <n v="36"/>
    <n v="62"/>
    <n v="124"/>
    <n v="184"/>
    <n v="19"/>
    <n v="18"/>
    <n v="3"/>
    <n v="3"/>
    <n v="6"/>
    <n v="6"/>
    <n v="0"/>
    <n v="9"/>
  </r>
  <r>
    <x v="0"/>
    <x v="30"/>
    <x v="2"/>
    <x v="6"/>
    <s v="Învăţător - educatoare"/>
    <x v="1"/>
    <n v="55"/>
    <n v="55"/>
    <n v="6"/>
    <n v="7"/>
    <n v="8"/>
    <n v="12"/>
    <n v="21"/>
    <n v="1"/>
    <n v="0"/>
    <n v="0"/>
    <n v="0"/>
    <n v="0"/>
    <n v="0"/>
    <n v="0"/>
    <n v="0"/>
  </r>
  <r>
    <x v="0"/>
    <x v="30"/>
    <x v="2"/>
    <x v="9"/>
    <s v="Liceu cu program sportiv"/>
    <x v="0"/>
    <n v="77"/>
    <n v="51"/>
    <n v="18"/>
    <n v="11"/>
    <n v="11"/>
    <n v="8"/>
    <n v="3"/>
    <n v="0"/>
    <n v="18"/>
    <n v="2"/>
    <n v="3"/>
    <n v="6"/>
    <n v="7"/>
    <n v="0"/>
    <n v="8"/>
  </r>
  <r>
    <x v="0"/>
    <x v="30"/>
    <x v="2"/>
    <x v="7"/>
    <s v="Arte plastice și decorative"/>
    <x v="0"/>
    <n v="24"/>
    <n v="17"/>
    <n v="7"/>
    <n v="4"/>
    <n v="2"/>
    <n v="4"/>
    <n v="0"/>
    <n v="0"/>
    <n v="6"/>
    <n v="0"/>
    <n v="0"/>
    <n v="1"/>
    <n v="5"/>
    <n v="0"/>
    <n v="1"/>
  </r>
  <r>
    <x v="0"/>
    <x v="31"/>
    <x v="0"/>
    <x v="1"/>
    <s v="Tehnician în achiziții și contractări "/>
    <x v="0"/>
    <n v="62"/>
    <n v="61"/>
    <n v="5"/>
    <n v="13"/>
    <n v="17"/>
    <n v="16"/>
    <n v="10"/>
    <n v="0"/>
    <n v="0"/>
    <n v="0"/>
    <n v="0"/>
    <n v="0"/>
    <n v="0"/>
    <n v="0"/>
    <n v="1"/>
  </r>
  <r>
    <x v="0"/>
    <x v="31"/>
    <x v="0"/>
    <x v="0"/>
    <s v="Tehnician horticultor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1"/>
    <x v="0"/>
    <x v="2"/>
    <s v="Tehnician în instalații electrice"/>
    <x v="0"/>
    <n v="23"/>
    <n v="11"/>
    <n v="8"/>
    <n v="2"/>
    <n v="0"/>
    <n v="0"/>
    <n v="1"/>
    <n v="0"/>
    <n v="9"/>
    <n v="0"/>
    <n v="1"/>
    <n v="6"/>
    <n v="2"/>
    <n v="0"/>
    <n v="3"/>
  </r>
  <r>
    <x v="0"/>
    <x v="31"/>
    <x v="0"/>
    <x v="2"/>
    <s v="Tehnician instalator pentru construcții"/>
    <x v="0"/>
    <n v="33"/>
    <n v="18"/>
    <n v="14"/>
    <n v="4"/>
    <n v="0"/>
    <n v="0"/>
    <n v="0"/>
    <n v="0"/>
    <n v="9"/>
    <n v="0"/>
    <n v="0"/>
    <n v="5"/>
    <n v="4"/>
    <n v="0"/>
    <n v="6"/>
  </r>
  <r>
    <x v="0"/>
    <x v="31"/>
    <x v="0"/>
    <x v="2"/>
    <s v="Tehnician electrician/electronist auto"/>
    <x v="0"/>
    <n v="14"/>
    <n v="6"/>
    <n v="3"/>
    <n v="2"/>
    <n v="1"/>
    <n v="0"/>
    <n v="0"/>
    <n v="0"/>
    <n v="6"/>
    <n v="1"/>
    <n v="2"/>
    <n v="2"/>
    <n v="1"/>
    <n v="0"/>
    <n v="2"/>
  </r>
  <r>
    <x v="0"/>
    <x v="31"/>
    <x v="0"/>
    <x v="2"/>
    <s v="Tehnician în prelucrarea lemnului"/>
    <x v="0"/>
    <n v="18"/>
    <n v="10"/>
    <n v="5"/>
    <n v="3"/>
    <n v="1"/>
    <n v="1"/>
    <n v="0"/>
    <n v="0"/>
    <n v="5"/>
    <n v="0"/>
    <n v="2"/>
    <n v="3"/>
    <n v="0"/>
    <n v="0"/>
    <n v="3"/>
  </r>
  <r>
    <x v="0"/>
    <x v="31"/>
    <x v="0"/>
    <x v="0"/>
    <s v="Tehnician în agricultură ecologică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1"/>
    <x v="0"/>
    <x v="0"/>
    <s v="Tehnician analize produse alimentare"/>
    <x v="0"/>
    <n v="40"/>
    <n v="21"/>
    <n v="10"/>
    <n v="7"/>
    <n v="3"/>
    <n v="1"/>
    <n v="0"/>
    <n v="0"/>
    <n v="17"/>
    <n v="2"/>
    <n v="1"/>
    <n v="11"/>
    <n v="3"/>
    <n v="0"/>
    <n v="2"/>
  </r>
  <r>
    <x v="0"/>
    <x v="31"/>
    <x v="0"/>
    <x v="0"/>
    <s v="Tehnician agromontan"/>
    <x v="0"/>
    <n v="4"/>
    <n v="4"/>
    <n v="2"/>
    <n v="1"/>
    <n v="0"/>
    <n v="1"/>
    <n v="0"/>
    <n v="0"/>
    <n v="0"/>
    <n v="0"/>
    <n v="0"/>
    <n v="0"/>
    <n v="0"/>
    <n v="0"/>
    <n v="0"/>
  </r>
  <r>
    <x v="0"/>
    <x v="31"/>
    <x v="0"/>
    <x v="2"/>
    <s v="Tehnician multimedia"/>
    <x v="0"/>
    <n v="16"/>
    <n v="6"/>
    <n v="4"/>
    <n v="1"/>
    <n v="1"/>
    <n v="0"/>
    <n v="0"/>
    <n v="0"/>
    <n v="4"/>
    <n v="0"/>
    <n v="0"/>
    <n v="3"/>
    <n v="1"/>
    <n v="0"/>
    <n v="6"/>
  </r>
  <r>
    <x v="0"/>
    <x v="31"/>
    <x v="0"/>
    <x v="1"/>
    <s v="Tehnician în gastronomie"/>
    <x v="0"/>
    <n v="76"/>
    <n v="60"/>
    <n v="26"/>
    <n v="9"/>
    <n v="16"/>
    <n v="7"/>
    <n v="2"/>
    <n v="0"/>
    <n v="10"/>
    <n v="1"/>
    <n v="0"/>
    <n v="7"/>
    <n v="2"/>
    <n v="0"/>
    <n v="6"/>
  </r>
  <r>
    <x v="0"/>
    <x v="31"/>
    <x v="0"/>
    <x v="2"/>
    <s v="Tehnician designer mobilă și amenajări interioare"/>
    <x v="0"/>
    <n v="53"/>
    <n v="34"/>
    <n v="16"/>
    <n v="11"/>
    <n v="7"/>
    <n v="0"/>
    <n v="0"/>
    <n v="0"/>
    <n v="10"/>
    <n v="0"/>
    <n v="0"/>
    <n v="4"/>
    <n v="6"/>
    <n v="0"/>
    <n v="9"/>
  </r>
  <r>
    <x v="0"/>
    <x v="31"/>
    <x v="0"/>
    <x v="2"/>
    <s v="Tehnician mecatronist"/>
    <x v="0"/>
    <n v="96"/>
    <n v="59"/>
    <n v="27"/>
    <n v="20"/>
    <n v="11"/>
    <n v="0"/>
    <n v="1"/>
    <n v="0"/>
    <n v="23"/>
    <n v="0"/>
    <n v="3"/>
    <n v="15"/>
    <n v="5"/>
    <n v="0"/>
    <n v="14"/>
  </r>
  <r>
    <x v="0"/>
    <x v="31"/>
    <x v="0"/>
    <x v="1"/>
    <s v="Tehnician în activități de comerț"/>
    <x v="0"/>
    <n v="141"/>
    <n v="120"/>
    <n v="34"/>
    <n v="37"/>
    <n v="24"/>
    <n v="24"/>
    <n v="1"/>
    <n v="0"/>
    <n v="10"/>
    <n v="0"/>
    <n v="2"/>
    <n v="4"/>
    <n v="4"/>
    <n v="0"/>
    <n v="11"/>
  </r>
  <r>
    <x v="0"/>
    <x v="31"/>
    <x v="0"/>
    <x v="0"/>
    <s v="Tehnician pentru animale de companie"/>
    <x v="0"/>
    <n v="16"/>
    <n v="3"/>
    <n v="1"/>
    <n v="2"/>
    <n v="0"/>
    <n v="0"/>
    <n v="0"/>
    <n v="0"/>
    <n v="2"/>
    <n v="0"/>
    <n v="0"/>
    <n v="1"/>
    <n v="1"/>
    <n v="0"/>
    <n v="11"/>
  </r>
  <r>
    <x v="0"/>
    <x v="31"/>
    <x v="0"/>
    <x v="2"/>
    <s v="Tehnician prelucrări mecanice"/>
    <x v="0"/>
    <n v="8"/>
    <n v="2"/>
    <n v="1"/>
    <n v="1"/>
    <n v="0"/>
    <n v="0"/>
    <n v="0"/>
    <n v="0"/>
    <n v="2"/>
    <n v="1"/>
    <n v="0"/>
    <n v="1"/>
    <n v="0"/>
    <n v="0"/>
    <n v="4"/>
  </r>
  <r>
    <x v="0"/>
    <x v="31"/>
    <x v="0"/>
    <x v="2"/>
    <s v="Tehnician electronist"/>
    <x v="0"/>
    <n v="26"/>
    <n v="18"/>
    <n v="6"/>
    <n v="8"/>
    <n v="4"/>
    <n v="0"/>
    <n v="0"/>
    <n v="0"/>
    <n v="7"/>
    <n v="1"/>
    <n v="1"/>
    <n v="3"/>
    <n v="2"/>
    <n v="0"/>
    <n v="1"/>
  </r>
  <r>
    <x v="0"/>
    <x v="31"/>
    <x v="0"/>
    <x v="0"/>
    <s v="Tehnician în agroturism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1"/>
    <x v="0"/>
    <x v="2"/>
    <s v="Tehnician în industria textilă"/>
    <x v="0"/>
    <n v="35"/>
    <n v="13"/>
    <n v="3"/>
    <n v="7"/>
    <n v="3"/>
    <n v="0"/>
    <n v="0"/>
    <n v="0"/>
    <n v="9"/>
    <n v="0"/>
    <n v="0"/>
    <n v="4"/>
    <n v="5"/>
    <n v="0"/>
    <n v="13"/>
  </r>
  <r>
    <x v="0"/>
    <x v="31"/>
    <x v="0"/>
    <x v="2"/>
    <s v="Tehnician mecanic pentru întreținere și reparații"/>
    <x v="0"/>
    <n v="81"/>
    <n v="31"/>
    <n v="14"/>
    <n v="10"/>
    <n v="5"/>
    <n v="1"/>
    <n v="1"/>
    <n v="0"/>
    <n v="24"/>
    <n v="3"/>
    <n v="2"/>
    <n v="13"/>
    <n v="6"/>
    <n v="0"/>
    <n v="26"/>
  </r>
  <r>
    <x v="0"/>
    <x v="31"/>
    <x v="0"/>
    <x v="0"/>
    <s v="Tehnician în ind. alim. fermentativă și în prel. legumelor și fructelor"/>
    <x v="0"/>
    <n v="19"/>
    <n v="13"/>
    <n v="5"/>
    <n v="6"/>
    <n v="1"/>
    <n v="1"/>
    <n v="0"/>
    <n v="0"/>
    <n v="5"/>
    <n v="0"/>
    <n v="1"/>
    <n v="3"/>
    <n v="1"/>
    <n v="0"/>
    <n v="1"/>
  </r>
  <r>
    <x v="0"/>
    <x v="31"/>
    <x v="0"/>
    <x v="2"/>
    <s v="Tehnician în chimie industrială"/>
    <x v="0"/>
    <n v="17"/>
    <n v="12"/>
    <n v="6"/>
    <n v="6"/>
    <n v="0"/>
    <n v="0"/>
    <n v="0"/>
    <n v="0"/>
    <n v="5"/>
    <n v="0"/>
    <n v="2"/>
    <n v="1"/>
    <n v="2"/>
    <n v="0"/>
    <n v="0"/>
  </r>
  <r>
    <x v="0"/>
    <x v="31"/>
    <x v="0"/>
    <x v="1"/>
    <s v="Organizator banqueting"/>
    <x v="0"/>
    <n v="7"/>
    <n v="1"/>
    <n v="1"/>
    <n v="0"/>
    <n v="0"/>
    <n v="0"/>
    <n v="0"/>
    <n v="0"/>
    <n v="3"/>
    <n v="1"/>
    <n v="0"/>
    <n v="1"/>
    <n v="1"/>
    <n v="0"/>
    <n v="3"/>
  </r>
  <r>
    <x v="0"/>
    <x v="31"/>
    <x v="0"/>
    <x v="2"/>
    <s v="Tehnician electrotehnist"/>
    <x v="0"/>
    <n v="59"/>
    <n v="30"/>
    <n v="14"/>
    <n v="10"/>
    <n v="6"/>
    <n v="0"/>
    <n v="0"/>
    <n v="0"/>
    <n v="16"/>
    <n v="0"/>
    <n v="2"/>
    <n v="8"/>
    <n v="6"/>
    <n v="0"/>
    <n v="13"/>
  </r>
  <r>
    <x v="0"/>
    <x v="31"/>
    <x v="0"/>
    <x v="2"/>
    <s v="Tehnician electromecanic"/>
    <x v="0"/>
    <n v="27"/>
    <n v="18"/>
    <n v="10"/>
    <n v="5"/>
    <n v="3"/>
    <n v="0"/>
    <n v="0"/>
    <n v="0"/>
    <n v="5"/>
    <n v="0"/>
    <n v="0"/>
    <n v="1"/>
    <n v="4"/>
    <n v="0"/>
    <n v="4"/>
  </r>
  <r>
    <x v="0"/>
    <x v="31"/>
    <x v="0"/>
    <x v="2"/>
    <s v="Tehnician energetician"/>
    <x v="0"/>
    <n v="23"/>
    <n v="14"/>
    <n v="6"/>
    <n v="4"/>
    <n v="3"/>
    <n v="1"/>
    <n v="0"/>
    <n v="0"/>
    <n v="5"/>
    <n v="0"/>
    <n v="0"/>
    <n v="0"/>
    <n v="5"/>
    <n v="0"/>
    <n v="4"/>
  </r>
  <r>
    <x v="0"/>
    <x v="31"/>
    <x v="0"/>
    <x v="2"/>
    <s v="Tehnician în construcții și lucrări publice"/>
    <x v="0"/>
    <n v="23"/>
    <n v="6"/>
    <n v="5"/>
    <n v="1"/>
    <n v="0"/>
    <n v="0"/>
    <n v="0"/>
    <n v="0"/>
    <n v="7"/>
    <n v="0"/>
    <n v="2"/>
    <n v="4"/>
    <n v="1"/>
    <n v="0"/>
    <n v="10"/>
  </r>
  <r>
    <x v="0"/>
    <x v="31"/>
    <x v="0"/>
    <x v="2"/>
    <s v="Tehnician proiectant CAD"/>
    <x v="0"/>
    <n v="29"/>
    <n v="24"/>
    <n v="9"/>
    <n v="8"/>
    <n v="3"/>
    <n v="2"/>
    <n v="2"/>
    <n v="0"/>
    <n v="3"/>
    <n v="0"/>
    <n v="2"/>
    <n v="1"/>
    <n v="0"/>
    <n v="0"/>
    <n v="2"/>
  </r>
  <r>
    <x v="0"/>
    <x v="31"/>
    <x v="0"/>
    <x v="1"/>
    <s v="Tehnician în turism"/>
    <x v="0"/>
    <n v="231"/>
    <n v="194"/>
    <n v="52"/>
    <n v="36"/>
    <n v="61"/>
    <n v="33"/>
    <n v="12"/>
    <n v="0"/>
    <n v="26"/>
    <n v="0"/>
    <n v="1"/>
    <n v="16"/>
    <n v="9"/>
    <n v="0"/>
    <n v="11"/>
  </r>
  <r>
    <x v="0"/>
    <x v="31"/>
    <x v="0"/>
    <x v="2"/>
    <s v="Tehnician operator tehnică de calcul"/>
    <x v="0"/>
    <n v="2"/>
    <n v="0"/>
    <n v="0"/>
    <n v="0"/>
    <n v="0"/>
    <n v="0"/>
    <n v="0"/>
    <n v="0"/>
    <n v="2"/>
    <n v="1"/>
    <n v="0"/>
    <n v="1"/>
    <n v="0"/>
    <n v="0"/>
    <n v="0"/>
  </r>
  <r>
    <x v="0"/>
    <x v="31"/>
    <x v="0"/>
    <x v="0"/>
    <s v="Tehnician chimist de laborator"/>
    <x v="0"/>
    <n v="15"/>
    <n v="7"/>
    <n v="4"/>
    <n v="1"/>
    <n v="1"/>
    <n v="0"/>
    <n v="1"/>
    <n v="0"/>
    <n v="8"/>
    <n v="0"/>
    <n v="2"/>
    <n v="3"/>
    <n v="3"/>
    <n v="0"/>
    <n v="0"/>
  </r>
  <r>
    <x v="0"/>
    <x v="31"/>
    <x v="0"/>
    <x v="0"/>
    <s v="Tehnician în industria alimentară"/>
    <x v="0"/>
    <n v="40"/>
    <n v="24"/>
    <n v="12"/>
    <n v="6"/>
    <n v="4"/>
    <n v="1"/>
    <n v="1"/>
    <n v="0"/>
    <n v="10"/>
    <n v="0"/>
    <n v="0"/>
    <n v="5"/>
    <n v="5"/>
    <n v="0"/>
    <n v="6"/>
  </r>
  <r>
    <x v="0"/>
    <x v="31"/>
    <x v="0"/>
    <x v="1"/>
    <s v="Tehnician în administrație"/>
    <x v="0"/>
    <n v="57"/>
    <n v="51"/>
    <n v="16"/>
    <n v="16"/>
    <n v="9"/>
    <n v="7"/>
    <n v="3"/>
    <n v="0"/>
    <n v="5"/>
    <n v="0"/>
    <n v="1"/>
    <n v="2"/>
    <n v="2"/>
    <n v="0"/>
    <n v="1"/>
  </r>
  <r>
    <x v="0"/>
    <x v="31"/>
    <x v="0"/>
    <x v="2"/>
    <s v="Tehnician transporturi"/>
    <x v="0"/>
    <n v="24"/>
    <n v="3"/>
    <n v="2"/>
    <n v="0"/>
    <n v="1"/>
    <n v="0"/>
    <n v="0"/>
    <n v="0"/>
    <n v="6"/>
    <n v="1"/>
    <n v="2"/>
    <n v="3"/>
    <n v="0"/>
    <n v="0"/>
    <n v="15"/>
  </r>
  <r>
    <x v="0"/>
    <x v="31"/>
    <x v="0"/>
    <x v="1"/>
    <s v="Tehnician în activități economice"/>
    <x v="0"/>
    <n v="310"/>
    <n v="281"/>
    <n v="62"/>
    <n v="64"/>
    <n v="75"/>
    <n v="59"/>
    <n v="21"/>
    <n v="0"/>
    <n v="15"/>
    <n v="0"/>
    <n v="1"/>
    <n v="11"/>
    <n v="3"/>
    <n v="0"/>
    <n v="14"/>
  </r>
  <r>
    <x v="0"/>
    <x v="31"/>
    <x v="0"/>
    <x v="2"/>
    <s v="Tehnician în automatizări"/>
    <x v="0"/>
    <n v="82"/>
    <n v="63"/>
    <n v="30"/>
    <n v="15"/>
    <n v="14"/>
    <n v="4"/>
    <n v="0"/>
    <n v="0"/>
    <n v="15"/>
    <n v="0"/>
    <n v="1"/>
    <n v="6"/>
    <n v="8"/>
    <n v="1"/>
    <n v="3"/>
  </r>
  <r>
    <x v="0"/>
    <x v="31"/>
    <x v="0"/>
    <x v="2"/>
    <s v="Tehnician de telecomunicații"/>
    <x v="0"/>
    <n v="26"/>
    <n v="23"/>
    <n v="11"/>
    <n v="7"/>
    <n v="5"/>
    <n v="0"/>
    <n v="0"/>
    <n v="0"/>
    <n v="3"/>
    <n v="0"/>
    <n v="0"/>
    <n v="2"/>
    <n v="1"/>
    <n v="0"/>
    <n v="0"/>
  </r>
  <r>
    <x v="0"/>
    <x v="31"/>
    <x v="0"/>
    <x v="1"/>
    <s v="Tehnician în hotelărie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31"/>
    <x v="0"/>
    <x v="0"/>
    <s v="Tehnician ecolog și protecția calității mediului"/>
    <x v="0"/>
    <n v="105"/>
    <n v="73"/>
    <n v="29"/>
    <n v="24"/>
    <n v="14"/>
    <n v="6"/>
    <n v="0"/>
    <n v="0"/>
    <n v="18"/>
    <n v="1"/>
    <n v="1"/>
    <n v="6"/>
    <n v="10"/>
    <n v="0"/>
    <n v="14"/>
  </r>
  <r>
    <x v="0"/>
    <x v="31"/>
    <x v="0"/>
    <x v="0"/>
    <s v="Tehnician în agricultură"/>
    <x v="0"/>
    <n v="2"/>
    <n v="0"/>
    <n v="0"/>
    <n v="0"/>
    <n v="0"/>
    <n v="0"/>
    <n v="0"/>
    <n v="0"/>
    <n v="1"/>
    <n v="0"/>
    <n v="0"/>
    <n v="0"/>
    <n v="1"/>
    <n v="0"/>
    <n v="1"/>
  </r>
  <r>
    <x v="0"/>
    <x v="31"/>
    <x v="0"/>
    <x v="2"/>
    <s v="Tehnician desenator pentru construcții și instalații"/>
    <x v="0"/>
    <n v="25"/>
    <n v="10"/>
    <n v="7"/>
    <n v="1"/>
    <n v="2"/>
    <n v="0"/>
    <n v="0"/>
    <n v="0"/>
    <n v="10"/>
    <n v="0"/>
    <n v="1"/>
    <n v="6"/>
    <n v="3"/>
    <n v="0"/>
    <n v="5"/>
  </r>
  <r>
    <x v="0"/>
    <x v="31"/>
    <x v="0"/>
    <x v="0"/>
    <s v="Tehnician în silvicultură și exploatări forestiere"/>
    <x v="0"/>
    <n v="42"/>
    <n v="35"/>
    <n v="20"/>
    <n v="9"/>
    <n v="6"/>
    <n v="0"/>
    <n v="0"/>
    <n v="0"/>
    <n v="7"/>
    <n v="0"/>
    <n v="2"/>
    <n v="4"/>
    <n v="1"/>
    <n v="0"/>
    <n v="0"/>
  </r>
  <r>
    <x v="0"/>
    <x v="31"/>
    <x v="0"/>
    <x v="2"/>
    <s v="Tehnician designer vestimentar"/>
    <x v="0"/>
    <n v="2"/>
    <n v="1"/>
    <n v="1"/>
    <n v="0"/>
    <n v="0"/>
    <n v="0"/>
    <n v="0"/>
    <n v="0"/>
    <n v="1"/>
    <n v="0"/>
    <n v="0"/>
    <n v="0"/>
    <n v="1"/>
    <n v="0"/>
    <n v="0"/>
  </r>
  <r>
    <x v="0"/>
    <x v="31"/>
    <x v="0"/>
    <x v="2"/>
    <s v="Tehnician în industria materialelor de construcții"/>
    <x v="0"/>
    <n v="18"/>
    <n v="5"/>
    <n v="4"/>
    <n v="1"/>
    <n v="0"/>
    <n v="0"/>
    <n v="0"/>
    <n v="0"/>
    <n v="11"/>
    <n v="0"/>
    <n v="2"/>
    <n v="6"/>
    <n v="3"/>
    <n v="0"/>
    <n v="2"/>
  </r>
  <r>
    <x v="0"/>
    <x v="31"/>
    <x v="0"/>
    <x v="1"/>
    <s v="Coafor stilist"/>
    <x v="0"/>
    <n v="42"/>
    <n v="27"/>
    <n v="13"/>
    <n v="9"/>
    <n v="2"/>
    <n v="1"/>
    <n v="2"/>
    <n v="0"/>
    <n v="11"/>
    <n v="0"/>
    <n v="1"/>
    <n v="6"/>
    <n v="4"/>
    <n v="0"/>
    <n v="4"/>
  </r>
  <r>
    <x v="0"/>
    <x v="31"/>
    <x v="1"/>
    <x v="3"/>
    <s v="Științe Sociale"/>
    <x v="1"/>
    <n v="229"/>
    <n v="213"/>
    <n v="20"/>
    <n v="23"/>
    <n v="50"/>
    <n v="69"/>
    <n v="50"/>
    <n v="1"/>
    <n v="9"/>
    <n v="0"/>
    <n v="2"/>
    <n v="4"/>
    <n v="3"/>
    <n v="0"/>
    <n v="7"/>
  </r>
  <r>
    <x v="0"/>
    <x v="31"/>
    <x v="1"/>
    <x v="3"/>
    <s v="Filologie"/>
    <x v="1"/>
    <n v="784"/>
    <n v="713"/>
    <n v="114"/>
    <n v="101"/>
    <n v="134"/>
    <n v="199"/>
    <n v="161"/>
    <n v="4"/>
    <n v="47"/>
    <n v="2"/>
    <n v="7"/>
    <n v="17"/>
    <n v="21"/>
    <n v="0"/>
    <n v="24"/>
  </r>
  <r>
    <x v="0"/>
    <x v="31"/>
    <x v="1"/>
    <x v="4"/>
    <s v="Matematica-Informatica"/>
    <x v="0"/>
    <n v="1044"/>
    <n v="1005"/>
    <n v="84"/>
    <n v="114"/>
    <n v="204"/>
    <n v="351"/>
    <n v="237"/>
    <n v="15"/>
    <n v="29"/>
    <n v="1"/>
    <n v="1"/>
    <n v="10"/>
    <n v="17"/>
    <n v="0"/>
    <n v="10"/>
  </r>
  <r>
    <x v="0"/>
    <x v="31"/>
    <x v="1"/>
    <x v="4"/>
    <s v="Științe ale Naturii"/>
    <x v="0"/>
    <n v="499"/>
    <n v="483"/>
    <n v="51"/>
    <n v="61"/>
    <n v="98"/>
    <n v="166"/>
    <n v="102"/>
    <n v="5"/>
    <n v="10"/>
    <n v="0"/>
    <n v="2"/>
    <n v="4"/>
    <n v="4"/>
    <n v="0"/>
    <n v="6"/>
  </r>
  <r>
    <x v="0"/>
    <x v="31"/>
    <x v="2"/>
    <x v="7"/>
    <s v="Arte plastice și decorative"/>
    <x v="0"/>
    <n v="24"/>
    <n v="24"/>
    <n v="2"/>
    <n v="2"/>
    <n v="11"/>
    <n v="6"/>
    <n v="3"/>
    <n v="0"/>
    <n v="0"/>
    <n v="0"/>
    <n v="0"/>
    <n v="0"/>
    <n v="0"/>
    <n v="0"/>
    <n v="0"/>
  </r>
  <r>
    <x v="0"/>
    <x v="31"/>
    <x v="2"/>
    <x v="8"/>
    <s v="Matematica-informatica"/>
    <x v="0"/>
    <n v="107"/>
    <n v="107"/>
    <n v="2"/>
    <n v="10"/>
    <n v="24"/>
    <n v="48"/>
    <n v="21"/>
    <n v="2"/>
    <n v="0"/>
    <n v="0"/>
    <n v="0"/>
    <n v="0"/>
    <n v="0"/>
    <n v="0"/>
    <n v="0"/>
  </r>
  <r>
    <x v="0"/>
    <x v="31"/>
    <x v="2"/>
    <x v="7"/>
    <s v="Arhitectură, arte ambientale și design"/>
    <x v="0"/>
    <n v="29"/>
    <n v="29"/>
    <n v="1"/>
    <n v="2"/>
    <n v="7"/>
    <n v="12"/>
    <n v="7"/>
    <n v="0"/>
    <n v="0"/>
    <n v="0"/>
    <n v="0"/>
    <n v="0"/>
    <n v="0"/>
    <n v="0"/>
    <n v="0"/>
  </r>
  <r>
    <x v="0"/>
    <x v="31"/>
    <x v="2"/>
    <x v="6"/>
    <s v="Învăţător - educatoare"/>
    <x v="1"/>
    <n v="54"/>
    <n v="54"/>
    <n v="1"/>
    <n v="2"/>
    <n v="10"/>
    <n v="20"/>
    <n v="21"/>
    <n v="0"/>
    <n v="0"/>
    <n v="0"/>
    <n v="0"/>
    <n v="0"/>
    <n v="0"/>
    <n v="0"/>
    <n v="0"/>
  </r>
  <r>
    <x v="0"/>
    <x v="31"/>
    <x v="2"/>
    <x v="7"/>
    <s v="Muzica"/>
    <x v="0"/>
    <n v="24"/>
    <n v="23"/>
    <n v="3"/>
    <n v="1"/>
    <n v="9"/>
    <n v="5"/>
    <n v="5"/>
    <n v="0"/>
    <n v="1"/>
    <n v="0"/>
    <n v="0"/>
    <n v="0"/>
    <n v="1"/>
    <n v="0"/>
    <n v="0"/>
  </r>
  <r>
    <x v="0"/>
    <x v="31"/>
    <x v="2"/>
    <x v="9"/>
    <s v="Liceu cu program sportiv"/>
    <x v="0"/>
    <n v="53"/>
    <n v="41"/>
    <n v="23"/>
    <n v="8"/>
    <n v="5"/>
    <n v="4"/>
    <n v="1"/>
    <n v="0"/>
    <n v="9"/>
    <n v="0"/>
    <n v="0"/>
    <n v="4"/>
    <n v="5"/>
    <n v="0"/>
    <n v="3"/>
  </r>
  <r>
    <x v="0"/>
    <x v="32"/>
    <x v="0"/>
    <x v="0"/>
    <s v="Tehnician în industria alimentară"/>
    <x v="0"/>
    <n v="13"/>
    <n v="11"/>
    <n v="2"/>
    <n v="3"/>
    <n v="6"/>
    <n v="0"/>
    <n v="0"/>
    <n v="0"/>
    <n v="1"/>
    <n v="0"/>
    <n v="0"/>
    <n v="1"/>
    <n v="0"/>
    <n v="0"/>
    <n v="1"/>
  </r>
  <r>
    <x v="0"/>
    <x v="32"/>
    <x v="0"/>
    <x v="0"/>
    <s v="Tehnician analize produse alimentare"/>
    <x v="0"/>
    <n v="18"/>
    <n v="4"/>
    <n v="3"/>
    <n v="0"/>
    <n v="1"/>
    <n v="0"/>
    <n v="0"/>
    <n v="0"/>
    <n v="7"/>
    <n v="0"/>
    <n v="2"/>
    <n v="4"/>
    <n v="1"/>
    <n v="0"/>
    <n v="7"/>
  </r>
  <r>
    <x v="0"/>
    <x v="32"/>
    <x v="0"/>
    <x v="2"/>
    <s v="Tehnician transporturi"/>
    <x v="0"/>
    <n v="23"/>
    <n v="6"/>
    <n v="3"/>
    <n v="2"/>
    <n v="1"/>
    <n v="0"/>
    <n v="0"/>
    <n v="0"/>
    <n v="2"/>
    <n v="0"/>
    <n v="0"/>
    <n v="1"/>
    <n v="1"/>
    <n v="0"/>
    <n v="15"/>
  </r>
  <r>
    <x v="0"/>
    <x v="32"/>
    <x v="0"/>
    <x v="0"/>
    <s v="Tehnician veterinar"/>
    <x v="0"/>
    <n v="22"/>
    <n v="16"/>
    <n v="5"/>
    <n v="2"/>
    <n v="5"/>
    <n v="4"/>
    <n v="0"/>
    <n v="0"/>
    <n v="6"/>
    <n v="0"/>
    <n v="1"/>
    <n v="4"/>
    <n v="1"/>
    <n v="0"/>
    <n v="0"/>
  </r>
  <r>
    <x v="0"/>
    <x v="32"/>
    <x v="0"/>
    <x v="2"/>
    <s v="Tehnician mecatronist"/>
    <x v="0"/>
    <n v="12"/>
    <n v="10"/>
    <n v="3"/>
    <n v="7"/>
    <n v="0"/>
    <n v="0"/>
    <n v="0"/>
    <n v="0"/>
    <n v="1"/>
    <n v="0"/>
    <n v="0"/>
    <n v="1"/>
    <n v="0"/>
    <n v="0"/>
    <n v="1"/>
  </r>
  <r>
    <x v="0"/>
    <x v="32"/>
    <x v="0"/>
    <x v="2"/>
    <s v="Tehnician proiectant CAD"/>
    <x v="0"/>
    <n v="22"/>
    <n v="12"/>
    <n v="6"/>
    <n v="5"/>
    <n v="0"/>
    <n v="1"/>
    <n v="0"/>
    <n v="0"/>
    <n v="6"/>
    <n v="0"/>
    <n v="0"/>
    <n v="5"/>
    <n v="1"/>
    <n v="0"/>
    <n v="4"/>
  </r>
  <r>
    <x v="0"/>
    <x v="32"/>
    <x v="0"/>
    <x v="2"/>
    <s v="Tehnician instalator pentru construcții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32"/>
    <x v="0"/>
    <x v="2"/>
    <s v="Tehnician în construcții și lucrări publice"/>
    <x v="0"/>
    <n v="2"/>
    <n v="0"/>
    <n v="0"/>
    <n v="0"/>
    <n v="0"/>
    <n v="0"/>
    <n v="0"/>
    <n v="0"/>
    <n v="2"/>
    <n v="0"/>
    <n v="1"/>
    <n v="0"/>
    <n v="1"/>
    <n v="0"/>
    <n v="0"/>
  </r>
  <r>
    <x v="0"/>
    <x v="32"/>
    <x v="0"/>
    <x v="2"/>
    <s v="Tehnician de telecomunicații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2"/>
    <x v="0"/>
    <x v="2"/>
    <s v="Tehnician designer vestimentar"/>
    <x v="0"/>
    <n v="37"/>
    <n v="29"/>
    <n v="10"/>
    <n v="9"/>
    <n v="4"/>
    <n v="4"/>
    <n v="2"/>
    <n v="0"/>
    <n v="5"/>
    <n v="0"/>
    <n v="0"/>
    <n v="3"/>
    <n v="2"/>
    <n v="0"/>
    <n v="3"/>
  </r>
  <r>
    <x v="0"/>
    <x v="32"/>
    <x v="0"/>
    <x v="2"/>
    <s v="Tehnician desenator pentru construcții și instalații"/>
    <x v="0"/>
    <n v="13"/>
    <n v="2"/>
    <n v="1"/>
    <n v="0"/>
    <n v="1"/>
    <n v="0"/>
    <n v="0"/>
    <n v="0"/>
    <n v="0"/>
    <n v="0"/>
    <n v="0"/>
    <n v="0"/>
    <n v="0"/>
    <n v="0"/>
    <n v="11"/>
  </r>
  <r>
    <x v="0"/>
    <x v="32"/>
    <x v="0"/>
    <x v="2"/>
    <s v="Tehnician electrotehnist"/>
    <x v="0"/>
    <n v="14"/>
    <n v="8"/>
    <n v="5"/>
    <n v="2"/>
    <n v="1"/>
    <n v="0"/>
    <n v="0"/>
    <n v="0"/>
    <n v="5"/>
    <n v="0"/>
    <n v="0"/>
    <n v="1"/>
    <n v="4"/>
    <n v="0"/>
    <n v="1"/>
  </r>
  <r>
    <x v="0"/>
    <x v="32"/>
    <x v="0"/>
    <x v="2"/>
    <s v="Tehnician prelucrări la cald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32"/>
    <x v="0"/>
    <x v="2"/>
    <s v="Tehnician în prelucrarea lemnului"/>
    <x v="0"/>
    <n v="3"/>
    <n v="0"/>
    <n v="0"/>
    <n v="0"/>
    <n v="0"/>
    <n v="0"/>
    <n v="0"/>
    <n v="0"/>
    <n v="2"/>
    <n v="0"/>
    <n v="0"/>
    <n v="1"/>
    <n v="1"/>
    <n v="0"/>
    <n v="1"/>
  </r>
  <r>
    <x v="0"/>
    <x v="32"/>
    <x v="0"/>
    <x v="2"/>
    <s v="Tehnician operator procesare text imagine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32"/>
    <x v="0"/>
    <x v="2"/>
    <s v="Tehnician în automatizări"/>
    <x v="0"/>
    <n v="40"/>
    <n v="34"/>
    <n v="13"/>
    <n v="8"/>
    <n v="9"/>
    <n v="3"/>
    <n v="1"/>
    <n v="0"/>
    <n v="5"/>
    <n v="0"/>
    <n v="1"/>
    <n v="3"/>
    <n v="1"/>
    <n v="0"/>
    <n v="1"/>
  </r>
  <r>
    <x v="0"/>
    <x v="32"/>
    <x v="0"/>
    <x v="1"/>
    <s v="Tehnician în achiziții și contractări "/>
    <x v="0"/>
    <n v="21"/>
    <n v="21"/>
    <n v="6"/>
    <n v="8"/>
    <n v="4"/>
    <n v="3"/>
    <n v="0"/>
    <n v="0"/>
    <n v="0"/>
    <n v="0"/>
    <n v="0"/>
    <n v="0"/>
    <n v="0"/>
    <n v="0"/>
    <n v="0"/>
  </r>
  <r>
    <x v="0"/>
    <x v="32"/>
    <x v="0"/>
    <x v="1"/>
    <s v="Tehnician în administrație"/>
    <x v="0"/>
    <n v="25"/>
    <n v="24"/>
    <n v="6"/>
    <n v="6"/>
    <n v="6"/>
    <n v="5"/>
    <n v="1"/>
    <n v="0"/>
    <n v="0"/>
    <n v="0"/>
    <n v="0"/>
    <n v="0"/>
    <n v="0"/>
    <n v="0"/>
    <n v="1"/>
  </r>
  <r>
    <x v="0"/>
    <x v="32"/>
    <x v="0"/>
    <x v="2"/>
    <s v="Tehnician mecanic pentru întreținere și reparații"/>
    <x v="0"/>
    <n v="4"/>
    <n v="0"/>
    <n v="0"/>
    <n v="0"/>
    <n v="0"/>
    <n v="0"/>
    <n v="0"/>
    <n v="0"/>
    <n v="1"/>
    <n v="0"/>
    <n v="0"/>
    <n v="0"/>
    <n v="1"/>
    <n v="0"/>
    <n v="3"/>
  </r>
  <r>
    <x v="0"/>
    <x v="32"/>
    <x v="0"/>
    <x v="1"/>
    <s v="Tehnician în activități de poștă"/>
    <x v="0"/>
    <n v="5"/>
    <n v="2"/>
    <n v="1"/>
    <n v="1"/>
    <n v="0"/>
    <n v="0"/>
    <n v="0"/>
    <n v="0"/>
    <n v="0"/>
    <n v="0"/>
    <n v="0"/>
    <n v="0"/>
    <n v="0"/>
    <n v="0"/>
    <n v="3"/>
  </r>
  <r>
    <x v="0"/>
    <x v="32"/>
    <x v="0"/>
    <x v="0"/>
    <s v="Tehnician în silvicultură și exploatări forestiere"/>
    <x v="0"/>
    <n v="15"/>
    <n v="11"/>
    <n v="4"/>
    <n v="3"/>
    <n v="2"/>
    <n v="1"/>
    <n v="1"/>
    <n v="0"/>
    <n v="4"/>
    <n v="0"/>
    <n v="0"/>
    <n v="1"/>
    <n v="3"/>
    <n v="0"/>
    <n v="0"/>
  </r>
  <r>
    <x v="0"/>
    <x v="32"/>
    <x v="0"/>
    <x v="0"/>
    <s v="Tehnician ecolog și protecția calității mediului"/>
    <x v="0"/>
    <n v="61"/>
    <n v="55"/>
    <n v="13"/>
    <n v="16"/>
    <n v="15"/>
    <n v="8"/>
    <n v="3"/>
    <n v="0"/>
    <n v="5"/>
    <n v="0"/>
    <n v="1"/>
    <n v="2"/>
    <n v="2"/>
    <n v="0"/>
    <n v="1"/>
  </r>
  <r>
    <x v="0"/>
    <x v="32"/>
    <x v="0"/>
    <x v="2"/>
    <s v="Tehnician în industria textilă"/>
    <x v="0"/>
    <n v="23"/>
    <n v="11"/>
    <n v="4"/>
    <n v="2"/>
    <n v="3"/>
    <n v="2"/>
    <n v="0"/>
    <n v="0"/>
    <n v="6"/>
    <n v="0"/>
    <n v="0"/>
    <n v="5"/>
    <n v="1"/>
    <n v="0"/>
    <n v="6"/>
  </r>
  <r>
    <x v="0"/>
    <x v="32"/>
    <x v="0"/>
    <x v="1"/>
    <s v="Tehnician în gastronomie"/>
    <x v="0"/>
    <n v="42"/>
    <n v="30"/>
    <n v="12"/>
    <n v="5"/>
    <n v="9"/>
    <n v="4"/>
    <n v="0"/>
    <n v="0"/>
    <n v="7"/>
    <n v="0"/>
    <n v="2"/>
    <n v="4"/>
    <n v="1"/>
    <n v="0"/>
    <n v="5"/>
  </r>
  <r>
    <x v="0"/>
    <x v="32"/>
    <x v="0"/>
    <x v="1"/>
    <s v="Tehnician în turism"/>
    <x v="0"/>
    <n v="95"/>
    <n v="87"/>
    <n v="20"/>
    <n v="21"/>
    <n v="23"/>
    <n v="16"/>
    <n v="7"/>
    <n v="0"/>
    <n v="7"/>
    <n v="0"/>
    <n v="0"/>
    <n v="4"/>
    <n v="3"/>
    <n v="0"/>
    <n v="1"/>
  </r>
  <r>
    <x v="0"/>
    <x v="32"/>
    <x v="0"/>
    <x v="2"/>
    <s v="Tehnician în instalații electrice"/>
    <x v="0"/>
    <n v="25"/>
    <n v="15"/>
    <n v="8"/>
    <n v="2"/>
    <n v="5"/>
    <n v="0"/>
    <n v="0"/>
    <n v="0"/>
    <n v="4"/>
    <n v="0"/>
    <n v="0"/>
    <n v="1"/>
    <n v="3"/>
    <n v="0"/>
    <n v="6"/>
  </r>
  <r>
    <x v="0"/>
    <x v="32"/>
    <x v="0"/>
    <x v="1"/>
    <s v="Tehnician în activități de comerț"/>
    <x v="0"/>
    <n v="84"/>
    <n v="42"/>
    <n v="8"/>
    <n v="7"/>
    <n v="12"/>
    <n v="14"/>
    <n v="1"/>
    <n v="0"/>
    <n v="5"/>
    <n v="1"/>
    <n v="0"/>
    <n v="0"/>
    <n v="4"/>
    <n v="0"/>
    <n v="37"/>
  </r>
  <r>
    <x v="0"/>
    <x v="32"/>
    <x v="0"/>
    <x v="2"/>
    <s v="Tehnician electrician/electronist auto"/>
    <x v="0"/>
    <n v="24"/>
    <n v="6"/>
    <n v="3"/>
    <n v="2"/>
    <n v="1"/>
    <n v="0"/>
    <n v="0"/>
    <n v="0"/>
    <n v="6"/>
    <n v="0"/>
    <n v="0"/>
    <n v="4"/>
    <n v="2"/>
    <n v="0"/>
    <n v="12"/>
  </r>
  <r>
    <x v="0"/>
    <x v="32"/>
    <x v="0"/>
    <x v="2"/>
    <s v="Tehnician designer mobilă și amenajări interioare"/>
    <x v="0"/>
    <n v="9"/>
    <n v="5"/>
    <n v="1"/>
    <n v="1"/>
    <n v="3"/>
    <n v="0"/>
    <n v="0"/>
    <n v="0"/>
    <n v="2"/>
    <n v="0"/>
    <n v="1"/>
    <n v="0"/>
    <n v="1"/>
    <n v="0"/>
    <n v="2"/>
  </r>
  <r>
    <x v="0"/>
    <x v="32"/>
    <x v="0"/>
    <x v="2"/>
    <s v="Tehnician operator tehnică de calcul"/>
    <x v="0"/>
    <n v="45"/>
    <n v="34"/>
    <n v="5"/>
    <n v="10"/>
    <n v="10"/>
    <n v="6"/>
    <n v="3"/>
    <n v="0"/>
    <n v="8"/>
    <n v="0"/>
    <n v="0"/>
    <n v="4"/>
    <n v="4"/>
    <n v="0"/>
    <n v="3"/>
  </r>
  <r>
    <x v="0"/>
    <x v="32"/>
    <x v="0"/>
    <x v="0"/>
    <s v="Tehnician în agroturism"/>
    <x v="0"/>
    <n v="21"/>
    <n v="17"/>
    <n v="6"/>
    <n v="7"/>
    <n v="3"/>
    <n v="1"/>
    <n v="0"/>
    <n v="0"/>
    <n v="3"/>
    <n v="0"/>
    <n v="0"/>
    <n v="1"/>
    <n v="2"/>
    <n v="0"/>
    <n v="1"/>
  </r>
  <r>
    <x v="0"/>
    <x v="32"/>
    <x v="0"/>
    <x v="0"/>
    <s v="Tehnician agromontan"/>
    <x v="0"/>
    <n v="16"/>
    <n v="13"/>
    <n v="8"/>
    <n v="4"/>
    <n v="1"/>
    <n v="0"/>
    <n v="0"/>
    <n v="0"/>
    <n v="1"/>
    <n v="0"/>
    <n v="0"/>
    <n v="1"/>
    <n v="0"/>
    <n v="0"/>
    <n v="2"/>
  </r>
  <r>
    <x v="0"/>
    <x v="32"/>
    <x v="0"/>
    <x v="1"/>
    <s v="Coafor stilist"/>
    <x v="0"/>
    <n v="29"/>
    <n v="27"/>
    <n v="10"/>
    <n v="6"/>
    <n v="7"/>
    <n v="1"/>
    <n v="3"/>
    <n v="0"/>
    <n v="0"/>
    <n v="0"/>
    <n v="0"/>
    <n v="0"/>
    <n v="0"/>
    <n v="0"/>
    <n v="2"/>
  </r>
  <r>
    <x v="0"/>
    <x v="32"/>
    <x v="0"/>
    <x v="2"/>
    <s v="Tehnician electronist"/>
    <x v="0"/>
    <n v="24"/>
    <n v="19"/>
    <n v="6"/>
    <n v="6"/>
    <n v="4"/>
    <n v="3"/>
    <n v="0"/>
    <n v="0"/>
    <n v="1"/>
    <n v="0"/>
    <n v="0"/>
    <n v="0"/>
    <n v="1"/>
    <n v="0"/>
    <n v="4"/>
  </r>
  <r>
    <x v="0"/>
    <x v="32"/>
    <x v="0"/>
    <x v="1"/>
    <s v="Tehnician în activități economice"/>
    <x v="0"/>
    <n v="164"/>
    <n v="153"/>
    <n v="11"/>
    <n v="24"/>
    <n v="46"/>
    <n v="42"/>
    <n v="28"/>
    <n v="2"/>
    <n v="7"/>
    <n v="0"/>
    <n v="1"/>
    <n v="3"/>
    <n v="3"/>
    <n v="0"/>
    <n v="4"/>
  </r>
  <r>
    <x v="0"/>
    <x v="32"/>
    <x v="0"/>
    <x v="2"/>
    <s v="Tehnician electromecanic"/>
    <x v="0"/>
    <n v="12"/>
    <n v="6"/>
    <n v="3"/>
    <n v="2"/>
    <n v="1"/>
    <n v="0"/>
    <n v="0"/>
    <n v="0"/>
    <n v="5"/>
    <n v="0"/>
    <n v="0"/>
    <n v="1"/>
    <n v="4"/>
    <n v="0"/>
    <n v="1"/>
  </r>
  <r>
    <x v="0"/>
    <x v="32"/>
    <x v="1"/>
    <x v="4"/>
    <s v="Științe ale Naturii"/>
    <x v="0"/>
    <n v="397"/>
    <n v="385"/>
    <n v="8"/>
    <n v="23"/>
    <n v="46"/>
    <n v="125"/>
    <n v="178"/>
    <n v="5"/>
    <n v="5"/>
    <n v="0"/>
    <n v="2"/>
    <n v="0"/>
    <n v="3"/>
    <n v="0"/>
    <n v="7"/>
  </r>
  <r>
    <x v="0"/>
    <x v="32"/>
    <x v="1"/>
    <x v="3"/>
    <s v="Științe Sociale"/>
    <x v="1"/>
    <n v="113"/>
    <n v="80"/>
    <n v="19"/>
    <n v="11"/>
    <n v="16"/>
    <n v="16"/>
    <n v="18"/>
    <n v="0"/>
    <n v="14"/>
    <n v="0"/>
    <n v="4"/>
    <n v="6"/>
    <n v="4"/>
    <n v="0"/>
    <n v="19"/>
  </r>
  <r>
    <x v="0"/>
    <x v="32"/>
    <x v="1"/>
    <x v="3"/>
    <s v="Filologie"/>
    <x v="1"/>
    <n v="369"/>
    <n v="356"/>
    <n v="48"/>
    <n v="38"/>
    <n v="77"/>
    <n v="106"/>
    <n v="84"/>
    <n v="3"/>
    <n v="10"/>
    <n v="0"/>
    <n v="0"/>
    <n v="2"/>
    <n v="8"/>
    <n v="0"/>
    <n v="3"/>
  </r>
  <r>
    <x v="0"/>
    <x v="32"/>
    <x v="1"/>
    <x v="4"/>
    <s v="Matematica-Informatica"/>
    <x v="0"/>
    <n v="238"/>
    <n v="236"/>
    <n v="13"/>
    <n v="23"/>
    <n v="54"/>
    <n v="66"/>
    <n v="79"/>
    <n v="1"/>
    <n v="0"/>
    <n v="0"/>
    <n v="0"/>
    <n v="0"/>
    <n v="0"/>
    <n v="0"/>
    <n v="2"/>
  </r>
  <r>
    <x v="0"/>
    <x v="32"/>
    <x v="2"/>
    <x v="6"/>
    <s v="Învăţător - educatoare"/>
    <x v="1"/>
    <n v="84"/>
    <n v="82"/>
    <n v="5"/>
    <n v="12"/>
    <n v="23"/>
    <n v="34"/>
    <n v="8"/>
    <n v="0"/>
    <n v="1"/>
    <n v="0"/>
    <n v="0"/>
    <n v="1"/>
    <n v="0"/>
    <n v="0"/>
    <n v="1"/>
  </r>
  <r>
    <x v="0"/>
    <x v="32"/>
    <x v="2"/>
    <x v="7"/>
    <s v="Arte plastice și decorative"/>
    <x v="0"/>
    <n v="30"/>
    <n v="29"/>
    <n v="11"/>
    <n v="1"/>
    <n v="8"/>
    <n v="8"/>
    <n v="1"/>
    <n v="0"/>
    <n v="1"/>
    <n v="0"/>
    <n v="0"/>
    <n v="0"/>
    <n v="1"/>
    <n v="0"/>
    <n v="0"/>
  </r>
  <r>
    <x v="0"/>
    <x v="32"/>
    <x v="2"/>
    <x v="7"/>
    <s v="Muzica"/>
    <x v="0"/>
    <n v="17"/>
    <n v="17"/>
    <n v="4"/>
    <n v="2"/>
    <n v="6"/>
    <n v="3"/>
    <n v="2"/>
    <n v="0"/>
    <n v="0"/>
    <n v="0"/>
    <n v="0"/>
    <n v="0"/>
    <n v="0"/>
    <n v="0"/>
    <n v="0"/>
  </r>
  <r>
    <x v="0"/>
    <x v="32"/>
    <x v="2"/>
    <x v="5"/>
    <s v="Teologie Baptistă"/>
    <x v="0"/>
    <n v="18"/>
    <n v="18"/>
    <n v="2"/>
    <n v="4"/>
    <n v="5"/>
    <n v="3"/>
    <n v="4"/>
    <n v="0"/>
    <n v="0"/>
    <n v="0"/>
    <n v="0"/>
    <n v="0"/>
    <n v="0"/>
    <n v="0"/>
    <n v="0"/>
  </r>
  <r>
    <x v="0"/>
    <x v="32"/>
    <x v="2"/>
    <x v="7"/>
    <s v="Arta actorului"/>
    <x v="0"/>
    <n v="24"/>
    <n v="24"/>
    <n v="3"/>
    <n v="1"/>
    <n v="7"/>
    <n v="10"/>
    <n v="3"/>
    <n v="0"/>
    <n v="0"/>
    <n v="0"/>
    <n v="0"/>
    <n v="0"/>
    <n v="0"/>
    <n v="0"/>
    <n v="0"/>
  </r>
  <r>
    <x v="0"/>
    <x v="32"/>
    <x v="2"/>
    <x v="5"/>
    <s v="Teologie Ortodoxă"/>
    <x v="0"/>
    <n v="7"/>
    <n v="4"/>
    <n v="0"/>
    <n v="0"/>
    <n v="2"/>
    <n v="1"/>
    <n v="1"/>
    <n v="0"/>
    <n v="0"/>
    <n v="0"/>
    <n v="0"/>
    <n v="0"/>
    <n v="0"/>
    <n v="0"/>
    <n v="3"/>
  </r>
  <r>
    <x v="0"/>
    <x v="32"/>
    <x v="2"/>
    <x v="9"/>
    <s v="Liceu cu program sportiv"/>
    <x v="0"/>
    <n v="49"/>
    <n v="41"/>
    <n v="15"/>
    <n v="8"/>
    <n v="9"/>
    <n v="6"/>
    <n v="3"/>
    <n v="0"/>
    <n v="5"/>
    <n v="0"/>
    <n v="0"/>
    <n v="1"/>
    <n v="4"/>
    <n v="0"/>
    <n v="3"/>
  </r>
  <r>
    <x v="0"/>
    <x v="33"/>
    <x v="0"/>
    <x v="1"/>
    <s v="Tehnician în turism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3"/>
    <x v="0"/>
    <x v="2"/>
    <s v="Tehnician desenator pentru construcții și instalații"/>
    <x v="0"/>
    <n v="9"/>
    <n v="4"/>
    <n v="4"/>
    <n v="0"/>
    <n v="0"/>
    <n v="0"/>
    <n v="0"/>
    <n v="0"/>
    <n v="1"/>
    <n v="0"/>
    <n v="1"/>
    <n v="0"/>
    <n v="0"/>
    <n v="0"/>
    <n v="4"/>
  </r>
  <r>
    <x v="0"/>
    <x v="33"/>
    <x v="0"/>
    <x v="2"/>
    <s v="Tehnician în prelucrarea lemnului"/>
    <x v="0"/>
    <n v="18"/>
    <n v="3"/>
    <n v="3"/>
    <n v="0"/>
    <n v="0"/>
    <n v="0"/>
    <n v="0"/>
    <n v="0"/>
    <n v="14"/>
    <n v="4"/>
    <n v="6"/>
    <n v="3"/>
    <n v="1"/>
    <n v="0"/>
    <n v="1"/>
  </r>
  <r>
    <x v="0"/>
    <x v="33"/>
    <x v="0"/>
    <x v="2"/>
    <s v="Tehnician în construcții și lucrări publice"/>
    <x v="0"/>
    <n v="3"/>
    <n v="1"/>
    <n v="1"/>
    <n v="0"/>
    <n v="0"/>
    <n v="0"/>
    <n v="0"/>
    <n v="0"/>
    <n v="0"/>
    <n v="0"/>
    <n v="0"/>
    <n v="0"/>
    <n v="0"/>
    <n v="0"/>
    <n v="2"/>
  </r>
  <r>
    <x v="0"/>
    <x v="33"/>
    <x v="0"/>
    <x v="2"/>
    <s v="Tehnician în automatizări"/>
    <x v="0"/>
    <n v="82"/>
    <n v="56"/>
    <n v="22"/>
    <n v="15"/>
    <n v="10"/>
    <n v="6"/>
    <n v="3"/>
    <n v="0"/>
    <n v="20"/>
    <n v="0"/>
    <n v="1"/>
    <n v="12"/>
    <n v="7"/>
    <n v="0"/>
    <n v="6"/>
  </r>
  <r>
    <x v="0"/>
    <x v="33"/>
    <x v="0"/>
    <x v="1"/>
    <s v="Tehnician în activități de comerț"/>
    <x v="0"/>
    <n v="41"/>
    <n v="26"/>
    <n v="7"/>
    <n v="5"/>
    <n v="8"/>
    <n v="4"/>
    <n v="2"/>
    <n v="0"/>
    <n v="9"/>
    <n v="0"/>
    <n v="1"/>
    <n v="4"/>
    <n v="4"/>
    <n v="0"/>
    <n v="6"/>
  </r>
  <r>
    <x v="0"/>
    <x v="33"/>
    <x v="0"/>
    <x v="2"/>
    <s v="Tehnician mecatronist"/>
    <x v="0"/>
    <n v="47"/>
    <n v="25"/>
    <n v="13"/>
    <n v="5"/>
    <n v="4"/>
    <n v="2"/>
    <n v="1"/>
    <n v="0"/>
    <n v="8"/>
    <n v="0"/>
    <n v="1"/>
    <n v="5"/>
    <n v="2"/>
    <n v="0"/>
    <n v="14"/>
  </r>
  <r>
    <x v="0"/>
    <x v="33"/>
    <x v="0"/>
    <x v="2"/>
    <s v="Tehnician electromecanic"/>
    <x v="0"/>
    <n v="28"/>
    <n v="23"/>
    <n v="6"/>
    <n v="11"/>
    <n v="5"/>
    <n v="1"/>
    <n v="0"/>
    <n v="0"/>
    <n v="4"/>
    <n v="0"/>
    <n v="0"/>
    <n v="1"/>
    <n v="3"/>
    <n v="0"/>
    <n v="1"/>
  </r>
  <r>
    <x v="0"/>
    <x v="33"/>
    <x v="0"/>
    <x v="1"/>
    <s v="Tehnician în activități economice"/>
    <x v="0"/>
    <n v="204"/>
    <n v="171"/>
    <n v="28"/>
    <n v="32"/>
    <n v="34"/>
    <n v="57"/>
    <n v="20"/>
    <n v="0"/>
    <n v="29"/>
    <n v="9"/>
    <n v="8"/>
    <n v="7"/>
    <n v="5"/>
    <n v="0"/>
    <n v="4"/>
  </r>
  <r>
    <x v="0"/>
    <x v="33"/>
    <x v="0"/>
    <x v="1"/>
    <s v="Tehnician în administrație"/>
    <x v="0"/>
    <n v="25"/>
    <n v="11"/>
    <n v="6"/>
    <n v="3"/>
    <n v="1"/>
    <n v="0"/>
    <n v="1"/>
    <n v="0"/>
    <n v="10"/>
    <n v="0"/>
    <n v="0"/>
    <n v="4"/>
    <n v="6"/>
    <n v="0"/>
    <n v="4"/>
  </r>
  <r>
    <x v="0"/>
    <x v="33"/>
    <x v="0"/>
    <x v="2"/>
    <s v="Tehnician transporturi"/>
    <x v="0"/>
    <n v="22"/>
    <n v="3"/>
    <n v="3"/>
    <n v="0"/>
    <n v="0"/>
    <n v="0"/>
    <n v="0"/>
    <n v="0"/>
    <n v="10"/>
    <n v="2"/>
    <n v="3"/>
    <n v="2"/>
    <n v="3"/>
    <n v="0"/>
    <n v="9"/>
  </r>
  <r>
    <x v="0"/>
    <x v="33"/>
    <x v="0"/>
    <x v="2"/>
    <s v="Tehnician prelucrări pe mașini cu comanda numerică"/>
    <x v="0"/>
    <n v="19"/>
    <n v="13"/>
    <n v="9"/>
    <n v="2"/>
    <n v="2"/>
    <n v="0"/>
    <n v="0"/>
    <n v="0"/>
    <n v="6"/>
    <n v="0"/>
    <n v="1"/>
    <n v="2"/>
    <n v="3"/>
    <n v="0"/>
    <n v="0"/>
  </r>
  <r>
    <x v="0"/>
    <x v="33"/>
    <x v="0"/>
    <x v="0"/>
    <s v="Tehnician veterinar"/>
    <x v="0"/>
    <n v="16"/>
    <n v="5"/>
    <n v="5"/>
    <n v="0"/>
    <n v="0"/>
    <n v="0"/>
    <n v="0"/>
    <n v="0"/>
    <n v="9"/>
    <n v="2"/>
    <n v="1"/>
    <n v="3"/>
    <n v="3"/>
    <n v="0"/>
    <n v="2"/>
  </r>
  <r>
    <x v="0"/>
    <x v="33"/>
    <x v="0"/>
    <x v="2"/>
    <s v="Tehnician operator tehnică de calcul"/>
    <x v="0"/>
    <n v="28"/>
    <n v="12"/>
    <n v="6"/>
    <n v="3"/>
    <n v="1"/>
    <n v="1"/>
    <n v="1"/>
    <n v="0"/>
    <n v="6"/>
    <n v="0"/>
    <n v="0"/>
    <n v="2"/>
    <n v="4"/>
    <n v="0"/>
    <n v="10"/>
  </r>
  <r>
    <x v="0"/>
    <x v="33"/>
    <x v="0"/>
    <x v="2"/>
    <s v="Tehnician în industria textilă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33"/>
    <x v="0"/>
    <x v="2"/>
    <s v="Tehnician în instalații electrice"/>
    <x v="0"/>
    <n v="19"/>
    <n v="11"/>
    <n v="7"/>
    <n v="4"/>
    <n v="0"/>
    <n v="0"/>
    <n v="0"/>
    <n v="0"/>
    <n v="6"/>
    <n v="0"/>
    <n v="1"/>
    <n v="2"/>
    <n v="3"/>
    <n v="0"/>
    <n v="2"/>
  </r>
  <r>
    <x v="0"/>
    <x v="33"/>
    <x v="0"/>
    <x v="2"/>
    <s v="Tehnician de telecomunicații"/>
    <x v="0"/>
    <n v="24"/>
    <n v="23"/>
    <n v="8"/>
    <n v="9"/>
    <n v="4"/>
    <n v="2"/>
    <n v="0"/>
    <n v="0"/>
    <n v="1"/>
    <n v="0"/>
    <n v="0"/>
    <n v="1"/>
    <n v="0"/>
    <n v="0"/>
    <n v="0"/>
  </r>
  <r>
    <x v="0"/>
    <x v="33"/>
    <x v="0"/>
    <x v="0"/>
    <s v="Tehnician ecolog și protecția calității mediului"/>
    <x v="0"/>
    <n v="7"/>
    <n v="5"/>
    <n v="3"/>
    <n v="1"/>
    <n v="1"/>
    <n v="0"/>
    <n v="0"/>
    <n v="0"/>
    <n v="0"/>
    <n v="0"/>
    <n v="0"/>
    <n v="0"/>
    <n v="0"/>
    <n v="0"/>
    <n v="2"/>
  </r>
  <r>
    <x v="0"/>
    <x v="33"/>
    <x v="0"/>
    <x v="1"/>
    <s v="Tehnician în gastronomie"/>
    <x v="0"/>
    <n v="17"/>
    <n v="6"/>
    <n v="5"/>
    <n v="1"/>
    <n v="0"/>
    <n v="0"/>
    <n v="0"/>
    <n v="0"/>
    <n v="3"/>
    <n v="0"/>
    <n v="2"/>
    <n v="0"/>
    <n v="1"/>
    <n v="0"/>
    <n v="8"/>
  </r>
  <r>
    <x v="0"/>
    <x v="33"/>
    <x v="0"/>
    <x v="1"/>
    <s v="Organizator banqueting"/>
    <x v="0"/>
    <n v="20"/>
    <n v="6"/>
    <n v="4"/>
    <n v="0"/>
    <n v="2"/>
    <n v="0"/>
    <n v="0"/>
    <n v="0"/>
    <n v="9"/>
    <n v="0"/>
    <n v="0"/>
    <n v="6"/>
    <n v="3"/>
    <n v="0"/>
    <n v="5"/>
  </r>
  <r>
    <x v="0"/>
    <x v="33"/>
    <x v="0"/>
    <x v="2"/>
    <s v="Tehnician mecanic pentru întreținere și reparații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33"/>
    <x v="1"/>
    <x v="4"/>
    <s v="Științe ale Naturii"/>
    <x v="0"/>
    <n v="258"/>
    <n v="208"/>
    <n v="60"/>
    <n v="49"/>
    <n v="36"/>
    <n v="31"/>
    <n v="30"/>
    <n v="2"/>
    <n v="26"/>
    <n v="1"/>
    <n v="2"/>
    <n v="12"/>
    <n v="11"/>
    <n v="0"/>
    <n v="24"/>
  </r>
  <r>
    <x v="0"/>
    <x v="33"/>
    <x v="1"/>
    <x v="3"/>
    <s v="Filologie"/>
    <x v="1"/>
    <n v="234"/>
    <n v="214"/>
    <n v="22"/>
    <n v="43"/>
    <n v="49"/>
    <n v="47"/>
    <n v="51"/>
    <n v="2"/>
    <n v="19"/>
    <n v="1"/>
    <n v="6"/>
    <n v="9"/>
    <n v="3"/>
    <n v="0"/>
    <n v="1"/>
  </r>
  <r>
    <x v="0"/>
    <x v="33"/>
    <x v="1"/>
    <x v="3"/>
    <s v="Științe Sociale"/>
    <x v="1"/>
    <n v="33"/>
    <n v="32"/>
    <n v="1"/>
    <n v="8"/>
    <n v="6"/>
    <n v="10"/>
    <n v="7"/>
    <n v="0"/>
    <n v="1"/>
    <n v="0"/>
    <n v="0"/>
    <n v="1"/>
    <n v="0"/>
    <n v="0"/>
    <n v="0"/>
  </r>
  <r>
    <x v="0"/>
    <x v="33"/>
    <x v="1"/>
    <x v="4"/>
    <s v="Matematica-Informatica"/>
    <x v="0"/>
    <n v="398"/>
    <n v="361"/>
    <n v="38"/>
    <n v="49"/>
    <n v="47"/>
    <n v="93"/>
    <n v="126"/>
    <n v="8"/>
    <n v="30"/>
    <n v="2"/>
    <n v="6"/>
    <n v="14"/>
    <n v="8"/>
    <n v="0"/>
    <n v="7"/>
  </r>
  <r>
    <x v="0"/>
    <x v="33"/>
    <x v="2"/>
    <x v="7"/>
    <s v="Muzica"/>
    <x v="0"/>
    <n v="16"/>
    <n v="16"/>
    <n v="4"/>
    <n v="3"/>
    <n v="3"/>
    <n v="3"/>
    <n v="3"/>
    <n v="0"/>
    <n v="0"/>
    <n v="0"/>
    <n v="0"/>
    <n v="0"/>
    <n v="0"/>
    <n v="0"/>
    <n v="0"/>
  </r>
  <r>
    <x v="0"/>
    <x v="33"/>
    <x v="2"/>
    <x v="6"/>
    <s v="Învăţător - educatoare"/>
    <x v="1"/>
    <n v="45"/>
    <n v="43"/>
    <n v="7"/>
    <n v="9"/>
    <n v="10"/>
    <n v="7"/>
    <n v="10"/>
    <n v="0"/>
    <n v="2"/>
    <n v="0"/>
    <n v="0"/>
    <n v="1"/>
    <n v="1"/>
    <n v="0"/>
    <n v="0"/>
  </r>
  <r>
    <x v="0"/>
    <x v="33"/>
    <x v="2"/>
    <x v="5"/>
    <s v="Teologie Reformată"/>
    <x v="0"/>
    <n v="24"/>
    <n v="9"/>
    <n v="6"/>
    <n v="2"/>
    <n v="1"/>
    <n v="0"/>
    <n v="0"/>
    <n v="0"/>
    <n v="14"/>
    <n v="0"/>
    <n v="4"/>
    <n v="5"/>
    <n v="5"/>
    <n v="0"/>
    <n v="1"/>
  </r>
  <r>
    <x v="0"/>
    <x v="33"/>
    <x v="2"/>
    <x v="5"/>
    <s v="Teologie Ortodoxă"/>
    <x v="0"/>
    <n v="25"/>
    <n v="23"/>
    <n v="6"/>
    <n v="4"/>
    <n v="8"/>
    <n v="4"/>
    <n v="1"/>
    <n v="0"/>
    <n v="1"/>
    <n v="0"/>
    <n v="0"/>
    <n v="0"/>
    <n v="1"/>
    <n v="0"/>
    <n v="1"/>
  </r>
  <r>
    <x v="0"/>
    <x v="33"/>
    <x v="2"/>
    <x v="7"/>
    <s v="Arte plastice și decorative"/>
    <x v="0"/>
    <n v="13"/>
    <n v="12"/>
    <n v="4"/>
    <n v="2"/>
    <n v="3"/>
    <n v="1"/>
    <n v="2"/>
    <n v="0"/>
    <n v="1"/>
    <n v="0"/>
    <n v="0"/>
    <n v="0"/>
    <n v="1"/>
    <n v="0"/>
    <n v="0"/>
  </r>
  <r>
    <x v="0"/>
    <x v="33"/>
    <x v="2"/>
    <x v="9"/>
    <s v="Liceu cu program sportiv"/>
    <x v="0"/>
    <n v="27"/>
    <n v="19"/>
    <n v="9"/>
    <n v="4"/>
    <n v="2"/>
    <n v="4"/>
    <n v="0"/>
    <n v="0"/>
    <n v="6"/>
    <n v="0"/>
    <n v="0"/>
    <n v="2"/>
    <n v="4"/>
    <n v="0"/>
    <n v="2"/>
  </r>
  <r>
    <x v="0"/>
    <x v="34"/>
    <x v="0"/>
    <x v="2"/>
    <s v="Tehnician proiectant CAD"/>
    <x v="0"/>
    <n v="2"/>
    <n v="0"/>
    <n v="0"/>
    <n v="0"/>
    <n v="0"/>
    <n v="0"/>
    <n v="0"/>
    <n v="0"/>
    <n v="1"/>
    <n v="0"/>
    <n v="0"/>
    <n v="1"/>
    <n v="0"/>
    <n v="0"/>
    <n v="1"/>
  </r>
  <r>
    <x v="0"/>
    <x v="34"/>
    <x v="0"/>
    <x v="2"/>
    <s v="Tehnician operator tehnică de calcul"/>
    <x v="0"/>
    <n v="19"/>
    <n v="12"/>
    <n v="2"/>
    <n v="7"/>
    <n v="1"/>
    <n v="2"/>
    <n v="0"/>
    <n v="0"/>
    <n v="2"/>
    <n v="0"/>
    <n v="0"/>
    <n v="1"/>
    <n v="1"/>
    <n v="0"/>
    <n v="5"/>
  </r>
  <r>
    <x v="0"/>
    <x v="34"/>
    <x v="0"/>
    <x v="2"/>
    <s v="Tehnician mecanic pentru întreținere și reparații"/>
    <x v="0"/>
    <n v="12"/>
    <n v="2"/>
    <n v="2"/>
    <n v="0"/>
    <n v="0"/>
    <n v="0"/>
    <n v="0"/>
    <n v="0"/>
    <n v="7"/>
    <n v="2"/>
    <n v="1"/>
    <n v="1"/>
    <n v="3"/>
    <n v="0"/>
    <n v="3"/>
  </r>
  <r>
    <x v="0"/>
    <x v="34"/>
    <x v="0"/>
    <x v="0"/>
    <s v="Tehnician pentru animale de companie"/>
    <x v="0"/>
    <n v="1"/>
    <n v="0"/>
    <n v="0"/>
    <n v="0"/>
    <n v="0"/>
    <n v="0"/>
    <n v="0"/>
    <n v="0"/>
    <n v="1"/>
    <n v="0"/>
    <n v="1"/>
    <n v="0"/>
    <n v="0"/>
    <n v="0"/>
    <n v="0"/>
  </r>
  <r>
    <x v="0"/>
    <x v="34"/>
    <x v="0"/>
    <x v="0"/>
    <s v="Tehnician analize produse alimentare"/>
    <x v="0"/>
    <n v="13"/>
    <n v="8"/>
    <n v="5"/>
    <n v="3"/>
    <n v="0"/>
    <n v="0"/>
    <n v="0"/>
    <n v="0"/>
    <n v="4"/>
    <n v="0"/>
    <n v="0"/>
    <n v="1"/>
    <n v="3"/>
    <n v="0"/>
    <n v="1"/>
  </r>
  <r>
    <x v="0"/>
    <x v="34"/>
    <x v="0"/>
    <x v="1"/>
    <s v="Tehnician în gastronomie"/>
    <x v="0"/>
    <n v="34"/>
    <n v="19"/>
    <n v="12"/>
    <n v="5"/>
    <n v="1"/>
    <n v="0"/>
    <n v="1"/>
    <n v="0"/>
    <n v="7"/>
    <n v="0"/>
    <n v="0"/>
    <n v="6"/>
    <n v="1"/>
    <n v="0"/>
    <n v="8"/>
  </r>
  <r>
    <x v="0"/>
    <x v="34"/>
    <x v="0"/>
    <x v="0"/>
    <s v="Tehnician în agricultură ecologică"/>
    <x v="0"/>
    <n v="3"/>
    <n v="0"/>
    <n v="0"/>
    <n v="0"/>
    <n v="0"/>
    <n v="0"/>
    <n v="0"/>
    <n v="0"/>
    <n v="1"/>
    <n v="0"/>
    <n v="0"/>
    <n v="1"/>
    <n v="0"/>
    <n v="0"/>
    <n v="2"/>
  </r>
  <r>
    <x v="0"/>
    <x v="34"/>
    <x v="0"/>
    <x v="1"/>
    <s v="Tehnician în achiziții și contractări "/>
    <x v="0"/>
    <n v="23"/>
    <n v="19"/>
    <n v="10"/>
    <n v="5"/>
    <n v="4"/>
    <n v="0"/>
    <n v="0"/>
    <n v="0"/>
    <n v="3"/>
    <n v="0"/>
    <n v="0"/>
    <n v="0"/>
    <n v="3"/>
    <n v="0"/>
    <n v="1"/>
  </r>
  <r>
    <x v="0"/>
    <x v="34"/>
    <x v="0"/>
    <x v="1"/>
    <s v="Coafor stilist"/>
    <x v="0"/>
    <n v="12"/>
    <n v="6"/>
    <n v="3"/>
    <n v="1"/>
    <n v="1"/>
    <n v="1"/>
    <n v="0"/>
    <n v="0"/>
    <n v="5"/>
    <n v="0"/>
    <n v="0"/>
    <n v="2"/>
    <n v="3"/>
    <n v="0"/>
    <n v="1"/>
  </r>
  <r>
    <x v="0"/>
    <x v="34"/>
    <x v="0"/>
    <x v="2"/>
    <s v="Tehnician în industria textilă"/>
    <x v="0"/>
    <n v="5"/>
    <n v="1"/>
    <n v="1"/>
    <n v="0"/>
    <n v="0"/>
    <n v="0"/>
    <n v="0"/>
    <n v="0"/>
    <n v="0"/>
    <n v="0"/>
    <n v="0"/>
    <n v="0"/>
    <n v="0"/>
    <n v="0"/>
    <n v="4"/>
  </r>
  <r>
    <x v="0"/>
    <x v="34"/>
    <x v="0"/>
    <x v="2"/>
    <s v="Tehnician electrician/electronist auto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4"/>
    <x v="0"/>
    <x v="1"/>
    <s v="Organizator banqueting"/>
    <x v="0"/>
    <n v="20"/>
    <n v="18"/>
    <n v="6"/>
    <n v="4"/>
    <n v="6"/>
    <n v="2"/>
    <n v="0"/>
    <n v="0"/>
    <n v="1"/>
    <n v="0"/>
    <n v="0"/>
    <n v="0"/>
    <n v="1"/>
    <n v="0"/>
    <n v="1"/>
  </r>
  <r>
    <x v="0"/>
    <x v="34"/>
    <x v="0"/>
    <x v="0"/>
    <s v="Tehnician agronom"/>
    <x v="0"/>
    <n v="8"/>
    <n v="4"/>
    <n v="3"/>
    <n v="1"/>
    <n v="0"/>
    <n v="0"/>
    <n v="0"/>
    <n v="0"/>
    <n v="2"/>
    <n v="0"/>
    <n v="1"/>
    <n v="1"/>
    <n v="0"/>
    <n v="0"/>
    <n v="2"/>
  </r>
  <r>
    <x v="0"/>
    <x v="34"/>
    <x v="0"/>
    <x v="2"/>
    <s v="Tehnician designer vestimentar"/>
    <x v="0"/>
    <n v="15"/>
    <n v="14"/>
    <n v="5"/>
    <n v="4"/>
    <n v="2"/>
    <n v="2"/>
    <n v="1"/>
    <n v="0"/>
    <n v="1"/>
    <n v="0"/>
    <n v="0"/>
    <n v="1"/>
    <n v="0"/>
    <n v="0"/>
    <n v="0"/>
  </r>
  <r>
    <x v="0"/>
    <x v="34"/>
    <x v="0"/>
    <x v="2"/>
    <s v="Tehnician în prelucrarea lemnului"/>
    <x v="0"/>
    <n v="4"/>
    <n v="0"/>
    <n v="0"/>
    <n v="0"/>
    <n v="0"/>
    <n v="0"/>
    <n v="0"/>
    <n v="0"/>
    <n v="2"/>
    <n v="0"/>
    <n v="1"/>
    <n v="0"/>
    <n v="1"/>
    <n v="0"/>
    <n v="2"/>
  </r>
  <r>
    <x v="0"/>
    <x v="34"/>
    <x v="0"/>
    <x v="2"/>
    <s v="Tehnician de telecomunicații"/>
    <x v="0"/>
    <n v="15"/>
    <n v="10"/>
    <n v="3"/>
    <n v="2"/>
    <n v="3"/>
    <n v="2"/>
    <n v="0"/>
    <n v="0"/>
    <n v="5"/>
    <n v="0"/>
    <n v="1"/>
    <n v="2"/>
    <n v="2"/>
    <n v="0"/>
    <n v="0"/>
  </r>
  <r>
    <x v="0"/>
    <x v="34"/>
    <x v="0"/>
    <x v="0"/>
    <s v="Tehnician ecolog și protecția calității mediului"/>
    <x v="0"/>
    <n v="22"/>
    <n v="13"/>
    <n v="6"/>
    <n v="3"/>
    <n v="1"/>
    <n v="1"/>
    <n v="2"/>
    <n v="0"/>
    <n v="6"/>
    <n v="0"/>
    <n v="2"/>
    <n v="2"/>
    <n v="2"/>
    <n v="0"/>
    <n v="3"/>
  </r>
  <r>
    <x v="0"/>
    <x v="34"/>
    <x v="0"/>
    <x v="0"/>
    <s v="Tehnician în industria alimentară"/>
    <x v="0"/>
    <n v="24"/>
    <n v="7"/>
    <n v="5"/>
    <n v="1"/>
    <n v="1"/>
    <n v="0"/>
    <n v="0"/>
    <n v="0"/>
    <n v="13"/>
    <n v="3"/>
    <n v="4"/>
    <n v="5"/>
    <n v="1"/>
    <n v="0"/>
    <n v="4"/>
  </r>
  <r>
    <x v="0"/>
    <x v="34"/>
    <x v="0"/>
    <x v="2"/>
    <s v="Tehnician mecatronist"/>
    <x v="0"/>
    <n v="21"/>
    <n v="10"/>
    <n v="3"/>
    <n v="5"/>
    <n v="2"/>
    <n v="0"/>
    <n v="0"/>
    <n v="0"/>
    <n v="8"/>
    <n v="0"/>
    <n v="2"/>
    <n v="3"/>
    <n v="3"/>
    <n v="0"/>
    <n v="3"/>
  </r>
  <r>
    <x v="0"/>
    <x v="34"/>
    <x v="0"/>
    <x v="2"/>
    <s v="Tehnician desenator pentru construcții și instalații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34"/>
    <x v="0"/>
    <x v="1"/>
    <s v="Tehnician în activități de comerț"/>
    <x v="0"/>
    <n v="27"/>
    <n v="23"/>
    <n v="11"/>
    <n v="7"/>
    <n v="3"/>
    <n v="2"/>
    <n v="0"/>
    <n v="0"/>
    <n v="3"/>
    <n v="0"/>
    <n v="1"/>
    <n v="1"/>
    <n v="1"/>
    <n v="0"/>
    <n v="1"/>
  </r>
  <r>
    <x v="0"/>
    <x v="34"/>
    <x v="0"/>
    <x v="2"/>
    <s v="Tehnician transporturi"/>
    <x v="0"/>
    <n v="3"/>
    <n v="2"/>
    <n v="2"/>
    <n v="0"/>
    <n v="0"/>
    <n v="0"/>
    <n v="0"/>
    <n v="0"/>
    <n v="0"/>
    <n v="0"/>
    <n v="0"/>
    <n v="0"/>
    <n v="0"/>
    <n v="0"/>
    <n v="1"/>
  </r>
  <r>
    <x v="0"/>
    <x v="34"/>
    <x v="0"/>
    <x v="2"/>
    <s v="Tehnician designer mobilă și amenajări interioare"/>
    <x v="0"/>
    <n v="4"/>
    <n v="0"/>
    <n v="0"/>
    <n v="0"/>
    <n v="0"/>
    <n v="0"/>
    <n v="0"/>
    <n v="0"/>
    <n v="2"/>
    <n v="1"/>
    <n v="1"/>
    <n v="0"/>
    <n v="0"/>
    <n v="0"/>
    <n v="2"/>
  </r>
  <r>
    <x v="0"/>
    <x v="34"/>
    <x v="0"/>
    <x v="2"/>
    <s v="Tehnician electronist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4"/>
    <x v="0"/>
    <x v="1"/>
    <s v="Tehnician în activități economice"/>
    <x v="0"/>
    <n v="119"/>
    <n v="86"/>
    <n v="39"/>
    <n v="18"/>
    <n v="12"/>
    <n v="10"/>
    <n v="7"/>
    <n v="0"/>
    <n v="21"/>
    <n v="2"/>
    <n v="4"/>
    <n v="9"/>
    <n v="6"/>
    <n v="0"/>
    <n v="12"/>
  </r>
  <r>
    <x v="0"/>
    <x v="34"/>
    <x v="0"/>
    <x v="2"/>
    <s v="Tehnician în automatizări"/>
    <x v="0"/>
    <n v="7"/>
    <n v="3"/>
    <n v="1"/>
    <n v="2"/>
    <n v="0"/>
    <n v="0"/>
    <n v="0"/>
    <n v="0"/>
    <n v="3"/>
    <n v="0"/>
    <n v="1"/>
    <n v="1"/>
    <n v="1"/>
    <n v="0"/>
    <n v="1"/>
  </r>
  <r>
    <x v="0"/>
    <x v="34"/>
    <x v="0"/>
    <x v="1"/>
    <s v="Tehnician în turism"/>
    <x v="0"/>
    <n v="27"/>
    <n v="24"/>
    <n v="13"/>
    <n v="3"/>
    <n v="3"/>
    <n v="5"/>
    <n v="0"/>
    <n v="0"/>
    <n v="2"/>
    <n v="0"/>
    <n v="0"/>
    <n v="1"/>
    <n v="1"/>
    <n v="0"/>
    <n v="1"/>
  </r>
  <r>
    <x v="0"/>
    <x v="34"/>
    <x v="1"/>
    <x v="3"/>
    <s v="Științe Sociale"/>
    <x v="1"/>
    <n v="146"/>
    <n v="127"/>
    <n v="32"/>
    <n v="37"/>
    <n v="25"/>
    <n v="21"/>
    <n v="12"/>
    <n v="0"/>
    <n v="14"/>
    <n v="1"/>
    <n v="4"/>
    <n v="4"/>
    <n v="5"/>
    <n v="0"/>
    <n v="5"/>
  </r>
  <r>
    <x v="0"/>
    <x v="34"/>
    <x v="1"/>
    <x v="4"/>
    <s v="Științe ale Naturii"/>
    <x v="0"/>
    <n v="345"/>
    <n v="317"/>
    <n v="38"/>
    <n v="41"/>
    <n v="67"/>
    <n v="83"/>
    <n v="88"/>
    <n v="0"/>
    <n v="22"/>
    <n v="0"/>
    <n v="3"/>
    <n v="14"/>
    <n v="5"/>
    <n v="0"/>
    <n v="6"/>
  </r>
  <r>
    <x v="0"/>
    <x v="34"/>
    <x v="1"/>
    <x v="4"/>
    <s v="Matematica-Informatica"/>
    <x v="0"/>
    <n v="338"/>
    <n v="313"/>
    <n v="42"/>
    <n v="56"/>
    <n v="53"/>
    <n v="61"/>
    <n v="91"/>
    <n v="10"/>
    <n v="21"/>
    <n v="2"/>
    <n v="9"/>
    <n v="7"/>
    <n v="3"/>
    <n v="0"/>
    <n v="4"/>
  </r>
  <r>
    <x v="0"/>
    <x v="34"/>
    <x v="1"/>
    <x v="3"/>
    <s v="Filologie"/>
    <x v="1"/>
    <n v="360"/>
    <n v="316"/>
    <n v="66"/>
    <n v="64"/>
    <n v="70"/>
    <n v="67"/>
    <n v="49"/>
    <n v="0"/>
    <n v="36"/>
    <n v="1"/>
    <n v="15"/>
    <n v="15"/>
    <n v="5"/>
    <n v="1"/>
    <n v="7"/>
  </r>
  <r>
    <x v="0"/>
    <x v="34"/>
    <x v="2"/>
    <x v="7"/>
    <s v="Arte plastice și decorative"/>
    <x v="0"/>
    <n v="22"/>
    <n v="20"/>
    <n v="8"/>
    <n v="4"/>
    <n v="2"/>
    <n v="3"/>
    <n v="2"/>
    <n v="1"/>
    <n v="2"/>
    <n v="0"/>
    <n v="1"/>
    <n v="1"/>
    <n v="0"/>
    <n v="0"/>
    <n v="0"/>
  </r>
  <r>
    <x v="0"/>
    <x v="34"/>
    <x v="2"/>
    <x v="7"/>
    <s v="Arhitectură, arte ambientale și design"/>
    <x v="0"/>
    <n v="12"/>
    <n v="9"/>
    <n v="4"/>
    <n v="3"/>
    <n v="0"/>
    <n v="1"/>
    <n v="1"/>
    <n v="0"/>
    <n v="3"/>
    <n v="0"/>
    <n v="1"/>
    <n v="1"/>
    <n v="1"/>
    <n v="0"/>
    <n v="0"/>
  </r>
  <r>
    <x v="0"/>
    <x v="34"/>
    <x v="2"/>
    <x v="6"/>
    <s v="Învăţător - educatoare"/>
    <x v="1"/>
    <n v="24"/>
    <n v="24"/>
    <n v="4"/>
    <n v="7"/>
    <n v="4"/>
    <n v="8"/>
    <n v="1"/>
    <n v="0"/>
    <n v="0"/>
    <n v="0"/>
    <n v="0"/>
    <n v="0"/>
    <n v="0"/>
    <n v="0"/>
    <n v="0"/>
  </r>
  <r>
    <x v="0"/>
    <x v="34"/>
    <x v="2"/>
    <x v="5"/>
    <s v="Teologie Reformată"/>
    <x v="0"/>
    <n v="14"/>
    <n v="8"/>
    <n v="6"/>
    <n v="2"/>
    <n v="0"/>
    <n v="0"/>
    <n v="0"/>
    <n v="0"/>
    <n v="5"/>
    <n v="0"/>
    <n v="2"/>
    <n v="1"/>
    <n v="2"/>
    <n v="0"/>
    <n v="1"/>
  </r>
  <r>
    <x v="0"/>
    <x v="34"/>
    <x v="2"/>
    <x v="5"/>
    <s v="Teologie Romano-Catolică"/>
    <x v="0"/>
    <n v="48"/>
    <n v="23"/>
    <n v="13"/>
    <n v="7"/>
    <n v="2"/>
    <n v="1"/>
    <n v="0"/>
    <n v="0"/>
    <n v="23"/>
    <n v="3"/>
    <n v="10"/>
    <n v="8"/>
    <n v="2"/>
    <n v="0"/>
    <n v="2"/>
  </r>
  <r>
    <x v="0"/>
    <x v="34"/>
    <x v="2"/>
    <x v="5"/>
    <s v="Teologie Ortodoxă"/>
    <x v="0"/>
    <n v="29"/>
    <n v="20"/>
    <n v="7"/>
    <n v="6"/>
    <n v="1"/>
    <n v="3"/>
    <n v="3"/>
    <n v="0"/>
    <n v="7"/>
    <n v="0"/>
    <n v="0"/>
    <n v="4"/>
    <n v="3"/>
    <n v="0"/>
    <n v="2"/>
  </r>
  <r>
    <x v="0"/>
    <x v="34"/>
    <x v="2"/>
    <x v="7"/>
    <s v="Muzica"/>
    <x v="0"/>
    <n v="10"/>
    <n v="9"/>
    <n v="2"/>
    <n v="1"/>
    <n v="3"/>
    <n v="2"/>
    <n v="1"/>
    <n v="0"/>
    <n v="1"/>
    <n v="0"/>
    <n v="0"/>
    <n v="0"/>
    <n v="1"/>
    <n v="0"/>
    <n v="0"/>
  </r>
  <r>
    <x v="0"/>
    <x v="34"/>
    <x v="2"/>
    <x v="9"/>
    <s v="Liceu cu program sportiv"/>
    <x v="0"/>
    <n v="46"/>
    <n v="34"/>
    <n v="13"/>
    <n v="4"/>
    <n v="12"/>
    <n v="3"/>
    <n v="2"/>
    <n v="0"/>
    <n v="10"/>
    <n v="0"/>
    <n v="2"/>
    <n v="4"/>
    <n v="4"/>
    <n v="0"/>
    <n v="2"/>
  </r>
  <r>
    <x v="0"/>
    <x v="35"/>
    <x v="0"/>
    <x v="0"/>
    <s v="Tehnician ecolog și protecția calității mediului"/>
    <x v="0"/>
    <n v="100"/>
    <n v="60"/>
    <n v="28"/>
    <n v="18"/>
    <n v="12"/>
    <n v="1"/>
    <n v="1"/>
    <n v="0"/>
    <n v="28"/>
    <n v="1"/>
    <n v="8"/>
    <n v="10"/>
    <n v="9"/>
    <n v="0"/>
    <n v="12"/>
  </r>
  <r>
    <x v="0"/>
    <x v="35"/>
    <x v="0"/>
    <x v="2"/>
    <s v="Tehnician operator tehnică de calcul"/>
    <x v="0"/>
    <n v="33"/>
    <n v="18"/>
    <n v="15"/>
    <n v="2"/>
    <n v="1"/>
    <n v="0"/>
    <n v="0"/>
    <n v="0"/>
    <n v="12"/>
    <n v="0"/>
    <n v="2"/>
    <n v="4"/>
    <n v="6"/>
    <n v="0"/>
    <n v="3"/>
  </r>
  <r>
    <x v="0"/>
    <x v="35"/>
    <x v="0"/>
    <x v="2"/>
    <s v="Tehnician instalator pentru construcții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5"/>
    <x v="0"/>
    <x v="2"/>
    <s v="Tehnician designer vestimentar"/>
    <x v="0"/>
    <n v="23"/>
    <n v="12"/>
    <n v="7"/>
    <n v="3"/>
    <n v="1"/>
    <n v="1"/>
    <n v="0"/>
    <n v="0"/>
    <n v="6"/>
    <n v="0"/>
    <n v="0"/>
    <n v="4"/>
    <n v="2"/>
    <n v="0"/>
    <n v="5"/>
  </r>
  <r>
    <x v="0"/>
    <x v="35"/>
    <x v="0"/>
    <x v="1"/>
    <s v="Tehnician în gastronomie"/>
    <x v="0"/>
    <n v="72"/>
    <n v="51"/>
    <n v="30"/>
    <n v="9"/>
    <n v="7"/>
    <n v="5"/>
    <n v="0"/>
    <n v="0"/>
    <n v="9"/>
    <n v="0"/>
    <n v="0"/>
    <n v="6"/>
    <n v="3"/>
    <n v="0"/>
    <n v="12"/>
  </r>
  <r>
    <x v="0"/>
    <x v="35"/>
    <x v="0"/>
    <x v="1"/>
    <s v="Coafor stilist"/>
    <x v="0"/>
    <n v="16"/>
    <n v="15"/>
    <n v="0"/>
    <n v="1"/>
    <n v="5"/>
    <n v="4"/>
    <n v="5"/>
    <n v="0"/>
    <n v="0"/>
    <n v="0"/>
    <n v="0"/>
    <n v="0"/>
    <n v="0"/>
    <n v="0"/>
    <n v="1"/>
  </r>
  <r>
    <x v="0"/>
    <x v="35"/>
    <x v="0"/>
    <x v="2"/>
    <s v="Tehnician desenator pentru construcții și instalații"/>
    <x v="0"/>
    <n v="16"/>
    <n v="9"/>
    <n v="9"/>
    <n v="0"/>
    <n v="0"/>
    <n v="0"/>
    <n v="0"/>
    <n v="0"/>
    <n v="5"/>
    <n v="0"/>
    <n v="0"/>
    <n v="4"/>
    <n v="1"/>
    <n v="0"/>
    <n v="2"/>
  </r>
  <r>
    <x v="0"/>
    <x v="35"/>
    <x v="0"/>
    <x v="1"/>
    <s v="Tehnician în turism"/>
    <x v="0"/>
    <n v="297"/>
    <n v="201"/>
    <n v="76"/>
    <n v="66"/>
    <n v="35"/>
    <n v="17"/>
    <n v="7"/>
    <n v="0"/>
    <n v="51"/>
    <n v="1"/>
    <n v="12"/>
    <n v="27"/>
    <n v="11"/>
    <n v="0"/>
    <n v="45"/>
  </r>
  <r>
    <x v="0"/>
    <x v="35"/>
    <x v="0"/>
    <x v="2"/>
    <s v="Tehnician în construcții și lucrări publice"/>
    <x v="0"/>
    <n v="9"/>
    <n v="2"/>
    <n v="0"/>
    <n v="1"/>
    <n v="0"/>
    <n v="1"/>
    <n v="0"/>
    <n v="0"/>
    <n v="2"/>
    <n v="0"/>
    <n v="1"/>
    <n v="1"/>
    <n v="0"/>
    <n v="0"/>
    <n v="5"/>
  </r>
  <r>
    <x v="0"/>
    <x v="35"/>
    <x v="0"/>
    <x v="2"/>
    <s v="Tehnician în industria pielăriei"/>
    <x v="0"/>
    <n v="14"/>
    <n v="2"/>
    <n v="2"/>
    <n v="0"/>
    <n v="0"/>
    <n v="0"/>
    <n v="0"/>
    <n v="0"/>
    <n v="5"/>
    <n v="0"/>
    <n v="1"/>
    <n v="2"/>
    <n v="2"/>
    <n v="0"/>
    <n v="7"/>
  </r>
  <r>
    <x v="0"/>
    <x v="35"/>
    <x v="0"/>
    <x v="2"/>
    <s v="Tehnician în instalații electrice"/>
    <x v="0"/>
    <n v="55"/>
    <n v="37"/>
    <n v="28"/>
    <n v="3"/>
    <n v="4"/>
    <n v="2"/>
    <n v="0"/>
    <n v="0"/>
    <n v="11"/>
    <n v="0"/>
    <n v="1"/>
    <n v="4"/>
    <n v="6"/>
    <n v="0"/>
    <n v="7"/>
  </r>
  <r>
    <x v="0"/>
    <x v="35"/>
    <x v="0"/>
    <x v="0"/>
    <s v="Tehnician analize produse alimentare"/>
    <x v="0"/>
    <n v="50"/>
    <n v="29"/>
    <n v="17"/>
    <n v="7"/>
    <n v="4"/>
    <n v="0"/>
    <n v="1"/>
    <n v="0"/>
    <n v="13"/>
    <n v="0"/>
    <n v="2"/>
    <n v="6"/>
    <n v="5"/>
    <n v="0"/>
    <n v="8"/>
  </r>
  <r>
    <x v="0"/>
    <x v="35"/>
    <x v="0"/>
    <x v="2"/>
    <s v="Tehnician în automatizări"/>
    <x v="0"/>
    <n v="33"/>
    <n v="18"/>
    <n v="13"/>
    <n v="3"/>
    <n v="2"/>
    <n v="0"/>
    <n v="0"/>
    <n v="0"/>
    <n v="10"/>
    <n v="1"/>
    <n v="1"/>
    <n v="7"/>
    <n v="1"/>
    <n v="0"/>
    <n v="5"/>
  </r>
  <r>
    <x v="0"/>
    <x v="35"/>
    <x v="0"/>
    <x v="2"/>
    <s v="Tehnician electrician/electronist auto"/>
    <x v="0"/>
    <n v="8"/>
    <n v="6"/>
    <n v="4"/>
    <n v="1"/>
    <n v="0"/>
    <n v="1"/>
    <n v="0"/>
    <n v="0"/>
    <n v="2"/>
    <n v="0"/>
    <n v="1"/>
    <n v="0"/>
    <n v="1"/>
    <n v="0"/>
    <n v="0"/>
  </r>
  <r>
    <x v="0"/>
    <x v="35"/>
    <x v="0"/>
    <x v="0"/>
    <s v="Tehnician în agricultură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5"/>
    <x v="0"/>
    <x v="0"/>
    <s v="Tehnician veterinar"/>
    <x v="0"/>
    <n v="13"/>
    <n v="11"/>
    <n v="4"/>
    <n v="2"/>
    <n v="5"/>
    <n v="0"/>
    <n v="0"/>
    <n v="0"/>
    <n v="0"/>
    <n v="0"/>
    <n v="0"/>
    <n v="0"/>
    <n v="0"/>
    <n v="0"/>
    <n v="2"/>
  </r>
  <r>
    <x v="0"/>
    <x v="35"/>
    <x v="0"/>
    <x v="2"/>
    <s v="Tehnician electromecanic"/>
    <x v="0"/>
    <n v="2"/>
    <n v="2"/>
    <n v="2"/>
    <n v="0"/>
    <n v="0"/>
    <n v="0"/>
    <n v="0"/>
    <n v="0"/>
    <n v="0"/>
    <n v="0"/>
    <n v="0"/>
    <n v="0"/>
    <n v="0"/>
    <n v="0"/>
    <n v="0"/>
  </r>
  <r>
    <x v="0"/>
    <x v="35"/>
    <x v="0"/>
    <x v="1"/>
    <s v="Organizator banqueting"/>
    <x v="0"/>
    <n v="18"/>
    <n v="15"/>
    <n v="6"/>
    <n v="4"/>
    <n v="3"/>
    <n v="2"/>
    <n v="0"/>
    <n v="0"/>
    <n v="1"/>
    <n v="0"/>
    <n v="0"/>
    <n v="0"/>
    <n v="1"/>
    <n v="0"/>
    <n v="2"/>
  </r>
  <r>
    <x v="0"/>
    <x v="35"/>
    <x v="0"/>
    <x v="2"/>
    <s v="Tehnician mecanic pentru întreținere și reparații"/>
    <x v="0"/>
    <n v="40"/>
    <n v="9"/>
    <n v="9"/>
    <n v="0"/>
    <n v="0"/>
    <n v="0"/>
    <n v="0"/>
    <n v="0"/>
    <n v="12"/>
    <n v="2"/>
    <n v="0"/>
    <n v="3"/>
    <n v="7"/>
    <n v="0"/>
    <n v="19"/>
  </r>
  <r>
    <x v="0"/>
    <x v="35"/>
    <x v="0"/>
    <x v="2"/>
    <s v="Tehnician transporturi"/>
    <x v="0"/>
    <n v="81"/>
    <n v="22"/>
    <n v="16"/>
    <n v="4"/>
    <n v="2"/>
    <n v="0"/>
    <n v="0"/>
    <n v="0"/>
    <n v="31"/>
    <n v="1"/>
    <n v="12"/>
    <n v="13"/>
    <n v="5"/>
    <n v="0"/>
    <n v="28"/>
  </r>
  <r>
    <x v="0"/>
    <x v="35"/>
    <x v="0"/>
    <x v="1"/>
    <s v="Tehnician în activități economice"/>
    <x v="0"/>
    <n v="326"/>
    <n v="285"/>
    <n v="76"/>
    <n v="59"/>
    <n v="89"/>
    <n v="52"/>
    <n v="9"/>
    <n v="0"/>
    <n v="26"/>
    <n v="0"/>
    <n v="4"/>
    <n v="12"/>
    <n v="10"/>
    <n v="1"/>
    <n v="14"/>
  </r>
  <r>
    <x v="0"/>
    <x v="35"/>
    <x v="0"/>
    <x v="2"/>
    <s v="Tehnician proiectant CAD"/>
    <x v="0"/>
    <n v="14"/>
    <n v="6"/>
    <n v="6"/>
    <n v="0"/>
    <n v="0"/>
    <n v="0"/>
    <n v="0"/>
    <n v="0"/>
    <n v="3"/>
    <n v="0"/>
    <n v="1"/>
    <n v="1"/>
    <n v="1"/>
    <n v="0"/>
    <n v="5"/>
  </r>
  <r>
    <x v="0"/>
    <x v="35"/>
    <x v="0"/>
    <x v="0"/>
    <s v="Tehnician în industria alimentară"/>
    <x v="0"/>
    <n v="31"/>
    <n v="24"/>
    <n v="11"/>
    <n v="7"/>
    <n v="4"/>
    <n v="2"/>
    <n v="0"/>
    <n v="0"/>
    <n v="3"/>
    <n v="0"/>
    <n v="1"/>
    <n v="2"/>
    <n v="0"/>
    <n v="0"/>
    <n v="4"/>
  </r>
  <r>
    <x v="0"/>
    <x v="35"/>
    <x v="0"/>
    <x v="2"/>
    <s v="Tehnician în prelucrarea lemnului"/>
    <x v="0"/>
    <n v="11"/>
    <n v="2"/>
    <n v="2"/>
    <n v="0"/>
    <n v="0"/>
    <n v="0"/>
    <n v="0"/>
    <n v="0"/>
    <n v="1"/>
    <n v="0"/>
    <n v="0"/>
    <n v="1"/>
    <n v="0"/>
    <n v="0"/>
    <n v="8"/>
  </r>
  <r>
    <x v="0"/>
    <x v="35"/>
    <x v="0"/>
    <x v="2"/>
    <s v="Tehnician mecatronist"/>
    <x v="0"/>
    <n v="52"/>
    <n v="24"/>
    <n v="16"/>
    <n v="5"/>
    <n v="3"/>
    <n v="0"/>
    <n v="0"/>
    <n v="0"/>
    <n v="16"/>
    <n v="0"/>
    <n v="4"/>
    <n v="7"/>
    <n v="5"/>
    <n v="0"/>
    <n v="12"/>
  </r>
  <r>
    <x v="0"/>
    <x v="35"/>
    <x v="0"/>
    <x v="1"/>
    <s v="Tehnician în activități de comerț"/>
    <x v="0"/>
    <n v="18"/>
    <n v="17"/>
    <n v="2"/>
    <n v="6"/>
    <n v="7"/>
    <n v="2"/>
    <n v="0"/>
    <n v="0"/>
    <n v="0"/>
    <n v="0"/>
    <n v="0"/>
    <n v="0"/>
    <n v="0"/>
    <n v="0"/>
    <n v="1"/>
  </r>
  <r>
    <x v="0"/>
    <x v="35"/>
    <x v="0"/>
    <x v="1"/>
    <s v="Tehnician în administrație"/>
    <x v="0"/>
    <n v="48"/>
    <n v="40"/>
    <n v="11"/>
    <n v="12"/>
    <n v="13"/>
    <n v="4"/>
    <n v="0"/>
    <n v="0"/>
    <n v="5"/>
    <n v="0"/>
    <n v="2"/>
    <n v="2"/>
    <n v="1"/>
    <n v="0"/>
    <n v="3"/>
  </r>
  <r>
    <x v="0"/>
    <x v="35"/>
    <x v="0"/>
    <x v="0"/>
    <s v="Tehnician în agroturism"/>
    <x v="0"/>
    <n v="7"/>
    <n v="6"/>
    <n v="2"/>
    <n v="3"/>
    <n v="1"/>
    <n v="0"/>
    <n v="0"/>
    <n v="0"/>
    <n v="1"/>
    <n v="0"/>
    <n v="1"/>
    <n v="0"/>
    <n v="0"/>
    <n v="0"/>
    <n v="0"/>
  </r>
  <r>
    <x v="0"/>
    <x v="35"/>
    <x v="0"/>
    <x v="1"/>
    <s v="Tehnician în hotelărie"/>
    <x v="0"/>
    <n v="56"/>
    <n v="42"/>
    <n v="18"/>
    <n v="11"/>
    <n v="11"/>
    <n v="1"/>
    <n v="1"/>
    <n v="0"/>
    <n v="11"/>
    <n v="0"/>
    <n v="1"/>
    <n v="6"/>
    <n v="4"/>
    <n v="0"/>
    <n v="3"/>
  </r>
  <r>
    <x v="0"/>
    <x v="35"/>
    <x v="0"/>
    <x v="0"/>
    <s v="Tehnician în silvicultură și exploatări forestiere"/>
    <x v="0"/>
    <n v="80"/>
    <n v="56"/>
    <n v="20"/>
    <n v="11"/>
    <n v="15"/>
    <n v="10"/>
    <n v="0"/>
    <n v="0"/>
    <n v="12"/>
    <n v="1"/>
    <n v="1"/>
    <n v="6"/>
    <n v="4"/>
    <n v="0"/>
    <n v="12"/>
  </r>
  <r>
    <x v="0"/>
    <x v="35"/>
    <x v="0"/>
    <x v="2"/>
    <s v="Tehnician în industria textilă"/>
    <x v="0"/>
    <n v="59"/>
    <n v="28"/>
    <n v="20"/>
    <n v="3"/>
    <n v="5"/>
    <n v="0"/>
    <n v="0"/>
    <n v="0"/>
    <n v="12"/>
    <n v="0"/>
    <n v="3"/>
    <n v="6"/>
    <n v="3"/>
    <n v="0"/>
    <n v="19"/>
  </r>
  <r>
    <x v="0"/>
    <x v="35"/>
    <x v="1"/>
    <x v="3"/>
    <s v="Științe Sociale"/>
    <x v="1"/>
    <n v="776"/>
    <n v="687"/>
    <n v="142"/>
    <n v="108"/>
    <n v="150"/>
    <n v="176"/>
    <n v="109"/>
    <n v="2"/>
    <n v="53"/>
    <n v="1"/>
    <n v="7"/>
    <n v="27"/>
    <n v="18"/>
    <n v="0"/>
    <n v="36"/>
  </r>
  <r>
    <x v="0"/>
    <x v="35"/>
    <x v="1"/>
    <x v="4"/>
    <s v="Științe ale Naturii"/>
    <x v="0"/>
    <n v="701"/>
    <n v="659"/>
    <n v="68"/>
    <n v="92"/>
    <n v="142"/>
    <n v="214"/>
    <n v="139"/>
    <n v="4"/>
    <n v="17"/>
    <n v="2"/>
    <n v="2"/>
    <n v="9"/>
    <n v="4"/>
    <n v="0"/>
    <n v="25"/>
  </r>
  <r>
    <x v="0"/>
    <x v="35"/>
    <x v="1"/>
    <x v="4"/>
    <s v="Matematica-Informatica"/>
    <x v="0"/>
    <n v="926"/>
    <n v="895"/>
    <n v="75"/>
    <n v="94"/>
    <n v="191"/>
    <n v="306"/>
    <n v="218"/>
    <n v="11"/>
    <n v="12"/>
    <n v="0"/>
    <n v="0"/>
    <n v="6"/>
    <n v="6"/>
    <n v="0"/>
    <n v="19"/>
  </r>
  <r>
    <x v="0"/>
    <x v="35"/>
    <x v="1"/>
    <x v="3"/>
    <s v="Filologie"/>
    <x v="1"/>
    <n v="818"/>
    <n v="694"/>
    <n v="175"/>
    <n v="124"/>
    <n v="126"/>
    <n v="178"/>
    <n v="91"/>
    <n v="0"/>
    <n v="70"/>
    <n v="5"/>
    <n v="5"/>
    <n v="31"/>
    <n v="29"/>
    <n v="1"/>
    <n v="53"/>
  </r>
  <r>
    <x v="0"/>
    <x v="35"/>
    <x v="2"/>
    <x v="7"/>
    <s v="Muzica"/>
    <x v="0"/>
    <n v="25"/>
    <n v="25"/>
    <n v="4"/>
    <n v="5"/>
    <n v="8"/>
    <n v="7"/>
    <n v="1"/>
    <n v="0"/>
    <n v="0"/>
    <n v="0"/>
    <n v="0"/>
    <n v="0"/>
    <n v="0"/>
    <n v="0"/>
    <n v="0"/>
  </r>
  <r>
    <x v="0"/>
    <x v="35"/>
    <x v="2"/>
    <x v="5"/>
    <s v="Teologie Ortodoxă"/>
    <x v="0"/>
    <n v="26"/>
    <n v="18"/>
    <n v="6"/>
    <n v="5"/>
    <n v="2"/>
    <n v="3"/>
    <n v="2"/>
    <n v="0"/>
    <n v="4"/>
    <n v="0"/>
    <n v="0"/>
    <n v="2"/>
    <n v="2"/>
    <n v="0"/>
    <n v="4"/>
  </r>
  <r>
    <x v="0"/>
    <x v="35"/>
    <x v="2"/>
    <x v="6"/>
    <s v="Învăţător - educatoare"/>
    <x v="1"/>
    <n v="37"/>
    <n v="37"/>
    <n v="7"/>
    <n v="1"/>
    <n v="10"/>
    <n v="14"/>
    <n v="5"/>
    <n v="0"/>
    <n v="0"/>
    <n v="0"/>
    <n v="0"/>
    <n v="0"/>
    <n v="0"/>
    <n v="0"/>
    <n v="0"/>
  </r>
  <r>
    <x v="0"/>
    <x v="35"/>
    <x v="2"/>
    <x v="9"/>
    <s v="Liceu cu program sportiv"/>
    <x v="0"/>
    <n v="68"/>
    <n v="50"/>
    <n v="24"/>
    <n v="12"/>
    <n v="6"/>
    <n v="7"/>
    <n v="1"/>
    <n v="0"/>
    <n v="11"/>
    <n v="0"/>
    <n v="4"/>
    <n v="5"/>
    <n v="2"/>
    <n v="0"/>
    <n v="7"/>
  </r>
  <r>
    <x v="0"/>
    <x v="35"/>
    <x v="2"/>
    <x v="8"/>
    <s v="Matematica-informatica"/>
    <x v="0"/>
    <n v="109"/>
    <n v="109"/>
    <n v="7"/>
    <n v="10"/>
    <n v="19"/>
    <n v="54"/>
    <n v="17"/>
    <n v="2"/>
    <n v="0"/>
    <n v="0"/>
    <n v="0"/>
    <n v="0"/>
    <n v="0"/>
    <n v="0"/>
    <n v="0"/>
  </r>
  <r>
    <x v="0"/>
    <x v="35"/>
    <x v="2"/>
    <x v="7"/>
    <s v="Arhitectură, arte ambientale și design"/>
    <x v="0"/>
    <n v="24"/>
    <n v="23"/>
    <n v="3"/>
    <n v="5"/>
    <n v="7"/>
    <n v="6"/>
    <n v="2"/>
    <n v="0"/>
    <n v="1"/>
    <n v="0"/>
    <n v="0"/>
    <n v="0"/>
    <n v="1"/>
    <n v="0"/>
    <n v="0"/>
  </r>
  <r>
    <x v="0"/>
    <x v="35"/>
    <x v="2"/>
    <x v="7"/>
    <s v="Arte plastice și decorative"/>
    <x v="0"/>
    <n v="25"/>
    <n v="25"/>
    <n v="5"/>
    <n v="6"/>
    <n v="11"/>
    <n v="3"/>
    <n v="0"/>
    <n v="0"/>
    <n v="0"/>
    <n v="0"/>
    <n v="0"/>
    <n v="0"/>
    <n v="0"/>
    <n v="0"/>
    <n v="0"/>
  </r>
  <r>
    <x v="0"/>
    <x v="35"/>
    <x v="2"/>
    <x v="5"/>
    <s v="Patrimoniu cultural"/>
    <x v="0"/>
    <n v="24"/>
    <n v="22"/>
    <n v="5"/>
    <n v="3"/>
    <n v="11"/>
    <n v="2"/>
    <n v="1"/>
    <n v="0"/>
    <n v="1"/>
    <n v="0"/>
    <n v="0"/>
    <n v="0"/>
    <n v="1"/>
    <n v="0"/>
    <n v="1"/>
  </r>
  <r>
    <x v="0"/>
    <x v="36"/>
    <x v="0"/>
    <x v="2"/>
    <s v="Tehnician electronist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36"/>
    <x v="0"/>
    <x v="1"/>
    <s v="Tehnician în turism"/>
    <x v="0"/>
    <n v="19"/>
    <n v="18"/>
    <n v="2"/>
    <n v="4"/>
    <n v="8"/>
    <n v="3"/>
    <n v="1"/>
    <n v="0"/>
    <n v="1"/>
    <n v="0"/>
    <n v="0"/>
    <n v="1"/>
    <n v="0"/>
    <n v="0"/>
    <n v="0"/>
  </r>
  <r>
    <x v="0"/>
    <x v="36"/>
    <x v="0"/>
    <x v="0"/>
    <s v="Tehnician analize produse alimentare"/>
    <x v="0"/>
    <n v="32"/>
    <n v="20"/>
    <n v="9"/>
    <n v="5"/>
    <n v="4"/>
    <n v="2"/>
    <n v="0"/>
    <n v="0"/>
    <n v="1"/>
    <n v="0"/>
    <n v="0"/>
    <n v="1"/>
    <n v="0"/>
    <n v="0"/>
    <n v="11"/>
  </r>
  <r>
    <x v="0"/>
    <x v="36"/>
    <x v="0"/>
    <x v="1"/>
    <s v="Tehnician în administrație"/>
    <x v="0"/>
    <n v="14"/>
    <n v="13"/>
    <n v="2"/>
    <n v="1"/>
    <n v="6"/>
    <n v="4"/>
    <n v="0"/>
    <n v="0"/>
    <n v="0"/>
    <n v="0"/>
    <n v="0"/>
    <n v="0"/>
    <n v="0"/>
    <n v="0"/>
    <n v="1"/>
  </r>
  <r>
    <x v="0"/>
    <x v="36"/>
    <x v="0"/>
    <x v="2"/>
    <s v="Tehnician operator tehnică de calcul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36"/>
    <x v="0"/>
    <x v="0"/>
    <s v="Tehnician în agricultură"/>
    <x v="0"/>
    <n v="14"/>
    <n v="1"/>
    <n v="1"/>
    <n v="0"/>
    <n v="0"/>
    <n v="0"/>
    <n v="0"/>
    <n v="0"/>
    <n v="2"/>
    <n v="0"/>
    <n v="0"/>
    <n v="1"/>
    <n v="1"/>
    <n v="0"/>
    <n v="11"/>
  </r>
  <r>
    <x v="0"/>
    <x v="36"/>
    <x v="0"/>
    <x v="0"/>
    <s v="Tehnician în industria alimentară"/>
    <x v="0"/>
    <n v="10"/>
    <n v="7"/>
    <n v="3"/>
    <n v="4"/>
    <n v="0"/>
    <n v="0"/>
    <n v="0"/>
    <n v="0"/>
    <n v="0"/>
    <n v="0"/>
    <n v="0"/>
    <n v="0"/>
    <n v="0"/>
    <n v="0"/>
    <n v="3"/>
  </r>
  <r>
    <x v="0"/>
    <x v="36"/>
    <x v="0"/>
    <x v="1"/>
    <s v="Tehnician în gastronomie"/>
    <x v="0"/>
    <n v="26"/>
    <n v="25"/>
    <n v="7"/>
    <n v="7"/>
    <n v="6"/>
    <n v="5"/>
    <n v="0"/>
    <n v="0"/>
    <n v="0"/>
    <n v="0"/>
    <n v="0"/>
    <n v="0"/>
    <n v="0"/>
    <n v="0"/>
    <n v="1"/>
  </r>
  <r>
    <x v="0"/>
    <x v="36"/>
    <x v="0"/>
    <x v="2"/>
    <s v="Tehnician de telecomunicații"/>
    <x v="0"/>
    <n v="11"/>
    <n v="11"/>
    <n v="2"/>
    <n v="8"/>
    <n v="0"/>
    <n v="1"/>
    <n v="0"/>
    <n v="0"/>
    <n v="0"/>
    <n v="0"/>
    <n v="0"/>
    <n v="0"/>
    <n v="0"/>
    <n v="0"/>
    <n v="0"/>
  </r>
  <r>
    <x v="0"/>
    <x v="36"/>
    <x v="0"/>
    <x v="2"/>
    <s v="Tehnician mecatronist"/>
    <x v="0"/>
    <n v="4"/>
    <n v="1"/>
    <n v="1"/>
    <n v="0"/>
    <n v="0"/>
    <n v="0"/>
    <n v="0"/>
    <n v="0"/>
    <n v="2"/>
    <n v="0"/>
    <n v="0"/>
    <n v="1"/>
    <n v="1"/>
    <n v="0"/>
    <n v="1"/>
  </r>
  <r>
    <x v="0"/>
    <x v="36"/>
    <x v="0"/>
    <x v="2"/>
    <s v="Tehnician în construcții și lucrări publice"/>
    <x v="0"/>
    <n v="4"/>
    <n v="2"/>
    <n v="1"/>
    <n v="0"/>
    <n v="0"/>
    <n v="1"/>
    <n v="0"/>
    <n v="0"/>
    <n v="0"/>
    <n v="0"/>
    <n v="0"/>
    <n v="0"/>
    <n v="0"/>
    <n v="0"/>
    <n v="2"/>
  </r>
  <r>
    <x v="0"/>
    <x v="36"/>
    <x v="0"/>
    <x v="2"/>
    <s v="Tehnician electromecanic"/>
    <x v="0"/>
    <n v="15"/>
    <n v="8"/>
    <n v="3"/>
    <n v="5"/>
    <n v="0"/>
    <n v="0"/>
    <n v="0"/>
    <n v="0"/>
    <n v="5"/>
    <n v="0"/>
    <n v="0"/>
    <n v="2"/>
    <n v="3"/>
    <n v="0"/>
    <n v="2"/>
  </r>
  <r>
    <x v="0"/>
    <x v="36"/>
    <x v="0"/>
    <x v="2"/>
    <s v="Tehnician în industria textilă"/>
    <x v="0"/>
    <n v="22"/>
    <n v="8"/>
    <n v="6"/>
    <n v="1"/>
    <n v="1"/>
    <n v="0"/>
    <n v="0"/>
    <n v="0"/>
    <n v="5"/>
    <n v="0"/>
    <n v="0"/>
    <n v="3"/>
    <n v="2"/>
    <n v="0"/>
    <n v="9"/>
  </r>
  <r>
    <x v="0"/>
    <x v="36"/>
    <x v="0"/>
    <x v="0"/>
    <s v="Tehnician în agroturism"/>
    <x v="0"/>
    <n v="10"/>
    <n v="6"/>
    <n v="4"/>
    <n v="1"/>
    <n v="1"/>
    <n v="0"/>
    <n v="0"/>
    <n v="0"/>
    <n v="2"/>
    <n v="0"/>
    <n v="0"/>
    <n v="1"/>
    <n v="1"/>
    <n v="0"/>
    <n v="2"/>
  </r>
  <r>
    <x v="0"/>
    <x v="36"/>
    <x v="0"/>
    <x v="2"/>
    <s v="Tehnician proiectant CAD"/>
    <x v="0"/>
    <n v="13"/>
    <n v="9"/>
    <n v="2"/>
    <n v="4"/>
    <n v="3"/>
    <n v="0"/>
    <n v="0"/>
    <n v="0"/>
    <n v="0"/>
    <n v="0"/>
    <n v="0"/>
    <n v="0"/>
    <n v="0"/>
    <n v="0"/>
    <n v="4"/>
  </r>
  <r>
    <x v="0"/>
    <x v="36"/>
    <x v="0"/>
    <x v="1"/>
    <s v="Tehnician în activități de comerț"/>
    <x v="0"/>
    <n v="53"/>
    <n v="28"/>
    <n v="12"/>
    <n v="9"/>
    <n v="2"/>
    <n v="5"/>
    <n v="0"/>
    <n v="0"/>
    <n v="12"/>
    <n v="0"/>
    <n v="2"/>
    <n v="5"/>
    <n v="5"/>
    <n v="0"/>
    <n v="13"/>
  </r>
  <r>
    <x v="0"/>
    <x v="36"/>
    <x v="0"/>
    <x v="2"/>
    <s v="Tehnician în automatizări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36"/>
    <x v="0"/>
    <x v="2"/>
    <s v="Tehnician instalator pentru construcții"/>
    <x v="0"/>
    <n v="3"/>
    <n v="1"/>
    <n v="0"/>
    <n v="1"/>
    <n v="0"/>
    <n v="0"/>
    <n v="0"/>
    <n v="0"/>
    <n v="0"/>
    <n v="0"/>
    <n v="0"/>
    <n v="0"/>
    <n v="0"/>
    <n v="0"/>
    <n v="2"/>
  </r>
  <r>
    <x v="0"/>
    <x v="36"/>
    <x v="0"/>
    <x v="2"/>
    <s v="Tehnician operator procesare text imagine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36"/>
    <x v="0"/>
    <x v="1"/>
    <s v="Tehnician în activități economice"/>
    <x v="0"/>
    <n v="74"/>
    <n v="66"/>
    <n v="11"/>
    <n v="13"/>
    <n v="17"/>
    <n v="16"/>
    <n v="9"/>
    <n v="0"/>
    <n v="4"/>
    <n v="0"/>
    <n v="0"/>
    <n v="0"/>
    <n v="4"/>
    <n v="0"/>
    <n v="4"/>
  </r>
  <r>
    <x v="0"/>
    <x v="36"/>
    <x v="0"/>
    <x v="2"/>
    <s v="Tehnician transporturi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6"/>
    <x v="0"/>
    <x v="0"/>
    <s v="Tehnician ecolog și protecția calității mediului"/>
    <x v="0"/>
    <n v="68"/>
    <n v="35"/>
    <n v="11"/>
    <n v="13"/>
    <n v="8"/>
    <n v="2"/>
    <n v="1"/>
    <n v="0"/>
    <n v="12"/>
    <n v="1"/>
    <n v="0"/>
    <n v="6"/>
    <n v="5"/>
    <n v="0"/>
    <n v="21"/>
  </r>
  <r>
    <x v="0"/>
    <x v="36"/>
    <x v="0"/>
    <x v="2"/>
    <s v="Tehnician mecanic pentru întreținere și reparații"/>
    <x v="0"/>
    <n v="26"/>
    <n v="6"/>
    <n v="4"/>
    <n v="1"/>
    <n v="0"/>
    <n v="1"/>
    <n v="0"/>
    <n v="0"/>
    <n v="0"/>
    <n v="0"/>
    <n v="0"/>
    <n v="0"/>
    <n v="0"/>
    <n v="1"/>
    <n v="19"/>
  </r>
  <r>
    <x v="0"/>
    <x v="36"/>
    <x v="1"/>
    <x v="4"/>
    <s v="Științe ale Naturii"/>
    <x v="0"/>
    <n v="121"/>
    <n v="121"/>
    <n v="7"/>
    <n v="8"/>
    <n v="25"/>
    <n v="45"/>
    <n v="32"/>
    <n v="4"/>
    <n v="0"/>
    <n v="0"/>
    <n v="0"/>
    <n v="0"/>
    <n v="0"/>
    <n v="0"/>
    <n v="0"/>
  </r>
  <r>
    <x v="0"/>
    <x v="36"/>
    <x v="1"/>
    <x v="3"/>
    <s v="Filologie"/>
    <x v="1"/>
    <n v="132"/>
    <n v="117"/>
    <n v="22"/>
    <n v="21"/>
    <n v="18"/>
    <n v="27"/>
    <n v="26"/>
    <n v="3"/>
    <n v="13"/>
    <n v="1"/>
    <n v="1"/>
    <n v="7"/>
    <n v="4"/>
    <n v="0"/>
    <n v="2"/>
  </r>
  <r>
    <x v="0"/>
    <x v="36"/>
    <x v="1"/>
    <x v="3"/>
    <s v="Științe Sociale"/>
    <x v="1"/>
    <n v="167"/>
    <n v="140"/>
    <n v="35"/>
    <n v="23"/>
    <n v="30"/>
    <n v="29"/>
    <n v="23"/>
    <n v="0"/>
    <n v="21"/>
    <n v="0"/>
    <n v="1"/>
    <n v="8"/>
    <n v="12"/>
    <n v="0"/>
    <n v="6"/>
  </r>
  <r>
    <x v="0"/>
    <x v="36"/>
    <x v="1"/>
    <x v="4"/>
    <s v="Matematica-Informatica"/>
    <x v="0"/>
    <n v="204"/>
    <n v="185"/>
    <n v="15"/>
    <n v="22"/>
    <n v="48"/>
    <n v="61"/>
    <n v="38"/>
    <n v="1"/>
    <n v="11"/>
    <n v="0"/>
    <n v="0"/>
    <n v="7"/>
    <n v="4"/>
    <n v="0"/>
    <n v="8"/>
  </r>
  <r>
    <x v="0"/>
    <x v="36"/>
    <x v="2"/>
    <x v="7"/>
    <s v="Arhitectură, arte ambientale și design"/>
    <x v="0"/>
    <n v="10"/>
    <n v="10"/>
    <n v="2"/>
    <n v="3"/>
    <n v="2"/>
    <n v="1"/>
    <n v="2"/>
    <n v="0"/>
    <n v="0"/>
    <n v="0"/>
    <n v="0"/>
    <n v="0"/>
    <n v="0"/>
    <n v="0"/>
    <n v="0"/>
  </r>
  <r>
    <x v="0"/>
    <x v="36"/>
    <x v="2"/>
    <x v="7"/>
    <s v="Muzica"/>
    <x v="0"/>
    <n v="16"/>
    <n v="13"/>
    <n v="3"/>
    <n v="4"/>
    <n v="5"/>
    <n v="1"/>
    <n v="0"/>
    <n v="0"/>
    <n v="2"/>
    <n v="0"/>
    <n v="0"/>
    <n v="0"/>
    <n v="2"/>
    <n v="0"/>
    <n v="1"/>
  </r>
  <r>
    <x v="0"/>
    <x v="36"/>
    <x v="2"/>
    <x v="6"/>
    <s v="Învăţător - educatoare"/>
    <x v="1"/>
    <n v="27"/>
    <n v="27"/>
    <n v="6"/>
    <n v="9"/>
    <n v="7"/>
    <n v="5"/>
    <n v="0"/>
    <n v="0"/>
    <n v="0"/>
    <n v="0"/>
    <n v="0"/>
    <n v="0"/>
    <n v="0"/>
    <n v="0"/>
    <n v="0"/>
  </r>
  <r>
    <x v="0"/>
    <x v="36"/>
    <x v="2"/>
    <x v="9"/>
    <s v="Liceu cu program sportiv"/>
    <x v="0"/>
    <n v="26"/>
    <n v="23"/>
    <n v="6"/>
    <n v="12"/>
    <n v="3"/>
    <n v="1"/>
    <n v="1"/>
    <n v="0"/>
    <n v="2"/>
    <n v="0"/>
    <n v="1"/>
    <n v="0"/>
    <n v="1"/>
    <n v="0"/>
    <n v="1"/>
  </r>
  <r>
    <x v="0"/>
    <x v="36"/>
    <x v="2"/>
    <x v="7"/>
    <s v="Arte plastice și decorative"/>
    <x v="0"/>
    <n v="19"/>
    <n v="18"/>
    <n v="8"/>
    <n v="2"/>
    <n v="5"/>
    <n v="1"/>
    <n v="2"/>
    <n v="0"/>
    <n v="1"/>
    <n v="0"/>
    <n v="0"/>
    <n v="1"/>
    <n v="0"/>
    <n v="0"/>
    <n v="0"/>
  </r>
  <r>
    <x v="0"/>
    <x v="36"/>
    <x v="2"/>
    <x v="5"/>
    <s v="Teologie Ortodoxă"/>
    <x v="0"/>
    <n v="15"/>
    <n v="9"/>
    <n v="2"/>
    <n v="2"/>
    <n v="1"/>
    <n v="3"/>
    <n v="1"/>
    <n v="0"/>
    <n v="3"/>
    <n v="0"/>
    <n v="0"/>
    <n v="1"/>
    <n v="2"/>
    <n v="0"/>
    <n v="3"/>
  </r>
  <r>
    <x v="0"/>
    <x v="36"/>
    <x v="2"/>
    <x v="7"/>
    <s v="Arta actorului"/>
    <x v="0"/>
    <n v="9"/>
    <n v="7"/>
    <n v="0"/>
    <n v="2"/>
    <n v="0"/>
    <n v="4"/>
    <n v="1"/>
    <n v="0"/>
    <n v="2"/>
    <n v="0"/>
    <n v="0"/>
    <n v="1"/>
    <n v="1"/>
    <n v="0"/>
    <n v="0"/>
  </r>
  <r>
    <x v="0"/>
    <x v="37"/>
    <x v="0"/>
    <x v="0"/>
    <s v="Tehnician în agricultură"/>
    <x v="0"/>
    <n v="16"/>
    <n v="4"/>
    <n v="4"/>
    <n v="0"/>
    <n v="0"/>
    <n v="0"/>
    <n v="0"/>
    <n v="0"/>
    <n v="2"/>
    <n v="0"/>
    <n v="0"/>
    <n v="0"/>
    <n v="2"/>
    <n v="0"/>
    <n v="10"/>
  </r>
  <r>
    <x v="0"/>
    <x v="37"/>
    <x v="0"/>
    <x v="2"/>
    <s v="Tehnician transporturi"/>
    <x v="0"/>
    <n v="10"/>
    <n v="2"/>
    <n v="2"/>
    <n v="0"/>
    <n v="0"/>
    <n v="0"/>
    <n v="0"/>
    <n v="0"/>
    <n v="2"/>
    <n v="1"/>
    <n v="0"/>
    <n v="1"/>
    <n v="0"/>
    <n v="0"/>
    <n v="6"/>
  </r>
  <r>
    <x v="0"/>
    <x v="37"/>
    <x v="0"/>
    <x v="2"/>
    <s v="Tehnician energetician"/>
    <x v="0"/>
    <n v="7"/>
    <n v="4"/>
    <n v="3"/>
    <n v="0"/>
    <n v="1"/>
    <n v="0"/>
    <n v="0"/>
    <n v="0"/>
    <n v="1"/>
    <n v="0"/>
    <n v="0"/>
    <n v="0"/>
    <n v="1"/>
    <n v="0"/>
    <n v="2"/>
  </r>
  <r>
    <x v="0"/>
    <x v="37"/>
    <x v="0"/>
    <x v="2"/>
    <s v="Tehnician designer mobilă și amenajări interioare"/>
    <x v="0"/>
    <n v="9"/>
    <n v="4"/>
    <n v="1"/>
    <n v="3"/>
    <n v="0"/>
    <n v="0"/>
    <n v="0"/>
    <n v="0"/>
    <n v="2"/>
    <n v="0"/>
    <n v="1"/>
    <n v="1"/>
    <n v="0"/>
    <n v="0"/>
    <n v="3"/>
  </r>
  <r>
    <x v="0"/>
    <x v="37"/>
    <x v="0"/>
    <x v="2"/>
    <s v="Tehnician electrician/electronist auto"/>
    <x v="0"/>
    <n v="8"/>
    <n v="1"/>
    <n v="1"/>
    <n v="0"/>
    <n v="0"/>
    <n v="0"/>
    <n v="0"/>
    <n v="0"/>
    <n v="6"/>
    <n v="2"/>
    <n v="2"/>
    <n v="2"/>
    <n v="0"/>
    <n v="0"/>
    <n v="1"/>
  </r>
  <r>
    <x v="0"/>
    <x v="37"/>
    <x v="0"/>
    <x v="2"/>
    <s v="Tehnician desenator pentru construcții și instalații"/>
    <x v="0"/>
    <n v="43"/>
    <n v="13"/>
    <n v="9"/>
    <n v="3"/>
    <n v="1"/>
    <n v="0"/>
    <n v="0"/>
    <n v="0"/>
    <n v="16"/>
    <n v="3"/>
    <n v="1"/>
    <n v="4"/>
    <n v="8"/>
    <n v="0"/>
    <n v="14"/>
  </r>
  <r>
    <x v="0"/>
    <x v="37"/>
    <x v="0"/>
    <x v="1"/>
    <s v="Tehnician în activități de comerț"/>
    <x v="0"/>
    <n v="3"/>
    <n v="1"/>
    <n v="1"/>
    <n v="0"/>
    <n v="0"/>
    <n v="0"/>
    <n v="0"/>
    <n v="0"/>
    <n v="0"/>
    <n v="0"/>
    <n v="0"/>
    <n v="0"/>
    <n v="0"/>
    <n v="0"/>
    <n v="2"/>
  </r>
  <r>
    <x v="0"/>
    <x v="37"/>
    <x v="0"/>
    <x v="1"/>
    <s v="Tehnician în turism"/>
    <x v="0"/>
    <n v="87"/>
    <n v="64"/>
    <n v="23"/>
    <n v="13"/>
    <n v="12"/>
    <n v="10"/>
    <n v="6"/>
    <n v="0"/>
    <n v="15"/>
    <n v="0"/>
    <n v="7"/>
    <n v="6"/>
    <n v="2"/>
    <n v="0"/>
    <n v="8"/>
  </r>
  <r>
    <x v="0"/>
    <x v="37"/>
    <x v="0"/>
    <x v="0"/>
    <s v="Tehnician chimist de laborator"/>
    <x v="0"/>
    <n v="3"/>
    <n v="1"/>
    <n v="1"/>
    <n v="0"/>
    <n v="0"/>
    <n v="0"/>
    <n v="0"/>
    <n v="0"/>
    <n v="1"/>
    <n v="0"/>
    <n v="0"/>
    <n v="0"/>
    <n v="1"/>
    <n v="0"/>
    <n v="1"/>
  </r>
  <r>
    <x v="0"/>
    <x v="37"/>
    <x v="0"/>
    <x v="2"/>
    <s v="Tehnician electromecanic"/>
    <x v="0"/>
    <n v="30"/>
    <n v="5"/>
    <n v="5"/>
    <n v="0"/>
    <n v="0"/>
    <n v="0"/>
    <n v="0"/>
    <n v="0"/>
    <n v="14"/>
    <n v="1"/>
    <n v="3"/>
    <n v="8"/>
    <n v="2"/>
    <n v="0"/>
    <n v="11"/>
  </r>
  <r>
    <x v="0"/>
    <x v="37"/>
    <x v="0"/>
    <x v="2"/>
    <s v="Tehnician mecatronist"/>
    <x v="0"/>
    <n v="67"/>
    <n v="32"/>
    <n v="15"/>
    <n v="9"/>
    <n v="5"/>
    <n v="1"/>
    <n v="2"/>
    <n v="0"/>
    <n v="17"/>
    <n v="2"/>
    <n v="3"/>
    <n v="7"/>
    <n v="5"/>
    <n v="0"/>
    <n v="18"/>
  </r>
  <r>
    <x v="0"/>
    <x v="37"/>
    <x v="0"/>
    <x v="0"/>
    <s v="Tehnician analize produse alimentare"/>
    <x v="0"/>
    <n v="88"/>
    <n v="36"/>
    <n v="16"/>
    <n v="12"/>
    <n v="7"/>
    <n v="1"/>
    <n v="0"/>
    <n v="0"/>
    <n v="26"/>
    <n v="2"/>
    <n v="6"/>
    <n v="9"/>
    <n v="9"/>
    <n v="0"/>
    <n v="26"/>
  </r>
  <r>
    <x v="0"/>
    <x v="37"/>
    <x v="0"/>
    <x v="1"/>
    <s v="Organizator banqueting"/>
    <x v="0"/>
    <n v="52"/>
    <n v="47"/>
    <n v="15"/>
    <n v="16"/>
    <n v="12"/>
    <n v="3"/>
    <n v="1"/>
    <n v="0"/>
    <n v="4"/>
    <n v="0"/>
    <n v="0"/>
    <n v="2"/>
    <n v="2"/>
    <n v="0"/>
    <n v="1"/>
  </r>
  <r>
    <x v="0"/>
    <x v="37"/>
    <x v="0"/>
    <x v="2"/>
    <s v="Tehnician electrotehnist"/>
    <x v="0"/>
    <n v="9"/>
    <n v="1"/>
    <n v="1"/>
    <n v="0"/>
    <n v="0"/>
    <n v="0"/>
    <n v="0"/>
    <n v="0"/>
    <n v="3"/>
    <n v="1"/>
    <n v="0"/>
    <n v="1"/>
    <n v="1"/>
    <n v="0"/>
    <n v="5"/>
  </r>
  <r>
    <x v="0"/>
    <x v="37"/>
    <x v="0"/>
    <x v="1"/>
    <s v="Tehnician în administrație"/>
    <x v="0"/>
    <n v="69"/>
    <n v="61"/>
    <n v="22"/>
    <n v="12"/>
    <n v="16"/>
    <n v="7"/>
    <n v="4"/>
    <n v="0"/>
    <n v="5"/>
    <n v="0"/>
    <n v="0"/>
    <n v="3"/>
    <n v="2"/>
    <n v="0"/>
    <n v="3"/>
  </r>
  <r>
    <x v="0"/>
    <x v="37"/>
    <x v="0"/>
    <x v="2"/>
    <s v="Tehnician designer vestimentar"/>
    <x v="0"/>
    <n v="3"/>
    <n v="1"/>
    <n v="0"/>
    <n v="1"/>
    <n v="0"/>
    <n v="0"/>
    <n v="0"/>
    <n v="0"/>
    <n v="1"/>
    <n v="0"/>
    <n v="1"/>
    <n v="0"/>
    <n v="0"/>
    <n v="0"/>
    <n v="1"/>
  </r>
  <r>
    <x v="0"/>
    <x v="37"/>
    <x v="0"/>
    <x v="1"/>
    <s v="Coafor stilist"/>
    <x v="0"/>
    <n v="32"/>
    <n v="25"/>
    <n v="10"/>
    <n v="9"/>
    <n v="1"/>
    <n v="5"/>
    <n v="0"/>
    <n v="0"/>
    <n v="4"/>
    <n v="0"/>
    <n v="1"/>
    <n v="2"/>
    <n v="1"/>
    <n v="0"/>
    <n v="3"/>
  </r>
  <r>
    <x v="0"/>
    <x v="37"/>
    <x v="0"/>
    <x v="0"/>
    <s v="Tehnician veterinar"/>
    <x v="0"/>
    <n v="7"/>
    <n v="1"/>
    <n v="1"/>
    <n v="0"/>
    <n v="0"/>
    <n v="0"/>
    <n v="0"/>
    <n v="0"/>
    <n v="4"/>
    <n v="0"/>
    <n v="2"/>
    <n v="2"/>
    <n v="0"/>
    <n v="0"/>
    <n v="2"/>
  </r>
  <r>
    <x v="0"/>
    <x v="37"/>
    <x v="0"/>
    <x v="0"/>
    <s v="Tehnician în prelucrarea lemnului"/>
    <x v="0"/>
    <n v="1"/>
    <n v="0"/>
    <n v="0"/>
    <n v="0"/>
    <n v="0"/>
    <n v="0"/>
    <n v="0"/>
    <n v="0"/>
    <n v="1"/>
    <n v="0"/>
    <n v="0"/>
    <n v="0"/>
    <n v="1"/>
    <n v="0"/>
    <n v="0"/>
  </r>
  <r>
    <x v="0"/>
    <x v="37"/>
    <x v="0"/>
    <x v="2"/>
    <s v="Tehnician în instalații electrice"/>
    <x v="0"/>
    <n v="102"/>
    <n v="45"/>
    <n v="23"/>
    <n v="16"/>
    <n v="4"/>
    <n v="2"/>
    <n v="0"/>
    <n v="0"/>
    <n v="21"/>
    <n v="3"/>
    <n v="3"/>
    <n v="8"/>
    <n v="7"/>
    <n v="0"/>
    <n v="36"/>
  </r>
  <r>
    <x v="0"/>
    <x v="37"/>
    <x v="0"/>
    <x v="2"/>
    <s v="Tehnician în automatizări"/>
    <x v="0"/>
    <n v="55"/>
    <n v="36"/>
    <n v="21"/>
    <n v="4"/>
    <n v="7"/>
    <n v="3"/>
    <n v="1"/>
    <n v="0"/>
    <n v="11"/>
    <n v="1"/>
    <n v="2"/>
    <n v="4"/>
    <n v="4"/>
    <n v="0"/>
    <n v="8"/>
  </r>
  <r>
    <x v="0"/>
    <x v="37"/>
    <x v="0"/>
    <x v="1"/>
    <s v="Tehnician în activități de poștă"/>
    <x v="0"/>
    <n v="17"/>
    <n v="6"/>
    <n v="3"/>
    <n v="2"/>
    <n v="1"/>
    <n v="0"/>
    <n v="0"/>
    <n v="0"/>
    <n v="9"/>
    <n v="0"/>
    <n v="2"/>
    <n v="2"/>
    <n v="5"/>
    <n v="0"/>
    <n v="2"/>
  </r>
  <r>
    <x v="0"/>
    <x v="37"/>
    <x v="0"/>
    <x v="1"/>
    <s v="Tehnician în hotelărie"/>
    <x v="0"/>
    <n v="6"/>
    <n v="3"/>
    <n v="3"/>
    <n v="0"/>
    <n v="0"/>
    <n v="0"/>
    <n v="0"/>
    <n v="0"/>
    <n v="1"/>
    <n v="0"/>
    <n v="0"/>
    <n v="1"/>
    <n v="0"/>
    <n v="0"/>
    <n v="2"/>
  </r>
  <r>
    <x v="0"/>
    <x v="37"/>
    <x v="0"/>
    <x v="2"/>
    <s v="Tehnician în chimie industrială"/>
    <x v="0"/>
    <n v="3"/>
    <n v="1"/>
    <n v="1"/>
    <n v="0"/>
    <n v="0"/>
    <n v="0"/>
    <n v="0"/>
    <n v="0"/>
    <n v="0"/>
    <n v="0"/>
    <n v="0"/>
    <n v="0"/>
    <n v="0"/>
    <n v="0"/>
    <n v="2"/>
  </r>
  <r>
    <x v="0"/>
    <x v="37"/>
    <x v="0"/>
    <x v="1"/>
    <s v="Tehnician în activități economice"/>
    <x v="0"/>
    <n v="409"/>
    <n v="310"/>
    <n v="87"/>
    <n v="79"/>
    <n v="73"/>
    <n v="54"/>
    <n v="17"/>
    <n v="0"/>
    <n v="51"/>
    <n v="6"/>
    <n v="15"/>
    <n v="15"/>
    <n v="15"/>
    <n v="0"/>
    <n v="48"/>
  </r>
  <r>
    <x v="0"/>
    <x v="37"/>
    <x v="0"/>
    <x v="2"/>
    <s v="Tehnician proiectant produse finite din lemn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7"/>
    <x v="0"/>
    <x v="0"/>
    <s v="Tehnician ecolog și protecția calității mediului"/>
    <x v="0"/>
    <n v="27"/>
    <n v="14"/>
    <n v="11"/>
    <n v="2"/>
    <n v="1"/>
    <n v="0"/>
    <n v="0"/>
    <n v="0"/>
    <n v="7"/>
    <n v="1"/>
    <n v="1"/>
    <n v="4"/>
    <n v="1"/>
    <n v="0"/>
    <n v="6"/>
  </r>
  <r>
    <x v="0"/>
    <x v="37"/>
    <x v="0"/>
    <x v="2"/>
    <s v="Tehnician de telecomunicații"/>
    <x v="0"/>
    <n v="44"/>
    <n v="20"/>
    <n v="10"/>
    <n v="6"/>
    <n v="2"/>
    <n v="0"/>
    <n v="2"/>
    <n v="0"/>
    <n v="16"/>
    <n v="0"/>
    <n v="2"/>
    <n v="8"/>
    <n v="6"/>
    <n v="0"/>
    <n v="8"/>
  </r>
  <r>
    <x v="0"/>
    <x v="37"/>
    <x v="0"/>
    <x v="2"/>
    <s v="Tehnician în industria textilă"/>
    <x v="0"/>
    <n v="10"/>
    <n v="2"/>
    <n v="0"/>
    <n v="2"/>
    <n v="0"/>
    <n v="0"/>
    <n v="0"/>
    <n v="0"/>
    <n v="1"/>
    <n v="0"/>
    <n v="1"/>
    <n v="0"/>
    <n v="0"/>
    <n v="0"/>
    <n v="7"/>
  </r>
  <r>
    <x v="0"/>
    <x v="37"/>
    <x v="0"/>
    <x v="0"/>
    <s v="Tehnician în silvicultură și exploatări forestiere"/>
    <x v="0"/>
    <n v="5"/>
    <n v="3"/>
    <n v="0"/>
    <n v="2"/>
    <n v="1"/>
    <n v="0"/>
    <n v="0"/>
    <n v="0"/>
    <n v="1"/>
    <n v="0"/>
    <n v="0"/>
    <n v="1"/>
    <n v="0"/>
    <n v="0"/>
    <n v="1"/>
  </r>
  <r>
    <x v="0"/>
    <x v="37"/>
    <x v="0"/>
    <x v="2"/>
    <s v="Tehnician proiectant CAD"/>
    <x v="0"/>
    <n v="17"/>
    <n v="10"/>
    <n v="6"/>
    <n v="3"/>
    <n v="1"/>
    <n v="0"/>
    <n v="0"/>
    <n v="0"/>
    <n v="3"/>
    <n v="0"/>
    <n v="1"/>
    <n v="1"/>
    <n v="1"/>
    <n v="0"/>
    <n v="4"/>
  </r>
  <r>
    <x v="0"/>
    <x v="37"/>
    <x v="0"/>
    <x v="1"/>
    <s v="Tehnician în gastronomie"/>
    <x v="0"/>
    <n v="52"/>
    <n v="38"/>
    <n v="10"/>
    <n v="15"/>
    <n v="12"/>
    <n v="1"/>
    <n v="0"/>
    <n v="0"/>
    <n v="5"/>
    <n v="0"/>
    <n v="0"/>
    <n v="3"/>
    <n v="2"/>
    <n v="0"/>
    <n v="9"/>
  </r>
  <r>
    <x v="0"/>
    <x v="37"/>
    <x v="0"/>
    <x v="2"/>
    <s v="Tehnician mecanic pentru întreținere și reparații"/>
    <x v="0"/>
    <n v="32"/>
    <n v="6"/>
    <n v="5"/>
    <n v="1"/>
    <n v="0"/>
    <n v="0"/>
    <n v="0"/>
    <n v="0"/>
    <n v="7"/>
    <n v="3"/>
    <n v="0"/>
    <n v="2"/>
    <n v="2"/>
    <n v="0"/>
    <n v="19"/>
  </r>
  <r>
    <x v="0"/>
    <x v="37"/>
    <x v="0"/>
    <x v="2"/>
    <s v="Tehnician operator tehnică de calcul"/>
    <x v="0"/>
    <n v="83"/>
    <n v="45"/>
    <n v="31"/>
    <n v="12"/>
    <n v="2"/>
    <n v="0"/>
    <n v="0"/>
    <n v="0"/>
    <n v="26"/>
    <n v="3"/>
    <n v="4"/>
    <n v="6"/>
    <n v="13"/>
    <n v="0"/>
    <n v="12"/>
  </r>
  <r>
    <x v="0"/>
    <x v="37"/>
    <x v="0"/>
    <x v="2"/>
    <s v="Tehnician electronist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7"/>
    <x v="1"/>
    <x v="4"/>
    <s v="Matematica-Informatica"/>
    <x v="0"/>
    <n v="696"/>
    <n v="655"/>
    <n v="47"/>
    <n v="86"/>
    <n v="125"/>
    <n v="203"/>
    <n v="182"/>
    <n v="12"/>
    <n v="30"/>
    <n v="1"/>
    <n v="4"/>
    <n v="15"/>
    <n v="10"/>
    <n v="0"/>
    <n v="11"/>
  </r>
  <r>
    <x v="0"/>
    <x v="37"/>
    <x v="1"/>
    <x v="3"/>
    <s v="Științe Sociale"/>
    <x v="1"/>
    <n v="223"/>
    <n v="203"/>
    <n v="27"/>
    <n v="34"/>
    <n v="37"/>
    <n v="52"/>
    <n v="52"/>
    <n v="1"/>
    <n v="18"/>
    <n v="0"/>
    <n v="3"/>
    <n v="11"/>
    <n v="4"/>
    <n v="0"/>
    <n v="2"/>
  </r>
  <r>
    <x v="0"/>
    <x v="37"/>
    <x v="1"/>
    <x v="4"/>
    <s v="Științe ale Naturii"/>
    <x v="0"/>
    <n v="529"/>
    <n v="484"/>
    <n v="67"/>
    <n v="48"/>
    <n v="94"/>
    <n v="136"/>
    <n v="135"/>
    <n v="4"/>
    <n v="34"/>
    <n v="0"/>
    <n v="3"/>
    <n v="18"/>
    <n v="13"/>
    <n v="0"/>
    <n v="11"/>
  </r>
  <r>
    <x v="0"/>
    <x v="37"/>
    <x v="1"/>
    <x v="3"/>
    <s v="Filologie"/>
    <x v="1"/>
    <n v="665"/>
    <n v="550"/>
    <n v="135"/>
    <n v="104"/>
    <n v="111"/>
    <n v="114"/>
    <n v="80"/>
    <n v="6"/>
    <n v="75"/>
    <n v="6"/>
    <n v="15"/>
    <n v="27"/>
    <n v="27"/>
    <n v="0"/>
    <n v="40"/>
  </r>
  <r>
    <x v="0"/>
    <x v="37"/>
    <x v="2"/>
    <x v="7"/>
    <s v="Arta actorului"/>
    <x v="0"/>
    <n v="10"/>
    <n v="9"/>
    <n v="1"/>
    <n v="1"/>
    <n v="0"/>
    <n v="6"/>
    <n v="1"/>
    <n v="0"/>
    <n v="0"/>
    <n v="0"/>
    <n v="0"/>
    <n v="0"/>
    <n v="0"/>
    <n v="0"/>
    <n v="1"/>
  </r>
  <r>
    <x v="0"/>
    <x v="37"/>
    <x v="2"/>
    <x v="9"/>
    <s v="Liceu cu program sportiv"/>
    <x v="0"/>
    <n v="101"/>
    <n v="73"/>
    <n v="27"/>
    <n v="19"/>
    <n v="15"/>
    <n v="7"/>
    <n v="5"/>
    <n v="0"/>
    <n v="24"/>
    <n v="0"/>
    <n v="4"/>
    <n v="9"/>
    <n v="11"/>
    <n v="0"/>
    <n v="4"/>
  </r>
  <r>
    <x v="0"/>
    <x v="37"/>
    <x v="2"/>
    <x v="7"/>
    <s v="Arte plastice și decorative"/>
    <x v="0"/>
    <n v="31"/>
    <n v="28"/>
    <n v="6"/>
    <n v="4"/>
    <n v="9"/>
    <n v="4"/>
    <n v="5"/>
    <n v="0"/>
    <n v="2"/>
    <n v="0"/>
    <n v="0"/>
    <n v="1"/>
    <n v="1"/>
    <n v="0"/>
    <n v="1"/>
  </r>
  <r>
    <x v="0"/>
    <x v="37"/>
    <x v="2"/>
    <x v="5"/>
    <s v="Teologie Baptistă"/>
    <x v="0"/>
    <n v="33"/>
    <n v="32"/>
    <n v="7"/>
    <n v="4"/>
    <n v="8"/>
    <n v="9"/>
    <n v="4"/>
    <n v="0"/>
    <n v="1"/>
    <n v="0"/>
    <n v="0"/>
    <n v="1"/>
    <n v="0"/>
    <n v="0"/>
    <n v="0"/>
  </r>
  <r>
    <x v="0"/>
    <x v="37"/>
    <x v="2"/>
    <x v="5"/>
    <s v="Teologie Romano-Catolică"/>
    <x v="0"/>
    <n v="25"/>
    <n v="24"/>
    <n v="5"/>
    <n v="7"/>
    <n v="2"/>
    <n v="8"/>
    <n v="2"/>
    <n v="0"/>
    <n v="0"/>
    <n v="0"/>
    <n v="0"/>
    <n v="0"/>
    <n v="0"/>
    <n v="0"/>
    <n v="1"/>
  </r>
  <r>
    <x v="0"/>
    <x v="37"/>
    <x v="2"/>
    <x v="7"/>
    <s v="Muzica"/>
    <x v="0"/>
    <n v="52"/>
    <n v="50"/>
    <n v="16"/>
    <n v="10"/>
    <n v="12"/>
    <n v="10"/>
    <n v="2"/>
    <n v="0"/>
    <n v="2"/>
    <n v="0"/>
    <n v="0"/>
    <n v="1"/>
    <n v="1"/>
    <n v="0"/>
    <n v="0"/>
  </r>
  <r>
    <x v="0"/>
    <x v="37"/>
    <x v="2"/>
    <x v="6"/>
    <s v="Învăţător - educatoare"/>
    <x v="1"/>
    <n v="29"/>
    <n v="29"/>
    <n v="1"/>
    <n v="4"/>
    <n v="2"/>
    <n v="11"/>
    <n v="11"/>
    <n v="0"/>
    <n v="0"/>
    <n v="0"/>
    <n v="0"/>
    <n v="0"/>
    <n v="0"/>
    <n v="0"/>
    <n v="0"/>
  </r>
  <r>
    <x v="0"/>
    <x v="37"/>
    <x v="2"/>
    <x v="7"/>
    <s v="Arhitectură, arte ambientale și design"/>
    <x v="0"/>
    <n v="80"/>
    <n v="54"/>
    <n v="25"/>
    <n v="15"/>
    <n v="10"/>
    <n v="4"/>
    <n v="0"/>
    <n v="0"/>
    <n v="20"/>
    <n v="1"/>
    <n v="4"/>
    <n v="7"/>
    <n v="8"/>
    <n v="0"/>
    <n v="6"/>
  </r>
  <r>
    <x v="0"/>
    <x v="37"/>
    <x v="2"/>
    <x v="7"/>
    <s v="Coregrafie"/>
    <x v="0"/>
    <n v="7"/>
    <n v="7"/>
    <n v="1"/>
    <n v="2"/>
    <n v="0"/>
    <n v="4"/>
    <n v="0"/>
    <n v="0"/>
    <n v="0"/>
    <n v="0"/>
    <n v="0"/>
    <n v="0"/>
    <n v="0"/>
    <n v="0"/>
    <n v="0"/>
  </r>
  <r>
    <x v="0"/>
    <x v="37"/>
    <x v="2"/>
    <x v="5"/>
    <s v="Teologie Ortodoxă"/>
    <x v="0"/>
    <n v="20"/>
    <n v="15"/>
    <n v="5"/>
    <n v="4"/>
    <n v="5"/>
    <n v="0"/>
    <n v="1"/>
    <n v="0"/>
    <n v="4"/>
    <n v="0"/>
    <n v="1"/>
    <n v="0"/>
    <n v="3"/>
    <n v="0"/>
    <n v="1"/>
  </r>
  <r>
    <x v="0"/>
    <x v="37"/>
    <x v="2"/>
    <x v="5"/>
    <s v="Teologie Penticostală"/>
    <x v="0"/>
    <n v="22"/>
    <n v="21"/>
    <n v="5"/>
    <n v="9"/>
    <n v="2"/>
    <n v="2"/>
    <n v="3"/>
    <n v="0"/>
    <n v="1"/>
    <n v="0"/>
    <n v="0"/>
    <n v="1"/>
    <n v="0"/>
    <n v="0"/>
    <n v="0"/>
  </r>
  <r>
    <x v="0"/>
    <x v="38"/>
    <x v="0"/>
    <x v="2"/>
    <s v="Tehnician proiectant CAD"/>
    <x v="0"/>
    <n v="11"/>
    <n v="2"/>
    <n v="2"/>
    <n v="0"/>
    <n v="0"/>
    <n v="0"/>
    <n v="0"/>
    <n v="0"/>
    <n v="7"/>
    <n v="1"/>
    <n v="4"/>
    <n v="2"/>
    <n v="0"/>
    <n v="0"/>
    <n v="2"/>
  </r>
  <r>
    <x v="0"/>
    <x v="38"/>
    <x v="0"/>
    <x v="0"/>
    <s v="Tehnician analize produse alimentare"/>
    <x v="0"/>
    <n v="16"/>
    <n v="7"/>
    <n v="6"/>
    <n v="1"/>
    <n v="0"/>
    <n v="0"/>
    <n v="0"/>
    <n v="0"/>
    <n v="8"/>
    <n v="5"/>
    <n v="1"/>
    <n v="2"/>
    <n v="0"/>
    <n v="0"/>
    <n v="1"/>
  </r>
  <r>
    <x v="0"/>
    <x v="38"/>
    <x v="0"/>
    <x v="2"/>
    <s v="Tehnician electromecanic"/>
    <x v="0"/>
    <n v="12"/>
    <n v="3"/>
    <n v="3"/>
    <n v="0"/>
    <n v="0"/>
    <n v="0"/>
    <n v="0"/>
    <n v="0"/>
    <n v="6"/>
    <n v="1"/>
    <n v="2"/>
    <n v="3"/>
    <n v="0"/>
    <n v="0"/>
    <n v="3"/>
  </r>
  <r>
    <x v="0"/>
    <x v="38"/>
    <x v="0"/>
    <x v="1"/>
    <s v="Tehnician în activități economice"/>
    <x v="0"/>
    <n v="157"/>
    <n v="88"/>
    <n v="47"/>
    <n v="22"/>
    <n v="12"/>
    <n v="6"/>
    <n v="1"/>
    <n v="0"/>
    <n v="59"/>
    <n v="14"/>
    <n v="12"/>
    <n v="27"/>
    <n v="6"/>
    <n v="2"/>
    <n v="8"/>
  </r>
  <r>
    <x v="0"/>
    <x v="38"/>
    <x v="0"/>
    <x v="2"/>
    <s v="Tehnician mecatronist"/>
    <x v="0"/>
    <n v="18"/>
    <n v="2"/>
    <n v="2"/>
    <n v="0"/>
    <n v="0"/>
    <n v="0"/>
    <n v="0"/>
    <n v="0"/>
    <n v="14"/>
    <n v="3"/>
    <n v="5"/>
    <n v="4"/>
    <n v="2"/>
    <n v="0"/>
    <n v="2"/>
  </r>
  <r>
    <x v="0"/>
    <x v="38"/>
    <x v="0"/>
    <x v="2"/>
    <s v="Tehnician electronist"/>
    <x v="0"/>
    <n v="1"/>
    <n v="0"/>
    <n v="0"/>
    <n v="0"/>
    <n v="0"/>
    <n v="0"/>
    <n v="0"/>
    <n v="0"/>
    <n v="1"/>
    <n v="0"/>
    <n v="0"/>
    <n v="1"/>
    <n v="0"/>
    <n v="0"/>
    <n v="0"/>
  </r>
  <r>
    <x v="0"/>
    <x v="38"/>
    <x v="0"/>
    <x v="0"/>
    <s v="Tehnician în agricultură"/>
    <x v="0"/>
    <n v="29"/>
    <n v="2"/>
    <n v="2"/>
    <n v="0"/>
    <n v="0"/>
    <n v="0"/>
    <n v="0"/>
    <n v="0"/>
    <n v="3"/>
    <n v="1"/>
    <n v="0"/>
    <n v="1"/>
    <n v="1"/>
    <n v="1"/>
    <n v="23"/>
  </r>
  <r>
    <x v="0"/>
    <x v="38"/>
    <x v="0"/>
    <x v="0"/>
    <s v="Tehnician în industria alimentară"/>
    <x v="0"/>
    <n v="6"/>
    <n v="1"/>
    <n v="1"/>
    <n v="0"/>
    <n v="0"/>
    <n v="0"/>
    <n v="0"/>
    <n v="0"/>
    <n v="4"/>
    <n v="1"/>
    <n v="1"/>
    <n v="2"/>
    <n v="0"/>
    <n v="0"/>
    <n v="1"/>
  </r>
  <r>
    <x v="0"/>
    <x v="38"/>
    <x v="0"/>
    <x v="1"/>
    <s v="Tehnician în turism"/>
    <x v="0"/>
    <n v="26"/>
    <n v="16"/>
    <n v="7"/>
    <n v="2"/>
    <n v="4"/>
    <n v="2"/>
    <n v="1"/>
    <n v="0"/>
    <n v="9"/>
    <n v="0"/>
    <n v="3"/>
    <n v="4"/>
    <n v="2"/>
    <n v="0"/>
    <n v="1"/>
  </r>
  <r>
    <x v="0"/>
    <x v="38"/>
    <x v="0"/>
    <x v="2"/>
    <s v="Tehnician prelucrări mecanice"/>
    <x v="0"/>
    <n v="25"/>
    <n v="1"/>
    <n v="1"/>
    <n v="0"/>
    <n v="0"/>
    <n v="0"/>
    <n v="0"/>
    <n v="0"/>
    <n v="8"/>
    <n v="3"/>
    <n v="2"/>
    <n v="3"/>
    <n v="0"/>
    <n v="0"/>
    <n v="16"/>
  </r>
  <r>
    <x v="0"/>
    <x v="38"/>
    <x v="0"/>
    <x v="1"/>
    <s v="Tehnician în activități de comerț"/>
    <x v="0"/>
    <n v="35"/>
    <n v="13"/>
    <n v="10"/>
    <n v="1"/>
    <n v="1"/>
    <n v="0"/>
    <n v="1"/>
    <n v="0"/>
    <n v="18"/>
    <n v="3"/>
    <n v="2"/>
    <n v="8"/>
    <n v="5"/>
    <n v="0"/>
    <n v="4"/>
  </r>
  <r>
    <x v="0"/>
    <x v="38"/>
    <x v="0"/>
    <x v="0"/>
    <s v="Tehnician ecolog și protecția calității mediului"/>
    <x v="0"/>
    <n v="66"/>
    <n v="23"/>
    <n v="14"/>
    <n v="4"/>
    <n v="2"/>
    <n v="2"/>
    <n v="1"/>
    <n v="0"/>
    <n v="38"/>
    <n v="5"/>
    <n v="18"/>
    <n v="13"/>
    <n v="2"/>
    <n v="0"/>
    <n v="5"/>
  </r>
  <r>
    <x v="0"/>
    <x v="38"/>
    <x v="0"/>
    <x v="1"/>
    <s v="Tehnician în gastronomie"/>
    <x v="0"/>
    <n v="32"/>
    <n v="14"/>
    <n v="11"/>
    <n v="1"/>
    <n v="1"/>
    <n v="1"/>
    <n v="0"/>
    <n v="0"/>
    <n v="12"/>
    <n v="4"/>
    <n v="2"/>
    <n v="3"/>
    <n v="3"/>
    <n v="0"/>
    <n v="6"/>
  </r>
  <r>
    <x v="0"/>
    <x v="38"/>
    <x v="0"/>
    <x v="0"/>
    <s v="Tehnician veterinar"/>
    <x v="0"/>
    <n v="9"/>
    <n v="5"/>
    <n v="2"/>
    <n v="2"/>
    <n v="0"/>
    <n v="1"/>
    <n v="0"/>
    <n v="0"/>
    <n v="3"/>
    <n v="2"/>
    <n v="0"/>
    <n v="1"/>
    <n v="0"/>
    <n v="0"/>
    <n v="1"/>
  </r>
  <r>
    <x v="0"/>
    <x v="38"/>
    <x v="0"/>
    <x v="2"/>
    <s v="Tehnician electrotehnist"/>
    <x v="0"/>
    <n v="2"/>
    <n v="0"/>
    <n v="0"/>
    <n v="0"/>
    <n v="0"/>
    <n v="0"/>
    <n v="0"/>
    <n v="0"/>
    <n v="1"/>
    <n v="0"/>
    <n v="1"/>
    <n v="0"/>
    <n v="0"/>
    <n v="0"/>
    <n v="1"/>
  </r>
  <r>
    <x v="0"/>
    <x v="38"/>
    <x v="0"/>
    <x v="2"/>
    <s v="Tehnician în instalații electrice"/>
    <x v="0"/>
    <n v="26"/>
    <n v="6"/>
    <n v="5"/>
    <n v="1"/>
    <n v="0"/>
    <n v="0"/>
    <n v="0"/>
    <n v="0"/>
    <n v="14"/>
    <n v="4"/>
    <n v="4"/>
    <n v="1"/>
    <n v="5"/>
    <n v="0"/>
    <n v="6"/>
  </r>
  <r>
    <x v="0"/>
    <x v="38"/>
    <x v="0"/>
    <x v="2"/>
    <s v="Tehnician transporturi"/>
    <x v="0"/>
    <n v="11"/>
    <n v="1"/>
    <n v="1"/>
    <n v="0"/>
    <n v="0"/>
    <n v="0"/>
    <n v="0"/>
    <n v="0"/>
    <n v="7"/>
    <n v="2"/>
    <n v="1"/>
    <n v="4"/>
    <n v="0"/>
    <n v="0"/>
    <n v="3"/>
  </r>
  <r>
    <x v="0"/>
    <x v="38"/>
    <x v="0"/>
    <x v="2"/>
    <s v="Tehnician mecanic pentru întreținere și reparații"/>
    <x v="0"/>
    <n v="58"/>
    <n v="2"/>
    <n v="2"/>
    <n v="0"/>
    <n v="0"/>
    <n v="0"/>
    <n v="0"/>
    <n v="0"/>
    <n v="28"/>
    <n v="11"/>
    <n v="6"/>
    <n v="8"/>
    <n v="3"/>
    <n v="1"/>
    <n v="27"/>
  </r>
  <r>
    <x v="0"/>
    <x v="38"/>
    <x v="1"/>
    <x v="3"/>
    <s v="Filologie"/>
    <x v="1"/>
    <n v="664"/>
    <n v="553"/>
    <n v="166"/>
    <n v="109"/>
    <n v="109"/>
    <n v="103"/>
    <n v="64"/>
    <n v="2"/>
    <n v="97"/>
    <n v="8"/>
    <n v="28"/>
    <n v="38"/>
    <n v="23"/>
    <n v="1"/>
    <n v="13"/>
  </r>
  <r>
    <x v="0"/>
    <x v="38"/>
    <x v="1"/>
    <x v="4"/>
    <s v="Științe ale Naturii"/>
    <x v="0"/>
    <n v="107"/>
    <n v="48"/>
    <n v="16"/>
    <n v="8"/>
    <n v="11"/>
    <n v="9"/>
    <n v="4"/>
    <n v="0"/>
    <n v="36"/>
    <n v="3"/>
    <n v="9"/>
    <n v="13"/>
    <n v="11"/>
    <n v="0"/>
    <n v="23"/>
  </r>
  <r>
    <x v="0"/>
    <x v="38"/>
    <x v="1"/>
    <x v="3"/>
    <s v="Științe Sociale"/>
    <x v="1"/>
    <n v="192"/>
    <n v="123"/>
    <n v="45"/>
    <n v="22"/>
    <n v="22"/>
    <n v="21"/>
    <n v="13"/>
    <n v="0"/>
    <n v="55"/>
    <n v="4"/>
    <n v="15"/>
    <n v="23"/>
    <n v="13"/>
    <n v="0"/>
    <n v="14"/>
  </r>
  <r>
    <x v="0"/>
    <x v="38"/>
    <x v="1"/>
    <x v="4"/>
    <s v="Matematica-Informatica"/>
    <x v="0"/>
    <n v="608"/>
    <n v="514"/>
    <n v="83"/>
    <n v="91"/>
    <n v="89"/>
    <n v="112"/>
    <n v="133"/>
    <n v="6"/>
    <n v="73"/>
    <n v="9"/>
    <n v="13"/>
    <n v="29"/>
    <n v="22"/>
    <n v="0"/>
    <n v="21"/>
  </r>
  <r>
    <x v="0"/>
    <x v="38"/>
    <x v="2"/>
    <x v="9"/>
    <s v="Liceu cu program sportiv"/>
    <x v="0"/>
    <n v="48"/>
    <n v="18"/>
    <n v="10"/>
    <n v="6"/>
    <n v="2"/>
    <n v="0"/>
    <n v="0"/>
    <n v="0"/>
    <n v="22"/>
    <n v="8"/>
    <n v="2"/>
    <n v="11"/>
    <n v="1"/>
    <n v="0"/>
    <n v="8"/>
  </r>
  <r>
    <x v="0"/>
    <x v="38"/>
    <x v="2"/>
    <x v="5"/>
    <s v="Teologie Ortodoxă"/>
    <x v="0"/>
    <n v="12"/>
    <n v="6"/>
    <n v="3"/>
    <n v="0"/>
    <n v="2"/>
    <n v="0"/>
    <n v="1"/>
    <n v="0"/>
    <n v="4"/>
    <n v="1"/>
    <n v="0"/>
    <n v="2"/>
    <n v="1"/>
    <n v="0"/>
    <n v="2"/>
  </r>
  <r>
    <x v="0"/>
    <x v="38"/>
    <x v="2"/>
    <x v="6"/>
    <s v="Învăţător - educatoare"/>
    <x v="1"/>
    <n v="66"/>
    <n v="64"/>
    <n v="10"/>
    <n v="8"/>
    <n v="16"/>
    <n v="10"/>
    <n v="20"/>
    <n v="0"/>
    <n v="2"/>
    <n v="0"/>
    <n v="1"/>
    <n v="0"/>
    <n v="1"/>
    <n v="0"/>
    <n v="0"/>
  </r>
  <r>
    <x v="0"/>
    <x v="39"/>
    <x v="0"/>
    <x v="2"/>
    <s v="Tehnician operator tehnică de calcul"/>
    <x v="0"/>
    <n v="53"/>
    <n v="40"/>
    <n v="9"/>
    <n v="8"/>
    <n v="14"/>
    <n v="8"/>
    <n v="1"/>
    <n v="0"/>
    <n v="9"/>
    <n v="0"/>
    <n v="1"/>
    <n v="4"/>
    <n v="4"/>
    <n v="0"/>
    <n v="4"/>
  </r>
  <r>
    <x v="0"/>
    <x v="39"/>
    <x v="0"/>
    <x v="1"/>
    <s v="Tehnician în activități de comerț"/>
    <x v="0"/>
    <n v="25"/>
    <n v="22"/>
    <n v="7"/>
    <n v="6"/>
    <n v="7"/>
    <n v="0"/>
    <n v="2"/>
    <n v="0"/>
    <n v="0"/>
    <n v="0"/>
    <n v="0"/>
    <n v="0"/>
    <n v="0"/>
    <n v="0"/>
    <n v="3"/>
  </r>
  <r>
    <x v="0"/>
    <x v="39"/>
    <x v="0"/>
    <x v="0"/>
    <s v="Tehnician în silvicultură și exploatări forestiere"/>
    <x v="0"/>
    <n v="24"/>
    <n v="15"/>
    <n v="5"/>
    <n v="3"/>
    <n v="2"/>
    <n v="4"/>
    <n v="1"/>
    <n v="0"/>
    <n v="4"/>
    <n v="1"/>
    <n v="0"/>
    <n v="2"/>
    <n v="1"/>
    <n v="0"/>
    <n v="5"/>
  </r>
  <r>
    <x v="0"/>
    <x v="39"/>
    <x v="0"/>
    <x v="0"/>
    <s v="Tehnician ecolog și protecția calității mediului"/>
    <x v="0"/>
    <n v="79"/>
    <n v="58"/>
    <n v="16"/>
    <n v="9"/>
    <n v="15"/>
    <n v="12"/>
    <n v="6"/>
    <n v="0"/>
    <n v="17"/>
    <n v="1"/>
    <n v="5"/>
    <n v="9"/>
    <n v="2"/>
    <n v="0"/>
    <n v="4"/>
  </r>
  <r>
    <x v="0"/>
    <x v="39"/>
    <x v="0"/>
    <x v="2"/>
    <s v="Tehnician în instalații electrice"/>
    <x v="0"/>
    <n v="65"/>
    <n v="44"/>
    <n v="11"/>
    <n v="14"/>
    <n v="11"/>
    <n v="6"/>
    <n v="2"/>
    <n v="0"/>
    <n v="9"/>
    <n v="2"/>
    <n v="2"/>
    <n v="3"/>
    <n v="2"/>
    <n v="0"/>
    <n v="12"/>
  </r>
  <r>
    <x v="0"/>
    <x v="39"/>
    <x v="0"/>
    <x v="0"/>
    <s v="Tehnician agromontan"/>
    <x v="0"/>
    <n v="28"/>
    <n v="24"/>
    <n v="7"/>
    <n v="4"/>
    <n v="8"/>
    <n v="5"/>
    <n v="0"/>
    <n v="0"/>
    <n v="4"/>
    <n v="0"/>
    <n v="0"/>
    <n v="2"/>
    <n v="2"/>
    <n v="0"/>
    <n v="0"/>
  </r>
  <r>
    <x v="0"/>
    <x v="39"/>
    <x v="0"/>
    <x v="2"/>
    <s v="Tehnician designer mobilă și amenajări interioare"/>
    <x v="0"/>
    <n v="9"/>
    <n v="2"/>
    <n v="2"/>
    <n v="0"/>
    <n v="0"/>
    <n v="0"/>
    <n v="0"/>
    <n v="0"/>
    <n v="3"/>
    <n v="0"/>
    <n v="1"/>
    <n v="1"/>
    <n v="1"/>
    <n v="0"/>
    <n v="4"/>
  </r>
  <r>
    <x v="0"/>
    <x v="39"/>
    <x v="0"/>
    <x v="2"/>
    <s v="Tehnician electrician/electronist auto"/>
    <x v="0"/>
    <n v="15"/>
    <n v="10"/>
    <n v="7"/>
    <n v="0"/>
    <n v="3"/>
    <n v="0"/>
    <n v="0"/>
    <n v="0"/>
    <n v="3"/>
    <n v="0"/>
    <n v="1"/>
    <n v="1"/>
    <n v="1"/>
    <n v="0"/>
    <n v="2"/>
  </r>
  <r>
    <x v="0"/>
    <x v="39"/>
    <x v="0"/>
    <x v="2"/>
    <s v="Tehnician transporturi"/>
    <x v="0"/>
    <n v="62"/>
    <n v="32"/>
    <n v="15"/>
    <n v="12"/>
    <n v="5"/>
    <n v="0"/>
    <n v="0"/>
    <n v="0"/>
    <n v="17"/>
    <n v="4"/>
    <n v="4"/>
    <n v="7"/>
    <n v="2"/>
    <n v="0"/>
    <n v="13"/>
  </r>
  <r>
    <x v="0"/>
    <x v="39"/>
    <x v="0"/>
    <x v="0"/>
    <s v="Tehnician hidro-meteorolog"/>
    <x v="0"/>
    <n v="17"/>
    <n v="12"/>
    <n v="6"/>
    <n v="1"/>
    <n v="2"/>
    <n v="2"/>
    <n v="1"/>
    <n v="0"/>
    <n v="4"/>
    <n v="0"/>
    <n v="1"/>
    <n v="2"/>
    <n v="1"/>
    <n v="0"/>
    <n v="1"/>
  </r>
  <r>
    <x v="0"/>
    <x v="39"/>
    <x v="0"/>
    <x v="2"/>
    <s v="Tehnician proiectant CAD"/>
    <x v="0"/>
    <n v="27"/>
    <n v="5"/>
    <n v="2"/>
    <n v="1"/>
    <n v="1"/>
    <n v="1"/>
    <n v="0"/>
    <n v="0"/>
    <n v="11"/>
    <n v="0"/>
    <n v="4"/>
    <n v="4"/>
    <n v="3"/>
    <n v="0"/>
    <n v="11"/>
  </r>
  <r>
    <x v="0"/>
    <x v="39"/>
    <x v="0"/>
    <x v="1"/>
    <s v="Tehnician în activități economice"/>
    <x v="0"/>
    <n v="156"/>
    <n v="141"/>
    <n v="32"/>
    <n v="25"/>
    <n v="37"/>
    <n v="33"/>
    <n v="14"/>
    <n v="0"/>
    <n v="11"/>
    <n v="1"/>
    <n v="2"/>
    <n v="6"/>
    <n v="2"/>
    <n v="0"/>
    <n v="4"/>
  </r>
  <r>
    <x v="0"/>
    <x v="39"/>
    <x v="0"/>
    <x v="2"/>
    <s v="Tehnician în automatizări"/>
    <x v="0"/>
    <n v="24"/>
    <n v="23"/>
    <n v="5"/>
    <n v="3"/>
    <n v="9"/>
    <n v="3"/>
    <n v="3"/>
    <n v="0"/>
    <n v="1"/>
    <n v="1"/>
    <n v="0"/>
    <n v="0"/>
    <n v="0"/>
    <n v="0"/>
    <n v="0"/>
  </r>
  <r>
    <x v="0"/>
    <x v="39"/>
    <x v="0"/>
    <x v="2"/>
    <s v="Tehnician în industria textilă"/>
    <x v="0"/>
    <n v="21"/>
    <n v="6"/>
    <n v="5"/>
    <n v="1"/>
    <n v="0"/>
    <n v="0"/>
    <n v="0"/>
    <n v="0"/>
    <n v="8"/>
    <n v="1"/>
    <n v="4"/>
    <n v="2"/>
    <n v="1"/>
    <n v="0"/>
    <n v="7"/>
  </r>
  <r>
    <x v="0"/>
    <x v="39"/>
    <x v="0"/>
    <x v="2"/>
    <s v="Tehnician electrotehnist"/>
    <x v="0"/>
    <n v="22"/>
    <n v="7"/>
    <n v="6"/>
    <n v="1"/>
    <n v="0"/>
    <n v="0"/>
    <n v="0"/>
    <n v="0"/>
    <n v="11"/>
    <n v="0"/>
    <n v="4"/>
    <n v="3"/>
    <n v="4"/>
    <n v="0"/>
    <n v="4"/>
  </r>
  <r>
    <x v="0"/>
    <x v="39"/>
    <x v="0"/>
    <x v="0"/>
    <s v="Tehnician analize produse alimentare"/>
    <x v="0"/>
    <n v="40"/>
    <n v="30"/>
    <n v="11"/>
    <n v="9"/>
    <n v="5"/>
    <n v="4"/>
    <n v="1"/>
    <n v="0"/>
    <n v="9"/>
    <n v="1"/>
    <n v="4"/>
    <n v="3"/>
    <n v="1"/>
    <n v="0"/>
    <n v="1"/>
  </r>
  <r>
    <x v="0"/>
    <x v="39"/>
    <x v="0"/>
    <x v="2"/>
    <s v="Tehnician mecatronist"/>
    <x v="0"/>
    <n v="50"/>
    <n v="29"/>
    <n v="12"/>
    <n v="8"/>
    <n v="7"/>
    <n v="2"/>
    <n v="0"/>
    <n v="0"/>
    <n v="11"/>
    <n v="1"/>
    <n v="3"/>
    <n v="7"/>
    <n v="0"/>
    <n v="0"/>
    <n v="10"/>
  </r>
  <r>
    <x v="0"/>
    <x v="39"/>
    <x v="0"/>
    <x v="2"/>
    <s v="Tehnician în prelucrarea lemnului"/>
    <x v="0"/>
    <n v="2"/>
    <n v="1"/>
    <n v="1"/>
    <n v="0"/>
    <n v="0"/>
    <n v="0"/>
    <n v="0"/>
    <n v="0"/>
    <n v="1"/>
    <n v="0"/>
    <n v="1"/>
    <n v="0"/>
    <n v="0"/>
    <n v="0"/>
    <n v="0"/>
  </r>
  <r>
    <x v="0"/>
    <x v="39"/>
    <x v="0"/>
    <x v="2"/>
    <s v="Tehnician electromecanic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39"/>
    <x v="0"/>
    <x v="1"/>
    <s v="Tehnician în turism"/>
    <x v="0"/>
    <n v="79"/>
    <n v="55"/>
    <n v="15"/>
    <n v="13"/>
    <n v="8"/>
    <n v="14"/>
    <n v="5"/>
    <n v="0"/>
    <n v="15"/>
    <n v="3"/>
    <n v="2"/>
    <n v="7"/>
    <n v="3"/>
    <n v="0"/>
    <n v="9"/>
  </r>
  <r>
    <x v="0"/>
    <x v="39"/>
    <x v="0"/>
    <x v="1"/>
    <s v="Tehnician în administrație"/>
    <x v="0"/>
    <n v="48"/>
    <n v="44"/>
    <n v="14"/>
    <n v="8"/>
    <n v="7"/>
    <n v="11"/>
    <n v="4"/>
    <n v="0"/>
    <n v="4"/>
    <n v="0"/>
    <n v="0"/>
    <n v="4"/>
    <n v="0"/>
    <n v="0"/>
    <n v="0"/>
  </r>
  <r>
    <x v="0"/>
    <x v="39"/>
    <x v="0"/>
    <x v="2"/>
    <s v="Tehnician instalator pentru construcții"/>
    <x v="0"/>
    <n v="5"/>
    <n v="3"/>
    <n v="0"/>
    <n v="1"/>
    <n v="0"/>
    <n v="2"/>
    <n v="0"/>
    <n v="0"/>
    <n v="2"/>
    <n v="0"/>
    <n v="0"/>
    <n v="2"/>
    <n v="0"/>
    <n v="0"/>
    <n v="0"/>
  </r>
  <r>
    <x v="0"/>
    <x v="39"/>
    <x v="0"/>
    <x v="1"/>
    <s v="Organizator banqueting"/>
    <x v="0"/>
    <n v="11"/>
    <n v="7"/>
    <n v="3"/>
    <n v="0"/>
    <n v="2"/>
    <n v="2"/>
    <n v="0"/>
    <n v="0"/>
    <n v="2"/>
    <n v="1"/>
    <n v="0"/>
    <n v="1"/>
    <n v="0"/>
    <n v="0"/>
    <n v="2"/>
  </r>
  <r>
    <x v="0"/>
    <x v="39"/>
    <x v="0"/>
    <x v="2"/>
    <s v="Tehnician în construcții și lucrări publice"/>
    <x v="0"/>
    <n v="3"/>
    <n v="2"/>
    <n v="1"/>
    <n v="0"/>
    <n v="0"/>
    <n v="1"/>
    <n v="0"/>
    <n v="0"/>
    <n v="1"/>
    <n v="0"/>
    <n v="1"/>
    <n v="0"/>
    <n v="0"/>
    <n v="0"/>
    <n v="0"/>
  </r>
  <r>
    <x v="0"/>
    <x v="39"/>
    <x v="0"/>
    <x v="0"/>
    <s v="Tehnician în industria alimentară"/>
    <x v="0"/>
    <n v="36"/>
    <n v="14"/>
    <n v="6"/>
    <n v="3"/>
    <n v="5"/>
    <n v="0"/>
    <n v="0"/>
    <n v="0"/>
    <n v="19"/>
    <n v="1"/>
    <n v="8"/>
    <n v="6"/>
    <n v="4"/>
    <n v="0"/>
    <n v="3"/>
  </r>
  <r>
    <x v="0"/>
    <x v="39"/>
    <x v="0"/>
    <x v="2"/>
    <s v="Tehnician de telecomunicații"/>
    <x v="0"/>
    <n v="8"/>
    <n v="4"/>
    <n v="3"/>
    <n v="1"/>
    <n v="0"/>
    <n v="0"/>
    <n v="0"/>
    <n v="0"/>
    <n v="3"/>
    <n v="0"/>
    <n v="2"/>
    <n v="1"/>
    <n v="0"/>
    <n v="0"/>
    <n v="1"/>
  </r>
  <r>
    <x v="0"/>
    <x v="39"/>
    <x v="0"/>
    <x v="1"/>
    <s v="Coafor stilist"/>
    <x v="0"/>
    <n v="12"/>
    <n v="8"/>
    <n v="2"/>
    <n v="3"/>
    <n v="3"/>
    <n v="0"/>
    <n v="0"/>
    <n v="0"/>
    <n v="3"/>
    <n v="0"/>
    <n v="1"/>
    <n v="2"/>
    <n v="0"/>
    <n v="0"/>
    <n v="1"/>
  </r>
  <r>
    <x v="0"/>
    <x v="39"/>
    <x v="0"/>
    <x v="2"/>
    <s v="Tehnician desenator pentru construcții și instalații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39"/>
    <x v="0"/>
    <x v="2"/>
    <s v="Tehnician mecanic pentru întreținere și reparații"/>
    <x v="0"/>
    <n v="53"/>
    <n v="14"/>
    <n v="11"/>
    <n v="1"/>
    <n v="2"/>
    <n v="0"/>
    <n v="0"/>
    <n v="0"/>
    <n v="25"/>
    <n v="3"/>
    <n v="6"/>
    <n v="12"/>
    <n v="4"/>
    <n v="0"/>
    <n v="14"/>
  </r>
  <r>
    <x v="0"/>
    <x v="39"/>
    <x v="0"/>
    <x v="1"/>
    <s v="Tehnician în gastronomie"/>
    <x v="0"/>
    <n v="50"/>
    <n v="42"/>
    <n v="7"/>
    <n v="3"/>
    <n v="18"/>
    <n v="13"/>
    <n v="1"/>
    <n v="0"/>
    <n v="8"/>
    <n v="0"/>
    <n v="0"/>
    <n v="4"/>
    <n v="4"/>
    <n v="0"/>
    <n v="0"/>
  </r>
  <r>
    <x v="0"/>
    <x v="39"/>
    <x v="0"/>
    <x v="0"/>
    <s v="Tehnician în prelucrarea lemnului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39"/>
    <x v="0"/>
    <x v="0"/>
    <s v="Tehnician veterinar"/>
    <x v="0"/>
    <n v="21"/>
    <n v="4"/>
    <n v="2"/>
    <n v="2"/>
    <n v="0"/>
    <n v="0"/>
    <n v="0"/>
    <n v="0"/>
    <n v="8"/>
    <n v="0"/>
    <n v="2"/>
    <n v="4"/>
    <n v="2"/>
    <n v="0"/>
    <n v="9"/>
  </r>
  <r>
    <x v="0"/>
    <x v="39"/>
    <x v="0"/>
    <x v="0"/>
    <s v="Tehnician în agroturism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39"/>
    <x v="1"/>
    <x v="4"/>
    <s v="Științe ale Naturii"/>
    <x v="0"/>
    <n v="577"/>
    <n v="516"/>
    <n v="48"/>
    <n v="56"/>
    <n v="86"/>
    <n v="133"/>
    <n v="184"/>
    <n v="9"/>
    <n v="28"/>
    <n v="4"/>
    <n v="7"/>
    <n v="11"/>
    <n v="6"/>
    <n v="0"/>
    <n v="33"/>
  </r>
  <r>
    <x v="0"/>
    <x v="39"/>
    <x v="1"/>
    <x v="3"/>
    <s v="Filologie"/>
    <x v="1"/>
    <n v="334"/>
    <n v="318"/>
    <n v="30"/>
    <n v="38"/>
    <n v="69"/>
    <n v="82"/>
    <n v="94"/>
    <n v="5"/>
    <n v="10"/>
    <n v="0"/>
    <n v="2"/>
    <n v="5"/>
    <n v="3"/>
    <n v="0"/>
    <n v="6"/>
  </r>
  <r>
    <x v="0"/>
    <x v="39"/>
    <x v="1"/>
    <x v="4"/>
    <s v="Matematica-Informatica"/>
    <x v="0"/>
    <n v="374"/>
    <n v="361"/>
    <n v="13"/>
    <n v="22"/>
    <n v="42"/>
    <n v="117"/>
    <n v="162"/>
    <n v="5"/>
    <n v="8"/>
    <n v="1"/>
    <n v="1"/>
    <n v="2"/>
    <n v="4"/>
    <n v="0"/>
    <n v="5"/>
  </r>
  <r>
    <x v="0"/>
    <x v="39"/>
    <x v="1"/>
    <x v="3"/>
    <s v="Științe Sociale"/>
    <x v="1"/>
    <n v="240"/>
    <n v="217"/>
    <n v="39"/>
    <n v="20"/>
    <n v="50"/>
    <n v="73"/>
    <n v="35"/>
    <n v="0"/>
    <n v="17"/>
    <n v="3"/>
    <n v="6"/>
    <n v="2"/>
    <n v="6"/>
    <n v="0"/>
    <n v="6"/>
  </r>
  <r>
    <x v="0"/>
    <x v="39"/>
    <x v="2"/>
    <x v="7"/>
    <s v="Muzica"/>
    <x v="0"/>
    <n v="34"/>
    <n v="32"/>
    <n v="10"/>
    <n v="8"/>
    <n v="3"/>
    <n v="8"/>
    <n v="3"/>
    <n v="0"/>
    <n v="2"/>
    <n v="1"/>
    <n v="0"/>
    <n v="1"/>
    <n v="0"/>
    <n v="0"/>
    <n v="0"/>
  </r>
  <r>
    <x v="0"/>
    <x v="39"/>
    <x v="2"/>
    <x v="9"/>
    <s v="Liceu cu program sportiv"/>
    <x v="0"/>
    <n v="54"/>
    <n v="50"/>
    <n v="11"/>
    <n v="7"/>
    <n v="11"/>
    <n v="13"/>
    <n v="8"/>
    <n v="0"/>
    <n v="3"/>
    <n v="0"/>
    <n v="1"/>
    <n v="0"/>
    <n v="2"/>
    <n v="0"/>
    <n v="1"/>
  </r>
  <r>
    <x v="0"/>
    <x v="39"/>
    <x v="2"/>
    <x v="5"/>
    <s v="Teologie Ortodoxă"/>
    <x v="0"/>
    <n v="32"/>
    <n v="29"/>
    <n v="7"/>
    <n v="5"/>
    <n v="8"/>
    <n v="6"/>
    <n v="3"/>
    <n v="0"/>
    <n v="0"/>
    <n v="0"/>
    <n v="0"/>
    <n v="0"/>
    <n v="0"/>
    <n v="0"/>
    <n v="3"/>
  </r>
  <r>
    <x v="0"/>
    <x v="39"/>
    <x v="2"/>
    <x v="6"/>
    <s v="Învăţător - educatoare"/>
    <x v="1"/>
    <n v="31"/>
    <n v="31"/>
    <n v="0"/>
    <n v="1"/>
    <n v="1"/>
    <n v="6"/>
    <n v="21"/>
    <n v="2"/>
    <n v="0"/>
    <n v="0"/>
    <n v="0"/>
    <n v="0"/>
    <n v="0"/>
    <n v="0"/>
    <n v="0"/>
  </r>
  <r>
    <x v="0"/>
    <x v="39"/>
    <x v="2"/>
    <x v="7"/>
    <s v="Arte plastice și decorative"/>
    <x v="0"/>
    <n v="29"/>
    <n v="27"/>
    <n v="4"/>
    <n v="10"/>
    <n v="7"/>
    <n v="4"/>
    <n v="2"/>
    <n v="0"/>
    <n v="1"/>
    <n v="0"/>
    <n v="0"/>
    <n v="0"/>
    <n v="1"/>
    <n v="0"/>
    <n v="1"/>
  </r>
  <r>
    <x v="0"/>
    <x v="40"/>
    <x v="0"/>
    <x v="2"/>
    <s v="Tehnician operator tehnică de calcul"/>
    <x v="0"/>
    <n v="35"/>
    <n v="30"/>
    <n v="10"/>
    <n v="7"/>
    <n v="8"/>
    <n v="4"/>
    <n v="1"/>
    <n v="0"/>
    <n v="3"/>
    <n v="0"/>
    <n v="0"/>
    <n v="2"/>
    <n v="1"/>
    <n v="0"/>
    <n v="2"/>
  </r>
  <r>
    <x v="0"/>
    <x v="40"/>
    <x v="0"/>
    <x v="1"/>
    <s v="Coafor stilist"/>
    <x v="0"/>
    <n v="15"/>
    <n v="9"/>
    <n v="5"/>
    <n v="3"/>
    <n v="1"/>
    <n v="0"/>
    <n v="0"/>
    <n v="0"/>
    <n v="6"/>
    <n v="1"/>
    <n v="0"/>
    <n v="4"/>
    <n v="1"/>
    <n v="0"/>
    <n v="0"/>
  </r>
  <r>
    <x v="0"/>
    <x v="40"/>
    <x v="0"/>
    <x v="0"/>
    <s v="Tehnician horticultor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40"/>
    <x v="0"/>
    <x v="2"/>
    <s v="Tehnician mecatronist"/>
    <x v="0"/>
    <n v="10"/>
    <n v="4"/>
    <n v="1"/>
    <n v="2"/>
    <n v="1"/>
    <n v="0"/>
    <n v="0"/>
    <n v="0"/>
    <n v="3"/>
    <n v="0"/>
    <n v="1"/>
    <n v="2"/>
    <n v="0"/>
    <n v="0"/>
    <n v="3"/>
  </r>
  <r>
    <x v="0"/>
    <x v="40"/>
    <x v="0"/>
    <x v="2"/>
    <s v="Tehnician designer vestimentar"/>
    <x v="0"/>
    <n v="5"/>
    <n v="1"/>
    <n v="1"/>
    <n v="0"/>
    <n v="0"/>
    <n v="0"/>
    <n v="0"/>
    <n v="0"/>
    <n v="4"/>
    <n v="0"/>
    <n v="1"/>
    <n v="3"/>
    <n v="0"/>
    <n v="0"/>
    <n v="0"/>
  </r>
  <r>
    <x v="0"/>
    <x v="40"/>
    <x v="0"/>
    <x v="1"/>
    <s v="Tehnician în gastronomie"/>
    <x v="0"/>
    <n v="94"/>
    <n v="47"/>
    <n v="18"/>
    <n v="11"/>
    <n v="10"/>
    <n v="7"/>
    <n v="1"/>
    <n v="0"/>
    <n v="21"/>
    <n v="1"/>
    <n v="3"/>
    <n v="7"/>
    <n v="10"/>
    <n v="0"/>
    <n v="26"/>
  </r>
  <r>
    <x v="0"/>
    <x v="40"/>
    <x v="0"/>
    <x v="0"/>
    <s v="Tehnician ecolog și protecția calității mediului"/>
    <x v="0"/>
    <n v="56"/>
    <n v="34"/>
    <n v="20"/>
    <n v="8"/>
    <n v="4"/>
    <n v="2"/>
    <n v="0"/>
    <n v="0"/>
    <n v="13"/>
    <n v="2"/>
    <n v="2"/>
    <n v="5"/>
    <n v="4"/>
    <n v="0"/>
    <n v="9"/>
  </r>
  <r>
    <x v="0"/>
    <x v="40"/>
    <x v="0"/>
    <x v="0"/>
    <s v="Tehnician analize produse alimentare"/>
    <x v="0"/>
    <n v="14"/>
    <n v="9"/>
    <n v="4"/>
    <n v="1"/>
    <n v="0"/>
    <n v="4"/>
    <n v="0"/>
    <n v="0"/>
    <n v="2"/>
    <n v="1"/>
    <n v="0"/>
    <n v="1"/>
    <n v="0"/>
    <n v="0"/>
    <n v="3"/>
  </r>
  <r>
    <x v="0"/>
    <x v="40"/>
    <x v="0"/>
    <x v="2"/>
    <s v="Tehnician electromecanic"/>
    <x v="0"/>
    <n v="42"/>
    <n v="22"/>
    <n v="6"/>
    <n v="6"/>
    <n v="8"/>
    <n v="2"/>
    <n v="0"/>
    <n v="0"/>
    <n v="7"/>
    <n v="0"/>
    <n v="0"/>
    <n v="4"/>
    <n v="3"/>
    <n v="0"/>
    <n v="13"/>
  </r>
  <r>
    <x v="0"/>
    <x v="40"/>
    <x v="0"/>
    <x v="2"/>
    <s v="Tehnician prelucrări mecanice"/>
    <x v="0"/>
    <n v="9"/>
    <n v="5"/>
    <n v="2"/>
    <n v="2"/>
    <n v="1"/>
    <n v="0"/>
    <n v="0"/>
    <n v="0"/>
    <n v="3"/>
    <n v="0"/>
    <n v="2"/>
    <n v="1"/>
    <n v="0"/>
    <n v="0"/>
    <n v="1"/>
  </r>
  <r>
    <x v="0"/>
    <x v="40"/>
    <x v="0"/>
    <x v="1"/>
    <s v="Tehnician în activități economice"/>
    <x v="0"/>
    <n v="156"/>
    <n v="134"/>
    <n v="17"/>
    <n v="29"/>
    <n v="32"/>
    <n v="40"/>
    <n v="13"/>
    <n v="3"/>
    <n v="9"/>
    <n v="1"/>
    <n v="2"/>
    <n v="3"/>
    <n v="3"/>
    <n v="1"/>
    <n v="12"/>
  </r>
  <r>
    <x v="0"/>
    <x v="40"/>
    <x v="0"/>
    <x v="0"/>
    <s v="Tehnician veterinar"/>
    <x v="0"/>
    <n v="13"/>
    <n v="7"/>
    <n v="2"/>
    <n v="3"/>
    <n v="1"/>
    <n v="1"/>
    <n v="0"/>
    <n v="0"/>
    <n v="4"/>
    <n v="0"/>
    <n v="0"/>
    <n v="3"/>
    <n v="1"/>
    <n v="0"/>
    <n v="2"/>
  </r>
  <r>
    <x v="0"/>
    <x v="40"/>
    <x v="0"/>
    <x v="0"/>
    <s v="Tehnician în industria alimentară"/>
    <x v="0"/>
    <n v="27"/>
    <n v="19"/>
    <n v="10"/>
    <n v="4"/>
    <n v="3"/>
    <n v="1"/>
    <n v="1"/>
    <n v="0"/>
    <n v="4"/>
    <n v="1"/>
    <n v="0"/>
    <n v="1"/>
    <n v="2"/>
    <n v="0"/>
    <n v="4"/>
  </r>
  <r>
    <x v="0"/>
    <x v="40"/>
    <x v="0"/>
    <x v="2"/>
    <s v="Tehnician în automatizări"/>
    <x v="0"/>
    <n v="7"/>
    <n v="2"/>
    <n v="2"/>
    <n v="0"/>
    <n v="0"/>
    <n v="0"/>
    <n v="0"/>
    <n v="0"/>
    <n v="2"/>
    <n v="1"/>
    <n v="0"/>
    <n v="0"/>
    <n v="1"/>
    <n v="0"/>
    <n v="3"/>
  </r>
  <r>
    <x v="0"/>
    <x v="40"/>
    <x v="0"/>
    <x v="2"/>
    <s v="Tehnician transporturi"/>
    <x v="0"/>
    <n v="57"/>
    <n v="29"/>
    <n v="18"/>
    <n v="5"/>
    <n v="4"/>
    <n v="2"/>
    <n v="0"/>
    <n v="0"/>
    <n v="10"/>
    <n v="1"/>
    <n v="1"/>
    <n v="2"/>
    <n v="6"/>
    <n v="0"/>
    <n v="18"/>
  </r>
  <r>
    <x v="0"/>
    <x v="40"/>
    <x v="0"/>
    <x v="0"/>
    <s v="Tehnician agromontan"/>
    <x v="0"/>
    <n v="7"/>
    <n v="2"/>
    <n v="0"/>
    <n v="1"/>
    <n v="1"/>
    <n v="0"/>
    <n v="0"/>
    <n v="0"/>
    <n v="0"/>
    <n v="0"/>
    <n v="0"/>
    <n v="0"/>
    <n v="0"/>
    <n v="0"/>
    <n v="5"/>
  </r>
  <r>
    <x v="0"/>
    <x v="40"/>
    <x v="0"/>
    <x v="1"/>
    <s v="Organizator banqueting"/>
    <x v="0"/>
    <n v="60"/>
    <n v="45"/>
    <n v="9"/>
    <n v="10"/>
    <n v="11"/>
    <n v="14"/>
    <n v="1"/>
    <n v="0"/>
    <n v="11"/>
    <n v="0"/>
    <n v="5"/>
    <n v="6"/>
    <n v="0"/>
    <n v="0"/>
    <n v="4"/>
  </r>
  <r>
    <x v="0"/>
    <x v="40"/>
    <x v="0"/>
    <x v="1"/>
    <s v="Tehnician în achiziții și contractări "/>
    <x v="0"/>
    <n v="54"/>
    <n v="53"/>
    <n v="4"/>
    <n v="6"/>
    <n v="13"/>
    <n v="24"/>
    <n v="5"/>
    <n v="1"/>
    <n v="0"/>
    <n v="0"/>
    <n v="0"/>
    <n v="0"/>
    <n v="0"/>
    <n v="0"/>
    <n v="1"/>
  </r>
  <r>
    <x v="0"/>
    <x v="40"/>
    <x v="0"/>
    <x v="2"/>
    <s v="Tehnician în industria textilă"/>
    <x v="0"/>
    <n v="1"/>
    <n v="1"/>
    <n v="1"/>
    <n v="0"/>
    <n v="0"/>
    <n v="0"/>
    <n v="0"/>
    <n v="0"/>
    <n v="0"/>
    <n v="0"/>
    <n v="0"/>
    <n v="0"/>
    <n v="0"/>
    <n v="0"/>
    <n v="0"/>
  </r>
  <r>
    <x v="0"/>
    <x v="40"/>
    <x v="0"/>
    <x v="2"/>
    <s v="Tehnician mecanic pentru întreținere și reparații"/>
    <x v="0"/>
    <n v="1"/>
    <n v="0"/>
    <n v="0"/>
    <n v="0"/>
    <n v="0"/>
    <n v="0"/>
    <n v="0"/>
    <n v="0"/>
    <n v="1"/>
    <n v="1"/>
    <n v="0"/>
    <n v="0"/>
    <n v="0"/>
    <n v="0"/>
    <n v="0"/>
  </r>
  <r>
    <x v="0"/>
    <x v="40"/>
    <x v="0"/>
    <x v="1"/>
    <s v="Tehnician în administrație"/>
    <x v="0"/>
    <n v="29"/>
    <n v="29"/>
    <n v="0"/>
    <n v="3"/>
    <n v="8"/>
    <n v="10"/>
    <n v="7"/>
    <n v="1"/>
    <n v="0"/>
    <n v="0"/>
    <n v="0"/>
    <n v="0"/>
    <n v="0"/>
    <n v="0"/>
    <n v="0"/>
  </r>
  <r>
    <x v="0"/>
    <x v="40"/>
    <x v="0"/>
    <x v="2"/>
    <s v="Tehnician în instalații electrice"/>
    <x v="0"/>
    <n v="18"/>
    <n v="13"/>
    <n v="4"/>
    <n v="5"/>
    <n v="1"/>
    <n v="0"/>
    <n v="3"/>
    <n v="0"/>
    <n v="4"/>
    <n v="0"/>
    <n v="0"/>
    <n v="2"/>
    <n v="2"/>
    <n v="0"/>
    <n v="1"/>
  </r>
  <r>
    <x v="0"/>
    <x v="40"/>
    <x v="0"/>
    <x v="2"/>
    <s v="Tehnician proiectant CAD"/>
    <x v="0"/>
    <n v="20"/>
    <n v="15"/>
    <n v="8"/>
    <n v="3"/>
    <n v="3"/>
    <n v="1"/>
    <n v="0"/>
    <n v="0"/>
    <n v="4"/>
    <n v="0"/>
    <n v="1"/>
    <n v="0"/>
    <n v="3"/>
    <n v="0"/>
    <n v="1"/>
  </r>
  <r>
    <x v="0"/>
    <x v="40"/>
    <x v="0"/>
    <x v="2"/>
    <s v="Tehnician de telecomunicații"/>
    <x v="0"/>
    <n v="23"/>
    <n v="18"/>
    <n v="5"/>
    <n v="8"/>
    <n v="4"/>
    <n v="1"/>
    <n v="0"/>
    <n v="0"/>
    <n v="4"/>
    <n v="0"/>
    <n v="1"/>
    <n v="1"/>
    <n v="2"/>
    <n v="0"/>
    <n v="1"/>
  </r>
  <r>
    <x v="0"/>
    <x v="40"/>
    <x v="0"/>
    <x v="1"/>
    <s v="Tehnician în turism"/>
    <x v="0"/>
    <n v="64"/>
    <n v="55"/>
    <n v="7"/>
    <n v="15"/>
    <n v="20"/>
    <n v="7"/>
    <n v="6"/>
    <n v="0"/>
    <n v="5"/>
    <n v="0"/>
    <n v="0"/>
    <n v="2"/>
    <n v="3"/>
    <n v="0"/>
    <n v="4"/>
  </r>
  <r>
    <x v="0"/>
    <x v="40"/>
    <x v="0"/>
    <x v="2"/>
    <s v="Tehnician electrician/electronist auto"/>
    <x v="0"/>
    <n v="22"/>
    <n v="7"/>
    <n v="6"/>
    <n v="1"/>
    <n v="0"/>
    <n v="0"/>
    <n v="0"/>
    <n v="0"/>
    <n v="9"/>
    <n v="0"/>
    <n v="3"/>
    <n v="4"/>
    <n v="2"/>
    <n v="0"/>
    <n v="6"/>
  </r>
  <r>
    <x v="0"/>
    <x v="40"/>
    <x v="0"/>
    <x v="2"/>
    <s v="Tehnician electronist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40"/>
    <x v="1"/>
    <x v="4"/>
    <s v="Matematica-Informatica"/>
    <x v="0"/>
    <n v="265"/>
    <n v="259"/>
    <n v="16"/>
    <n v="26"/>
    <n v="57"/>
    <n v="72"/>
    <n v="75"/>
    <n v="13"/>
    <n v="1"/>
    <n v="0"/>
    <n v="0"/>
    <n v="0"/>
    <n v="1"/>
    <n v="0"/>
    <n v="5"/>
  </r>
  <r>
    <x v="0"/>
    <x v="40"/>
    <x v="1"/>
    <x v="3"/>
    <s v="Filologie"/>
    <x v="1"/>
    <n v="366"/>
    <n v="337"/>
    <n v="46"/>
    <n v="51"/>
    <n v="66"/>
    <n v="85"/>
    <n v="77"/>
    <n v="12"/>
    <n v="21"/>
    <n v="1"/>
    <n v="1"/>
    <n v="8"/>
    <n v="11"/>
    <n v="0"/>
    <n v="8"/>
  </r>
  <r>
    <x v="0"/>
    <x v="40"/>
    <x v="1"/>
    <x v="4"/>
    <s v="Științe ale Naturii"/>
    <x v="0"/>
    <n v="154"/>
    <n v="136"/>
    <n v="8"/>
    <n v="11"/>
    <n v="41"/>
    <n v="38"/>
    <n v="31"/>
    <n v="7"/>
    <n v="8"/>
    <n v="0"/>
    <n v="2"/>
    <n v="4"/>
    <n v="2"/>
    <n v="0"/>
    <n v="10"/>
  </r>
  <r>
    <x v="0"/>
    <x v="40"/>
    <x v="1"/>
    <x v="3"/>
    <s v="Științe Sociale"/>
    <x v="1"/>
    <n v="224"/>
    <n v="181"/>
    <n v="35"/>
    <n v="33"/>
    <n v="24"/>
    <n v="40"/>
    <n v="39"/>
    <n v="10"/>
    <n v="23"/>
    <n v="0"/>
    <n v="5"/>
    <n v="13"/>
    <n v="5"/>
    <n v="0"/>
    <n v="20"/>
  </r>
  <r>
    <x v="0"/>
    <x v="40"/>
    <x v="2"/>
    <x v="7"/>
    <s v="Arhitectură, arte ambientale și design"/>
    <x v="0"/>
    <n v="29"/>
    <n v="20"/>
    <n v="6"/>
    <n v="5"/>
    <n v="6"/>
    <n v="2"/>
    <n v="1"/>
    <n v="0"/>
    <n v="7"/>
    <n v="0"/>
    <n v="1"/>
    <n v="3"/>
    <n v="3"/>
    <n v="0"/>
    <n v="2"/>
  </r>
  <r>
    <x v="0"/>
    <x v="40"/>
    <x v="2"/>
    <x v="7"/>
    <s v="Arte plastice și decorative"/>
    <x v="0"/>
    <n v="33"/>
    <n v="25"/>
    <n v="7"/>
    <n v="10"/>
    <n v="6"/>
    <n v="2"/>
    <n v="0"/>
    <n v="0"/>
    <n v="4"/>
    <n v="1"/>
    <n v="1"/>
    <n v="2"/>
    <n v="0"/>
    <n v="0"/>
    <n v="4"/>
  </r>
  <r>
    <x v="0"/>
    <x v="40"/>
    <x v="2"/>
    <x v="9"/>
    <s v="Liceu cu program sportiv"/>
    <x v="0"/>
    <n v="66"/>
    <n v="49"/>
    <n v="17"/>
    <n v="18"/>
    <n v="8"/>
    <n v="6"/>
    <n v="0"/>
    <n v="0"/>
    <n v="11"/>
    <n v="0"/>
    <n v="0"/>
    <n v="2"/>
    <n v="9"/>
    <n v="0"/>
    <n v="6"/>
  </r>
  <r>
    <x v="0"/>
    <x v="40"/>
    <x v="2"/>
    <x v="7"/>
    <s v="Muzica"/>
    <x v="0"/>
    <n v="20"/>
    <n v="10"/>
    <n v="4"/>
    <n v="3"/>
    <n v="1"/>
    <n v="2"/>
    <n v="0"/>
    <n v="0"/>
    <n v="5"/>
    <n v="0"/>
    <n v="1"/>
    <n v="1"/>
    <n v="3"/>
    <n v="0"/>
    <n v="5"/>
  </r>
  <r>
    <x v="0"/>
    <x v="40"/>
    <x v="2"/>
    <x v="6"/>
    <s v="Învăţător - educatoare"/>
    <x v="1"/>
    <n v="58"/>
    <n v="57"/>
    <n v="3"/>
    <n v="5"/>
    <n v="16"/>
    <n v="22"/>
    <n v="8"/>
    <n v="3"/>
    <n v="0"/>
    <n v="0"/>
    <n v="0"/>
    <n v="0"/>
    <n v="0"/>
    <n v="0"/>
    <n v="1"/>
  </r>
  <r>
    <x v="0"/>
    <x v="41"/>
    <x v="0"/>
    <x v="0"/>
    <s v="Tehnician analize produse alimentare"/>
    <x v="0"/>
    <n v="29"/>
    <n v="21"/>
    <n v="4"/>
    <n v="9"/>
    <n v="3"/>
    <n v="4"/>
    <n v="1"/>
    <n v="0"/>
    <n v="2"/>
    <n v="0"/>
    <n v="0"/>
    <n v="1"/>
    <n v="1"/>
    <n v="0"/>
    <n v="6"/>
  </r>
  <r>
    <x v="0"/>
    <x v="41"/>
    <x v="0"/>
    <x v="1"/>
    <s v="Organizator banqueting"/>
    <x v="0"/>
    <n v="17"/>
    <n v="11"/>
    <n v="4"/>
    <n v="2"/>
    <n v="4"/>
    <n v="1"/>
    <n v="0"/>
    <n v="0"/>
    <n v="4"/>
    <n v="0"/>
    <n v="0"/>
    <n v="4"/>
    <n v="0"/>
    <n v="0"/>
    <n v="2"/>
  </r>
  <r>
    <x v="0"/>
    <x v="41"/>
    <x v="0"/>
    <x v="2"/>
    <s v="Tehnician operator tehnică de calcul"/>
    <x v="0"/>
    <n v="30"/>
    <n v="18"/>
    <n v="14"/>
    <n v="3"/>
    <n v="1"/>
    <n v="0"/>
    <n v="0"/>
    <n v="0"/>
    <n v="4"/>
    <n v="0"/>
    <n v="0"/>
    <n v="2"/>
    <n v="2"/>
    <n v="0"/>
    <n v="8"/>
  </r>
  <r>
    <x v="0"/>
    <x v="41"/>
    <x v="0"/>
    <x v="2"/>
    <s v="Tehnician prelucrări pe mașini cu comanda numerică"/>
    <x v="0"/>
    <n v="12"/>
    <n v="0"/>
    <n v="0"/>
    <n v="0"/>
    <n v="0"/>
    <n v="0"/>
    <n v="0"/>
    <n v="0"/>
    <n v="4"/>
    <n v="0"/>
    <n v="0"/>
    <n v="1"/>
    <n v="3"/>
    <n v="0"/>
    <n v="8"/>
  </r>
  <r>
    <x v="0"/>
    <x v="41"/>
    <x v="0"/>
    <x v="2"/>
    <s v="Tehnician în automatizări"/>
    <x v="0"/>
    <n v="1"/>
    <n v="0"/>
    <n v="0"/>
    <n v="0"/>
    <n v="0"/>
    <n v="0"/>
    <n v="0"/>
    <n v="0"/>
    <n v="0"/>
    <n v="0"/>
    <n v="0"/>
    <n v="0"/>
    <n v="0"/>
    <n v="0"/>
    <n v="1"/>
  </r>
  <r>
    <x v="0"/>
    <x v="41"/>
    <x v="0"/>
    <x v="2"/>
    <s v="Tehnician mecanic pentru întreținere și reparații"/>
    <x v="0"/>
    <n v="56"/>
    <n v="20"/>
    <n v="14"/>
    <n v="4"/>
    <n v="1"/>
    <n v="0"/>
    <n v="1"/>
    <n v="0"/>
    <n v="22"/>
    <n v="0"/>
    <n v="2"/>
    <n v="11"/>
    <n v="9"/>
    <n v="0"/>
    <n v="14"/>
  </r>
  <r>
    <x v="0"/>
    <x v="41"/>
    <x v="0"/>
    <x v="2"/>
    <s v="Tehnician în instalații electrice"/>
    <x v="0"/>
    <n v="9"/>
    <n v="2"/>
    <n v="2"/>
    <n v="0"/>
    <n v="0"/>
    <n v="0"/>
    <n v="0"/>
    <n v="0"/>
    <n v="6"/>
    <n v="0"/>
    <n v="0"/>
    <n v="5"/>
    <n v="1"/>
    <n v="0"/>
    <n v="1"/>
  </r>
  <r>
    <x v="0"/>
    <x v="41"/>
    <x v="0"/>
    <x v="0"/>
    <s v="Tehnician horticultor"/>
    <x v="0"/>
    <n v="33"/>
    <n v="15"/>
    <n v="9"/>
    <n v="2"/>
    <n v="4"/>
    <n v="0"/>
    <n v="0"/>
    <n v="0"/>
    <n v="5"/>
    <n v="0"/>
    <n v="0"/>
    <n v="2"/>
    <n v="3"/>
    <n v="0"/>
    <n v="13"/>
  </r>
  <r>
    <x v="0"/>
    <x v="41"/>
    <x v="0"/>
    <x v="0"/>
    <s v="Tehnician în morărit, panificație și produse făinoase"/>
    <x v="0"/>
    <n v="2"/>
    <n v="0"/>
    <n v="0"/>
    <n v="0"/>
    <n v="0"/>
    <n v="0"/>
    <n v="0"/>
    <n v="0"/>
    <n v="0"/>
    <n v="0"/>
    <n v="0"/>
    <n v="0"/>
    <n v="0"/>
    <n v="0"/>
    <n v="2"/>
  </r>
  <r>
    <x v="0"/>
    <x v="41"/>
    <x v="0"/>
    <x v="2"/>
    <s v="Tehnician în industria textilă"/>
    <x v="0"/>
    <n v="12"/>
    <n v="6"/>
    <n v="3"/>
    <n v="2"/>
    <n v="1"/>
    <n v="0"/>
    <n v="0"/>
    <n v="0"/>
    <n v="4"/>
    <n v="0"/>
    <n v="0"/>
    <n v="1"/>
    <n v="3"/>
    <n v="0"/>
    <n v="2"/>
  </r>
  <r>
    <x v="0"/>
    <x v="41"/>
    <x v="0"/>
    <x v="2"/>
    <s v="Tehnician designer vestimentar"/>
    <x v="0"/>
    <n v="28"/>
    <n v="8"/>
    <n v="5"/>
    <n v="2"/>
    <n v="0"/>
    <n v="1"/>
    <n v="0"/>
    <n v="0"/>
    <n v="13"/>
    <n v="0"/>
    <n v="1"/>
    <n v="6"/>
    <n v="6"/>
    <n v="0"/>
    <n v="7"/>
  </r>
  <r>
    <x v="0"/>
    <x v="41"/>
    <x v="0"/>
    <x v="1"/>
    <s v="Tehnician în activități de comerț"/>
    <x v="0"/>
    <n v="59"/>
    <n v="30"/>
    <n v="17"/>
    <n v="8"/>
    <n v="3"/>
    <n v="1"/>
    <n v="1"/>
    <n v="0"/>
    <n v="14"/>
    <n v="0"/>
    <n v="2"/>
    <n v="7"/>
    <n v="5"/>
    <n v="0"/>
    <n v="15"/>
  </r>
  <r>
    <x v="0"/>
    <x v="41"/>
    <x v="0"/>
    <x v="0"/>
    <s v="Tehnician agronom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41"/>
    <x v="0"/>
    <x v="2"/>
    <s v="Tehnician mecatronist"/>
    <x v="0"/>
    <n v="8"/>
    <n v="4"/>
    <n v="2"/>
    <n v="2"/>
    <n v="0"/>
    <n v="0"/>
    <n v="0"/>
    <n v="0"/>
    <n v="2"/>
    <n v="0"/>
    <n v="1"/>
    <n v="1"/>
    <n v="0"/>
    <n v="0"/>
    <n v="2"/>
  </r>
  <r>
    <x v="0"/>
    <x v="41"/>
    <x v="0"/>
    <x v="0"/>
    <s v="Tehnician în industria alimentară"/>
    <x v="0"/>
    <n v="5"/>
    <n v="2"/>
    <n v="1"/>
    <n v="0"/>
    <n v="1"/>
    <n v="0"/>
    <n v="0"/>
    <n v="0"/>
    <n v="1"/>
    <n v="0"/>
    <n v="0"/>
    <n v="0"/>
    <n v="1"/>
    <n v="0"/>
    <n v="2"/>
  </r>
  <r>
    <x v="0"/>
    <x v="41"/>
    <x v="0"/>
    <x v="2"/>
    <s v="Tehnician în construcții și lucrări publice"/>
    <x v="0"/>
    <n v="3"/>
    <n v="0"/>
    <n v="0"/>
    <n v="0"/>
    <n v="0"/>
    <n v="0"/>
    <n v="0"/>
    <n v="0"/>
    <n v="2"/>
    <n v="1"/>
    <n v="0"/>
    <n v="0"/>
    <n v="1"/>
    <n v="0"/>
    <n v="1"/>
  </r>
  <r>
    <x v="0"/>
    <x v="41"/>
    <x v="0"/>
    <x v="2"/>
    <s v="Tehnician prelucrări mecanice"/>
    <x v="0"/>
    <n v="3"/>
    <n v="1"/>
    <n v="0"/>
    <n v="1"/>
    <n v="0"/>
    <n v="0"/>
    <n v="0"/>
    <n v="0"/>
    <n v="1"/>
    <n v="0"/>
    <n v="0"/>
    <n v="0"/>
    <n v="1"/>
    <n v="0"/>
    <n v="1"/>
  </r>
  <r>
    <x v="0"/>
    <x v="41"/>
    <x v="0"/>
    <x v="1"/>
    <s v="Tehnician în hotelărie"/>
    <x v="0"/>
    <n v="29"/>
    <n v="27"/>
    <n v="10"/>
    <n v="10"/>
    <n v="4"/>
    <n v="3"/>
    <n v="0"/>
    <n v="0"/>
    <n v="0"/>
    <n v="0"/>
    <n v="0"/>
    <n v="0"/>
    <n v="0"/>
    <n v="0"/>
    <n v="2"/>
  </r>
  <r>
    <x v="0"/>
    <x v="41"/>
    <x v="0"/>
    <x v="0"/>
    <s v="Tehnician veterinar"/>
    <x v="0"/>
    <n v="20"/>
    <n v="7"/>
    <n v="1"/>
    <n v="1"/>
    <n v="4"/>
    <n v="1"/>
    <n v="0"/>
    <n v="0"/>
    <n v="7"/>
    <n v="0"/>
    <n v="2"/>
    <n v="2"/>
    <n v="3"/>
    <n v="0"/>
    <n v="6"/>
  </r>
  <r>
    <x v="0"/>
    <x v="41"/>
    <x v="0"/>
    <x v="1"/>
    <s v="Tehnician în administrație"/>
    <x v="0"/>
    <n v="2"/>
    <n v="2"/>
    <n v="1"/>
    <n v="1"/>
    <n v="0"/>
    <n v="0"/>
    <n v="0"/>
    <n v="0"/>
    <n v="0"/>
    <n v="0"/>
    <n v="0"/>
    <n v="0"/>
    <n v="0"/>
    <n v="0"/>
    <n v="0"/>
  </r>
  <r>
    <x v="0"/>
    <x v="41"/>
    <x v="0"/>
    <x v="0"/>
    <s v="Tehnician ecolog și protecția calității mediului"/>
    <x v="0"/>
    <n v="47"/>
    <n v="27"/>
    <n v="9"/>
    <n v="8"/>
    <n v="5"/>
    <n v="4"/>
    <n v="1"/>
    <n v="0"/>
    <n v="7"/>
    <n v="0"/>
    <n v="0"/>
    <n v="2"/>
    <n v="5"/>
    <n v="0"/>
    <n v="13"/>
  </r>
  <r>
    <x v="0"/>
    <x v="41"/>
    <x v="0"/>
    <x v="1"/>
    <s v="Tehnician în gastronomie"/>
    <x v="0"/>
    <n v="42"/>
    <n v="16"/>
    <n v="7"/>
    <n v="6"/>
    <n v="1"/>
    <n v="2"/>
    <n v="0"/>
    <n v="0"/>
    <n v="7"/>
    <n v="0"/>
    <n v="0"/>
    <n v="6"/>
    <n v="1"/>
    <n v="0"/>
    <n v="19"/>
  </r>
  <r>
    <x v="0"/>
    <x v="41"/>
    <x v="0"/>
    <x v="0"/>
    <s v="Tehnician în agricultură"/>
    <x v="0"/>
    <n v="16"/>
    <n v="10"/>
    <n v="4"/>
    <n v="0"/>
    <n v="5"/>
    <n v="1"/>
    <n v="0"/>
    <n v="0"/>
    <n v="1"/>
    <n v="0"/>
    <n v="0"/>
    <n v="0"/>
    <n v="1"/>
    <n v="0"/>
    <n v="5"/>
  </r>
  <r>
    <x v="0"/>
    <x v="41"/>
    <x v="0"/>
    <x v="1"/>
    <s v="Tehnician în activități economice"/>
    <x v="0"/>
    <n v="222"/>
    <n v="195"/>
    <n v="53"/>
    <n v="46"/>
    <n v="49"/>
    <n v="35"/>
    <n v="12"/>
    <n v="0"/>
    <n v="12"/>
    <n v="1"/>
    <n v="0"/>
    <n v="3"/>
    <n v="8"/>
    <n v="0"/>
    <n v="15"/>
  </r>
  <r>
    <x v="0"/>
    <x v="41"/>
    <x v="0"/>
    <x v="2"/>
    <s v="Tehnician desenator pentru construcții și instalații"/>
    <x v="0"/>
    <n v="2"/>
    <n v="1"/>
    <n v="1"/>
    <n v="0"/>
    <n v="0"/>
    <n v="0"/>
    <n v="0"/>
    <n v="0"/>
    <n v="1"/>
    <n v="0"/>
    <n v="0"/>
    <n v="1"/>
    <n v="0"/>
    <n v="0"/>
    <n v="0"/>
  </r>
  <r>
    <x v="0"/>
    <x v="41"/>
    <x v="0"/>
    <x v="1"/>
    <s v="Coafor stilist"/>
    <x v="0"/>
    <n v="29"/>
    <n v="11"/>
    <n v="8"/>
    <n v="3"/>
    <n v="0"/>
    <n v="0"/>
    <n v="0"/>
    <n v="0"/>
    <n v="11"/>
    <n v="0"/>
    <n v="2"/>
    <n v="6"/>
    <n v="3"/>
    <n v="0"/>
    <n v="7"/>
  </r>
  <r>
    <x v="0"/>
    <x v="41"/>
    <x v="0"/>
    <x v="2"/>
    <s v="Tehnician de telecomunicații"/>
    <x v="0"/>
    <n v="15"/>
    <n v="10"/>
    <n v="3"/>
    <n v="5"/>
    <n v="1"/>
    <n v="1"/>
    <n v="0"/>
    <n v="0"/>
    <n v="3"/>
    <n v="0"/>
    <n v="0"/>
    <n v="2"/>
    <n v="1"/>
    <n v="0"/>
    <n v="2"/>
  </r>
  <r>
    <x v="0"/>
    <x v="41"/>
    <x v="0"/>
    <x v="2"/>
    <s v="Tehnician electrician/electronist auto"/>
    <x v="0"/>
    <n v="9"/>
    <n v="6"/>
    <n v="1"/>
    <n v="4"/>
    <n v="1"/>
    <n v="0"/>
    <n v="0"/>
    <n v="0"/>
    <n v="2"/>
    <n v="0"/>
    <n v="0"/>
    <n v="2"/>
    <n v="0"/>
    <n v="0"/>
    <n v="1"/>
  </r>
  <r>
    <x v="0"/>
    <x v="41"/>
    <x v="0"/>
    <x v="1"/>
    <s v="Tehnician în turism"/>
    <x v="0"/>
    <n v="98"/>
    <n v="81"/>
    <n v="31"/>
    <n v="15"/>
    <n v="19"/>
    <n v="11"/>
    <n v="5"/>
    <n v="0"/>
    <n v="8"/>
    <n v="0"/>
    <n v="1"/>
    <n v="5"/>
    <n v="2"/>
    <n v="0"/>
    <n v="9"/>
  </r>
  <r>
    <x v="0"/>
    <x v="41"/>
    <x v="0"/>
    <x v="2"/>
    <s v="Tehnician proiectant CAD"/>
    <x v="0"/>
    <n v="34"/>
    <n v="22"/>
    <n v="12"/>
    <n v="8"/>
    <n v="1"/>
    <n v="1"/>
    <n v="0"/>
    <n v="0"/>
    <n v="9"/>
    <n v="0"/>
    <n v="0"/>
    <n v="5"/>
    <n v="4"/>
    <n v="0"/>
    <n v="3"/>
  </r>
  <r>
    <x v="0"/>
    <x v="41"/>
    <x v="0"/>
    <x v="2"/>
    <s v="Tehnician operator procesare text imagine"/>
    <x v="0"/>
    <n v="13"/>
    <n v="8"/>
    <n v="4"/>
    <n v="4"/>
    <n v="0"/>
    <n v="0"/>
    <n v="0"/>
    <n v="0"/>
    <n v="0"/>
    <n v="0"/>
    <n v="0"/>
    <n v="0"/>
    <n v="0"/>
    <n v="0"/>
    <n v="5"/>
  </r>
  <r>
    <x v="0"/>
    <x v="41"/>
    <x v="0"/>
    <x v="0"/>
    <s v="Tehnician zootehnist"/>
    <x v="0"/>
    <n v="2"/>
    <n v="1"/>
    <n v="1"/>
    <n v="0"/>
    <n v="0"/>
    <n v="0"/>
    <n v="0"/>
    <n v="0"/>
    <n v="0"/>
    <n v="0"/>
    <n v="0"/>
    <n v="0"/>
    <n v="0"/>
    <n v="0"/>
    <n v="1"/>
  </r>
  <r>
    <x v="0"/>
    <x v="41"/>
    <x v="1"/>
    <x v="3"/>
    <s v="Filologie"/>
    <x v="1"/>
    <n v="417"/>
    <n v="392"/>
    <n v="63"/>
    <n v="68"/>
    <n v="88"/>
    <n v="88"/>
    <n v="83"/>
    <n v="2"/>
    <n v="15"/>
    <n v="1"/>
    <n v="1"/>
    <n v="5"/>
    <n v="8"/>
    <n v="0"/>
    <n v="10"/>
  </r>
  <r>
    <x v="0"/>
    <x v="41"/>
    <x v="1"/>
    <x v="4"/>
    <s v="Științe ale Naturii"/>
    <x v="0"/>
    <n v="444"/>
    <n v="415"/>
    <n v="32"/>
    <n v="52"/>
    <n v="88"/>
    <n v="115"/>
    <n v="124"/>
    <n v="4"/>
    <n v="14"/>
    <n v="0"/>
    <n v="1"/>
    <n v="8"/>
    <n v="5"/>
    <n v="1"/>
    <n v="14"/>
  </r>
  <r>
    <x v="0"/>
    <x v="41"/>
    <x v="1"/>
    <x v="4"/>
    <s v="Matematica-Informatica"/>
    <x v="0"/>
    <n v="269"/>
    <n v="256"/>
    <n v="33"/>
    <n v="39"/>
    <n v="44"/>
    <n v="67"/>
    <n v="68"/>
    <n v="5"/>
    <n v="8"/>
    <n v="1"/>
    <n v="0"/>
    <n v="1"/>
    <n v="6"/>
    <n v="0"/>
    <n v="5"/>
  </r>
  <r>
    <x v="0"/>
    <x v="41"/>
    <x v="1"/>
    <x v="3"/>
    <s v="Științe Sociale"/>
    <x v="1"/>
    <n v="445"/>
    <n v="397"/>
    <n v="64"/>
    <n v="65"/>
    <n v="89"/>
    <n v="102"/>
    <n v="76"/>
    <n v="1"/>
    <n v="29"/>
    <n v="0"/>
    <n v="6"/>
    <n v="10"/>
    <n v="13"/>
    <n v="1"/>
    <n v="18"/>
  </r>
  <r>
    <x v="0"/>
    <x v="41"/>
    <x v="2"/>
    <x v="7"/>
    <s v="Muzica"/>
    <x v="0"/>
    <n v="19"/>
    <n v="12"/>
    <n v="8"/>
    <n v="1"/>
    <n v="2"/>
    <n v="1"/>
    <n v="0"/>
    <n v="0"/>
    <n v="5"/>
    <n v="0"/>
    <n v="3"/>
    <n v="1"/>
    <n v="1"/>
    <n v="0"/>
    <n v="2"/>
  </r>
  <r>
    <x v="0"/>
    <x v="41"/>
    <x v="2"/>
    <x v="7"/>
    <s v="Arte plastice și decorative"/>
    <x v="0"/>
    <n v="29"/>
    <n v="27"/>
    <n v="9"/>
    <n v="7"/>
    <n v="6"/>
    <n v="4"/>
    <n v="1"/>
    <n v="0"/>
    <n v="2"/>
    <n v="0"/>
    <n v="1"/>
    <n v="1"/>
    <n v="0"/>
    <n v="0"/>
    <n v="0"/>
  </r>
  <r>
    <x v="0"/>
    <x v="41"/>
    <x v="2"/>
    <x v="5"/>
    <s v="Teologie Ortodoxă"/>
    <x v="0"/>
    <n v="15"/>
    <n v="14"/>
    <n v="2"/>
    <n v="3"/>
    <n v="2"/>
    <n v="5"/>
    <n v="2"/>
    <n v="0"/>
    <n v="0"/>
    <n v="0"/>
    <n v="0"/>
    <n v="0"/>
    <n v="0"/>
    <n v="0"/>
    <n v="1"/>
  </r>
  <r>
    <x v="0"/>
    <x v="41"/>
    <x v="2"/>
    <x v="9"/>
    <s v="Liceu cu program sportiv"/>
    <x v="0"/>
    <n v="100"/>
    <n v="64"/>
    <n v="28"/>
    <n v="22"/>
    <n v="7"/>
    <n v="7"/>
    <n v="0"/>
    <n v="0"/>
    <n v="30"/>
    <n v="0"/>
    <n v="7"/>
    <n v="9"/>
    <n v="14"/>
    <n v="0"/>
    <n v="6"/>
  </r>
  <r>
    <x v="0"/>
    <x v="41"/>
    <x v="2"/>
    <x v="6"/>
    <s v="Învăţător - educatoare"/>
    <x v="1"/>
    <n v="49"/>
    <n v="48"/>
    <n v="1"/>
    <n v="7"/>
    <n v="7"/>
    <n v="16"/>
    <n v="15"/>
    <n v="2"/>
    <n v="0"/>
    <n v="0"/>
    <n v="0"/>
    <n v="0"/>
    <n v="0"/>
    <n v="0"/>
    <n v="1"/>
  </r>
  <r>
    <x v="0"/>
    <x v="41"/>
    <x v="2"/>
    <x v="6"/>
    <s v="Instructor pentru activități extrașcolare"/>
    <x v="1"/>
    <n v="29"/>
    <n v="22"/>
    <n v="6"/>
    <n v="8"/>
    <n v="4"/>
    <n v="4"/>
    <n v="0"/>
    <n v="0"/>
    <n v="3"/>
    <n v="0"/>
    <n v="0"/>
    <n v="0"/>
    <n v="3"/>
    <n v="0"/>
    <n v="4"/>
  </r>
  <r>
    <x v="1"/>
    <x v="0"/>
    <x v="0"/>
    <x v="1"/>
    <s v="Tehnician în turism"/>
    <x v="2"/>
    <n v="21"/>
    <n v="21"/>
    <n v="4"/>
    <n v="11"/>
    <n v="5"/>
    <n v="1"/>
    <n v="0"/>
    <n v="0"/>
    <n v="0"/>
    <n v="0"/>
    <n v="0"/>
    <n v="0"/>
    <n v="0"/>
    <n v="0"/>
    <n v="0"/>
  </r>
  <r>
    <x v="1"/>
    <x v="0"/>
    <x v="0"/>
    <x v="2"/>
    <s v="Tehnician în automatizări"/>
    <x v="2"/>
    <n v="1"/>
    <n v="0"/>
    <n v="0"/>
    <n v="0"/>
    <n v="0"/>
    <n v="0"/>
    <n v="0"/>
    <n v="0"/>
    <n v="0"/>
    <n v="0"/>
    <n v="0"/>
    <n v="0"/>
    <n v="0"/>
    <n v="0"/>
    <n v="1"/>
  </r>
  <r>
    <x v="1"/>
    <x v="0"/>
    <x v="1"/>
    <x v="4"/>
    <s v="Matematica-Informatica"/>
    <x v="2"/>
    <n v="1"/>
    <n v="1"/>
    <n v="1"/>
    <n v="0"/>
    <n v="0"/>
    <n v="0"/>
    <n v="0"/>
    <n v="0"/>
    <n v="0"/>
    <n v="0"/>
    <n v="0"/>
    <n v="0"/>
    <n v="0"/>
    <n v="0"/>
    <n v="0"/>
  </r>
  <r>
    <x v="1"/>
    <x v="0"/>
    <x v="1"/>
    <x v="4"/>
    <s v="Științe ale Naturii"/>
    <x v="2"/>
    <n v="28"/>
    <n v="28"/>
    <n v="2"/>
    <n v="6"/>
    <n v="11"/>
    <n v="8"/>
    <n v="1"/>
    <n v="0"/>
    <n v="0"/>
    <n v="0"/>
    <n v="0"/>
    <n v="0"/>
    <n v="0"/>
    <n v="0"/>
    <n v="0"/>
  </r>
  <r>
    <x v="1"/>
    <x v="0"/>
    <x v="2"/>
    <x v="6"/>
    <s v="Învăţător - educatoare"/>
    <x v="3"/>
    <n v="19"/>
    <n v="18"/>
    <n v="1"/>
    <n v="4"/>
    <n v="7"/>
    <n v="3"/>
    <n v="3"/>
    <n v="0"/>
    <n v="0"/>
    <n v="0"/>
    <n v="0"/>
    <n v="0"/>
    <n v="0"/>
    <n v="0"/>
    <n v="1"/>
  </r>
  <r>
    <x v="1"/>
    <x v="0"/>
    <x v="2"/>
    <x v="5"/>
    <s v="Teologie Romano-Catolică"/>
    <x v="2"/>
    <n v="16"/>
    <n v="16"/>
    <n v="3"/>
    <n v="6"/>
    <n v="7"/>
    <n v="0"/>
    <n v="0"/>
    <n v="0"/>
    <n v="0"/>
    <n v="0"/>
    <n v="0"/>
    <n v="0"/>
    <n v="0"/>
    <n v="0"/>
    <n v="0"/>
  </r>
  <r>
    <x v="1"/>
    <x v="2"/>
    <x v="0"/>
    <x v="1"/>
    <s v="Tehnician în turism"/>
    <x v="2"/>
    <n v="13"/>
    <n v="13"/>
    <n v="0"/>
    <n v="7"/>
    <n v="5"/>
    <n v="1"/>
    <n v="0"/>
    <n v="0"/>
    <n v="0"/>
    <n v="0"/>
    <n v="0"/>
    <n v="0"/>
    <n v="0"/>
    <n v="0"/>
    <n v="0"/>
  </r>
  <r>
    <x v="1"/>
    <x v="2"/>
    <x v="0"/>
    <x v="1"/>
    <s v="Tehnician în activități economice"/>
    <x v="2"/>
    <n v="16"/>
    <n v="16"/>
    <n v="3"/>
    <n v="2"/>
    <n v="8"/>
    <n v="3"/>
    <n v="0"/>
    <n v="0"/>
    <n v="0"/>
    <n v="0"/>
    <n v="0"/>
    <n v="0"/>
    <n v="0"/>
    <n v="0"/>
    <n v="0"/>
  </r>
  <r>
    <x v="1"/>
    <x v="2"/>
    <x v="1"/>
    <x v="4"/>
    <s v="Matematica-Informatica"/>
    <x v="2"/>
    <n v="8"/>
    <n v="8"/>
    <n v="0"/>
    <n v="1"/>
    <n v="0"/>
    <n v="1"/>
    <n v="6"/>
    <n v="0"/>
    <n v="0"/>
    <n v="0"/>
    <n v="0"/>
    <n v="0"/>
    <n v="0"/>
    <n v="0"/>
    <n v="0"/>
  </r>
  <r>
    <x v="1"/>
    <x v="2"/>
    <x v="1"/>
    <x v="4"/>
    <s v="Matematica-Informatica"/>
    <x v="4"/>
    <n v="14"/>
    <n v="13"/>
    <n v="2"/>
    <n v="2"/>
    <n v="1"/>
    <n v="2"/>
    <n v="5"/>
    <n v="1"/>
    <n v="0"/>
    <n v="0"/>
    <n v="0"/>
    <n v="0"/>
    <n v="0"/>
    <n v="0"/>
    <n v="1"/>
  </r>
  <r>
    <x v="1"/>
    <x v="2"/>
    <x v="1"/>
    <x v="4"/>
    <s v="Științe ale Naturii"/>
    <x v="2"/>
    <n v="10"/>
    <n v="10"/>
    <n v="0"/>
    <n v="1"/>
    <n v="1"/>
    <n v="4"/>
    <n v="4"/>
    <n v="0"/>
    <n v="0"/>
    <n v="0"/>
    <n v="0"/>
    <n v="0"/>
    <n v="0"/>
    <n v="0"/>
    <n v="0"/>
  </r>
  <r>
    <x v="1"/>
    <x v="2"/>
    <x v="1"/>
    <x v="3"/>
    <s v="Filologie"/>
    <x v="5"/>
    <n v="19"/>
    <n v="17"/>
    <n v="3"/>
    <n v="3"/>
    <n v="5"/>
    <n v="6"/>
    <n v="0"/>
    <n v="0"/>
    <n v="2"/>
    <n v="0"/>
    <n v="0"/>
    <n v="1"/>
    <n v="1"/>
    <n v="0"/>
    <n v="0"/>
  </r>
  <r>
    <x v="1"/>
    <x v="2"/>
    <x v="1"/>
    <x v="4"/>
    <s v="Științe ale Naturii"/>
    <x v="5"/>
    <n v="22"/>
    <n v="21"/>
    <n v="1"/>
    <n v="3"/>
    <n v="7"/>
    <n v="4"/>
    <n v="5"/>
    <n v="1"/>
    <n v="1"/>
    <n v="0"/>
    <n v="0"/>
    <n v="1"/>
    <n v="0"/>
    <n v="0"/>
    <n v="0"/>
  </r>
  <r>
    <x v="1"/>
    <x v="3"/>
    <x v="1"/>
    <x v="4"/>
    <s v="Matematica-Informatica"/>
    <x v="5"/>
    <n v="31"/>
    <n v="31"/>
    <n v="0"/>
    <n v="0"/>
    <n v="0"/>
    <n v="8"/>
    <n v="22"/>
    <n v="1"/>
    <n v="0"/>
    <n v="0"/>
    <n v="0"/>
    <n v="0"/>
    <n v="0"/>
    <n v="0"/>
    <n v="0"/>
  </r>
  <r>
    <x v="1"/>
    <x v="3"/>
    <x v="1"/>
    <x v="4"/>
    <s v="Matematica-Informatica"/>
    <x v="2"/>
    <n v="1"/>
    <n v="0"/>
    <n v="0"/>
    <n v="0"/>
    <n v="0"/>
    <n v="0"/>
    <n v="0"/>
    <n v="0"/>
    <n v="0"/>
    <n v="0"/>
    <n v="0"/>
    <n v="0"/>
    <n v="0"/>
    <n v="0"/>
    <n v="1"/>
  </r>
  <r>
    <x v="1"/>
    <x v="3"/>
    <x v="1"/>
    <x v="4"/>
    <s v="Științe ale Naturii"/>
    <x v="2"/>
    <n v="7"/>
    <n v="7"/>
    <n v="0"/>
    <n v="0"/>
    <n v="2"/>
    <n v="1"/>
    <n v="4"/>
    <n v="0"/>
    <n v="0"/>
    <n v="0"/>
    <n v="0"/>
    <n v="0"/>
    <n v="0"/>
    <n v="0"/>
    <n v="0"/>
  </r>
  <r>
    <x v="1"/>
    <x v="3"/>
    <x v="1"/>
    <x v="3"/>
    <s v="Filologie"/>
    <x v="5"/>
    <n v="28"/>
    <n v="28"/>
    <n v="0"/>
    <n v="2"/>
    <n v="2"/>
    <n v="9"/>
    <n v="14"/>
    <n v="1"/>
    <n v="0"/>
    <n v="0"/>
    <n v="0"/>
    <n v="0"/>
    <n v="0"/>
    <n v="0"/>
    <n v="0"/>
  </r>
  <r>
    <x v="1"/>
    <x v="3"/>
    <x v="1"/>
    <x v="4"/>
    <s v="Științe ale Naturii"/>
    <x v="6"/>
    <n v="4"/>
    <n v="1"/>
    <n v="1"/>
    <n v="0"/>
    <n v="0"/>
    <n v="0"/>
    <n v="0"/>
    <n v="0"/>
    <n v="3"/>
    <n v="1"/>
    <n v="0"/>
    <n v="1"/>
    <n v="1"/>
    <n v="0"/>
    <n v="0"/>
  </r>
  <r>
    <x v="1"/>
    <x v="5"/>
    <x v="0"/>
    <x v="2"/>
    <s v="Tehnician operator tehnică de calcul"/>
    <x v="2"/>
    <n v="1"/>
    <n v="1"/>
    <n v="1"/>
    <n v="0"/>
    <n v="0"/>
    <n v="0"/>
    <n v="0"/>
    <n v="0"/>
    <n v="0"/>
    <n v="0"/>
    <n v="0"/>
    <n v="0"/>
    <n v="0"/>
    <n v="0"/>
    <n v="0"/>
  </r>
  <r>
    <x v="1"/>
    <x v="5"/>
    <x v="0"/>
    <x v="2"/>
    <s v="Tehnician mecanic pentru întreținere și reparații"/>
    <x v="2"/>
    <n v="1"/>
    <n v="0"/>
    <n v="0"/>
    <n v="0"/>
    <n v="0"/>
    <n v="0"/>
    <n v="0"/>
    <n v="0"/>
    <n v="0"/>
    <n v="0"/>
    <n v="0"/>
    <n v="0"/>
    <n v="0"/>
    <n v="0"/>
    <n v="1"/>
  </r>
  <r>
    <x v="1"/>
    <x v="5"/>
    <x v="0"/>
    <x v="1"/>
    <s v="Tehnician în activități economice"/>
    <x v="2"/>
    <n v="11"/>
    <n v="10"/>
    <n v="3"/>
    <n v="2"/>
    <n v="4"/>
    <n v="1"/>
    <n v="0"/>
    <n v="0"/>
    <n v="0"/>
    <n v="0"/>
    <n v="0"/>
    <n v="0"/>
    <n v="0"/>
    <n v="0"/>
    <n v="1"/>
  </r>
  <r>
    <x v="1"/>
    <x v="5"/>
    <x v="0"/>
    <x v="1"/>
    <s v="Tehnician în activități de comerț"/>
    <x v="2"/>
    <n v="7"/>
    <n v="6"/>
    <n v="6"/>
    <n v="0"/>
    <n v="0"/>
    <n v="0"/>
    <n v="0"/>
    <n v="0"/>
    <n v="0"/>
    <n v="0"/>
    <n v="0"/>
    <n v="0"/>
    <n v="0"/>
    <n v="0"/>
    <n v="1"/>
  </r>
  <r>
    <x v="1"/>
    <x v="5"/>
    <x v="0"/>
    <x v="1"/>
    <s v="Coafor stilist"/>
    <x v="2"/>
    <n v="8"/>
    <n v="7"/>
    <n v="2"/>
    <n v="4"/>
    <n v="1"/>
    <n v="0"/>
    <n v="0"/>
    <n v="0"/>
    <n v="1"/>
    <n v="0"/>
    <n v="0"/>
    <n v="1"/>
    <n v="0"/>
    <n v="0"/>
    <n v="0"/>
  </r>
  <r>
    <x v="1"/>
    <x v="5"/>
    <x v="0"/>
    <x v="1"/>
    <s v="Tehnician în gastronomie"/>
    <x v="2"/>
    <n v="1"/>
    <n v="1"/>
    <n v="0"/>
    <n v="0"/>
    <n v="1"/>
    <n v="0"/>
    <n v="0"/>
    <n v="0"/>
    <n v="0"/>
    <n v="0"/>
    <n v="0"/>
    <n v="0"/>
    <n v="0"/>
    <n v="0"/>
    <n v="0"/>
  </r>
  <r>
    <x v="1"/>
    <x v="5"/>
    <x v="0"/>
    <x v="2"/>
    <s v="Tehnician electrotehnist"/>
    <x v="2"/>
    <n v="17"/>
    <n v="14"/>
    <n v="7"/>
    <n v="2"/>
    <n v="5"/>
    <n v="0"/>
    <n v="0"/>
    <n v="0"/>
    <n v="3"/>
    <n v="0"/>
    <n v="0"/>
    <n v="2"/>
    <n v="1"/>
    <n v="0"/>
    <n v="0"/>
  </r>
  <r>
    <x v="1"/>
    <x v="5"/>
    <x v="0"/>
    <x v="0"/>
    <s v="Tehnician în industria alimentară"/>
    <x v="2"/>
    <n v="15"/>
    <n v="12"/>
    <n v="6"/>
    <n v="4"/>
    <n v="2"/>
    <n v="0"/>
    <n v="0"/>
    <n v="0"/>
    <n v="1"/>
    <n v="0"/>
    <n v="0"/>
    <n v="1"/>
    <n v="0"/>
    <n v="0"/>
    <n v="2"/>
  </r>
  <r>
    <x v="1"/>
    <x v="5"/>
    <x v="0"/>
    <x v="0"/>
    <s v="Tehnician agronom"/>
    <x v="2"/>
    <n v="7"/>
    <n v="4"/>
    <n v="1"/>
    <n v="2"/>
    <n v="0"/>
    <n v="1"/>
    <n v="0"/>
    <n v="0"/>
    <n v="2"/>
    <n v="0"/>
    <n v="0"/>
    <n v="1"/>
    <n v="1"/>
    <n v="0"/>
    <n v="1"/>
  </r>
  <r>
    <x v="1"/>
    <x v="5"/>
    <x v="1"/>
    <x v="4"/>
    <s v="Matematica-Informatica"/>
    <x v="5"/>
    <n v="16"/>
    <n v="16"/>
    <n v="8"/>
    <n v="3"/>
    <n v="3"/>
    <n v="1"/>
    <n v="1"/>
    <n v="0"/>
    <n v="0"/>
    <n v="0"/>
    <n v="0"/>
    <n v="0"/>
    <n v="0"/>
    <n v="0"/>
    <n v="0"/>
  </r>
  <r>
    <x v="1"/>
    <x v="5"/>
    <x v="1"/>
    <x v="3"/>
    <s v="Filologie"/>
    <x v="4"/>
    <n v="14"/>
    <n v="12"/>
    <n v="0"/>
    <n v="3"/>
    <n v="3"/>
    <n v="3"/>
    <n v="3"/>
    <n v="0"/>
    <n v="0"/>
    <n v="0"/>
    <n v="0"/>
    <n v="0"/>
    <n v="0"/>
    <n v="0"/>
    <n v="2"/>
  </r>
  <r>
    <x v="1"/>
    <x v="5"/>
    <x v="1"/>
    <x v="3"/>
    <s v="Științe Sociale"/>
    <x v="3"/>
    <n v="14"/>
    <n v="11"/>
    <n v="6"/>
    <n v="3"/>
    <n v="0"/>
    <n v="1"/>
    <n v="1"/>
    <n v="0"/>
    <n v="2"/>
    <n v="0"/>
    <n v="0"/>
    <n v="1"/>
    <n v="1"/>
    <n v="0"/>
    <n v="1"/>
  </r>
  <r>
    <x v="1"/>
    <x v="5"/>
    <x v="1"/>
    <x v="3"/>
    <s v="Filologie"/>
    <x v="3"/>
    <n v="117"/>
    <n v="101"/>
    <n v="30"/>
    <n v="37"/>
    <n v="19"/>
    <n v="9"/>
    <n v="6"/>
    <n v="0"/>
    <n v="9"/>
    <n v="0"/>
    <n v="0"/>
    <n v="3"/>
    <n v="6"/>
    <n v="0"/>
    <n v="7"/>
  </r>
  <r>
    <x v="1"/>
    <x v="5"/>
    <x v="1"/>
    <x v="4"/>
    <s v="Științe ale Naturii"/>
    <x v="2"/>
    <n v="133"/>
    <n v="127"/>
    <n v="16"/>
    <n v="26"/>
    <n v="45"/>
    <n v="22"/>
    <n v="16"/>
    <n v="2"/>
    <n v="3"/>
    <n v="0"/>
    <n v="0"/>
    <n v="2"/>
    <n v="1"/>
    <n v="0"/>
    <n v="3"/>
  </r>
  <r>
    <x v="1"/>
    <x v="5"/>
    <x v="1"/>
    <x v="4"/>
    <s v="Matematica-Informatica"/>
    <x v="2"/>
    <n v="96"/>
    <n v="93"/>
    <n v="9"/>
    <n v="19"/>
    <n v="31"/>
    <n v="18"/>
    <n v="16"/>
    <n v="0"/>
    <n v="2"/>
    <n v="0"/>
    <n v="0"/>
    <n v="2"/>
    <n v="0"/>
    <n v="0"/>
    <n v="1"/>
  </r>
  <r>
    <x v="1"/>
    <x v="5"/>
    <x v="2"/>
    <x v="6"/>
    <s v="Învăţător - educatoare"/>
    <x v="3"/>
    <n v="22"/>
    <n v="21"/>
    <n v="2"/>
    <n v="7"/>
    <n v="3"/>
    <n v="5"/>
    <n v="4"/>
    <n v="0"/>
    <n v="0"/>
    <n v="0"/>
    <n v="0"/>
    <n v="0"/>
    <n v="0"/>
    <n v="0"/>
    <n v="1"/>
  </r>
  <r>
    <x v="1"/>
    <x v="5"/>
    <x v="2"/>
    <x v="5"/>
    <s v="Teologie Reformată"/>
    <x v="2"/>
    <n v="19"/>
    <n v="18"/>
    <n v="7"/>
    <n v="3"/>
    <n v="6"/>
    <n v="2"/>
    <n v="0"/>
    <n v="0"/>
    <n v="1"/>
    <n v="0"/>
    <n v="0"/>
    <n v="1"/>
    <n v="0"/>
    <n v="0"/>
    <n v="0"/>
  </r>
  <r>
    <x v="1"/>
    <x v="5"/>
    <x v="2"/>
    <x v="7"/>
    <s v="Muzica"/>
    <x v="2"/>
    <n v="2"/>
    <n v="2"/>
    <n v="0"/>
    <n v="1"/>
    <n v="1"/>
    <n v="0"/>
    <n v="0"/>
    <n v="0"/>
    <n v="0"/>
    <n v="0"/>
    <n v="0"/>
    <n v="0"/>
    <n v="0"/>
    <n v="0"/>
    <n v="0"/>
  </r>
  <r>
    <x v="1"/>
    <x v="5"/>
    <x v="2"/>
    <x v="5"/>
    <s v="Teologie Romano-Catolică"/>
    <x v="2"/>
    <n v="16"/>
    <n v="12"/>
    <n v="4"/>
    <n v="2"/>
    <n v="4"/>
    <n v="2"/>
    <n v="0"/>
    <n v="0"/>
    <n v="3"/>
    <n v="0"/>
    <n v="0"/>
    <n v="2"/>
    <n v="1"/>
    <n v="0"/>
    <n v="1"/>
  </r>
  <r>
    <x v="1"/>
    <x v="5"/>
    <x v="2"/>
    <x v="7"/>
    <s v="Arte plastice și decorative"/>
    <x v="2"/>
    <n v="11"/>
    <n v="10"/>
    <n v="2"/>
    <n v="3"/>
    <n v="1"/>
    <n v="1"/>
    <n v="3"/>
    <n v="0"/>
    <n v="1"/>
    <n v="0"/>
    <n v="0"/>
    <n v="1"/>
    <n v="0"/>
    <n v="0"/>
    <n v="0"/>
  </r>
  <r>
    <x v="1"/>
    <x v="6"/>
    <x v="0"/>
    <x v="1"/>
    <s v="Tehnician în activități economice"/>
    <x v="2"/>
    <n v="13"/>
    <n v="6"/>
    <n v="2"/>
    <n v="1"/>
    <n v="3"/>
    <n v="0"/>
    <n v="0"/>
    <n v="0"/>
    <n v="5"/>
    <n v="0"/>
    <n v="2"/>
    <n v="3"/>
    <n v="0"/>
    <n v="0"/>
    <n v="2"/>
  </r>
  <r>
    <x v="1"/>
    <x v="6"/>
    <x v="1"/>
    <x v="4"/>
    <s v="Științe ale Naturii"/>
    <x v="5"/>
    <n v="22"/>
    <n v="22"/>
    <n v="1"/>
    <n v="3"/>
    <n v="4"/>
    <n v="9"/>
    <n v="5"/>
    <n v="0"/>
    <n v="0"/>
    <n v="0"/>
    <n v="0"/>
    <n v="0"/>
    <n v="0"/>
    <n v="0"/>
    <n v="0"/>
  </r>
  <r>
    <x v="1"/>
    <x v="6"/>
    <x v="1"/>
    <x v="4"/>
    <s v="Științe ale Naturii"/>
    <x v="2"/>
    <n v="16"/>
    <n v="16"/>
    <n v="2"/>
    <n v="0"/>
    <n v="5"/>
    <n v="4"/>
    <n v="5"/>
    <n v="0"/>
    <n v="0"/>
    <n v="0"/>
    <n v="0"/>
    <n v="0"/>
    <n v="0"/>
    <n v="0"/>
    <n v="0"/>
  </r>
  <r>
    <x v="1"/>
    <x v="6"/>
    <x v="1"/>
    <x v="3"/>
    <s v="Științe Sociale"/>
    <x v="3"/>
    <n v="14"/>
    <n v="12"/>
    <n v="3"/>
    <n v="1"/>
    <n v="3"/>
    <n v="4"/>
    <n v="1"/>
    <n v="0"/>
    <n v="2"/>
    <n v="0"/>
    <n v="0"/>
    <n v="1"/>
    <n v="1"/>
    <n v="0"/>
    <n v="0"/>
  </r>
  <r>
    <x v="1"/>
    <x v="9"/>
    <x v="0"/>
    <x v="1"/>
    <s v="Tehnician în activități economice"/>
    <x v="2"/>
    <n v="14"/>
    <n v="14"/>
    <n v="2"/>
    <n v="4"/>
    <n v="4"/>
    <n v="2"/>
    <n v="2"/>
    <n v="0"/>
    <n v="0"/>
    <n v="0"/>
    <n v="0"/>
    <n v="0"/>
    <n v="0"/>
    <n v="0"/>
    <n v="0"/>
  </r>
  <r>
    <x v="1"/>
    <x v="9"/>
    <x v="0"/>
    <x v="2"/>
    <s v="Tehnician în automatizări"/>
    <x v="2"/>
    <n v="7"/>
    <n v="6"/>
    <n v="1"/>
    <n v="3"/>
    <n v="2"/>
    <n v="0"/>
    <n v="0"/>
    <n v="0"/>
    <n v="0"/>
    <n v="0"/>
    <n v="0"/>
    <n v="0"/>
    <n v="0"/>
    <n v="0"/>
    <n v="1"/>
  </r>
  <r>
    <x v="1"/>
    <x v="9"/>
    <x v="0"/>
    <x v="2"/>
    <s v="Tehnician în instalații electrice"/>
    <x v="2"/>
    <n v="8"/>
    <n v="7"/>
    <n v="2"/>
    <n v="3"/>
    <n v="2"/>
    <n v="0"/>
    <n v="0"/>
    <n v="0"/>
    <n v="0"/>
    <n v="0"/>
    <n v="0"/>
    <n v="0"/>
    <n v="0"/>
    <n v="0"/>
    <n v="1"/>
  </r>
  <r>
    <x v="1"/>
    <x v="9"/>
    <x v="1"/>
    <x v="3"/>
    <s v="Științe Sociale"/>
    <x v="5"/>
    <n v="5"/>
    <n v="5"/>
    <n v="0"/>
    <n v="0"/>
    <n v="3"/>
    <n v="2"/>
    <n v="0"/>
    <n v="0"/>
    <n v="0"/>
    <n v="0"/>
    <n v="0"/>
    <n v="0"/>
    <n v="0"/>
    <n v="0"/>
    <n v="0"/>
  </r>
  <r>
    <x v="1"/>
    <x v="9"/>
    <x v="1"/>
    <x v="3"/>
    <s v="Filologie"/>
    <x v="3"/>
    <n v="14"/>
    <n v="14"/>
    <n v="0"/>
    <n v="0"/>
    <n v="1"/>
    <n v="4"/>
    <n v="7"/>
    <n v="2"/>
    <n v="0"/>
    <n v="0"/>
    <n v="0"/>
    <n v="0"/>
    <n v="0"/>
    <n v="0"/>
    <n v="0"/>
  </r>
  <r>
    <x v="1"/>
    <x v="9"/>
    <x v="1"/>
    <x v="4"/>
    <s v="Matematica-Informatica"/>
    <x v="2"/>
    <n v="29"/>
    <n v="29"/>
    <n v="0"/>
    <n v="3"/>
    <n v="4"/>
    <n v="6"/>
    <n v="15"/>
    <n v="1"/>
    <n v="0"/>
    <n v="0"/>
    <n v="0"/>
    <n v="0"/>
    <n v="0"/>
    <n v="0"/>
    <n v="0"/>
  </r>
  <r>
    <x v="1"/>
    <x v="9"/>
    <x v="1"/>
    <x v="4"/>
    <s v="Științe ale Naturii"/>
    <x v="5"/>
    <n v="55"/>
    <n v="55"/>
    <n v="1"/>
    <n v="3"/>
    <n v="8"/>
    <n v="18"/>
    <n v="25"/>
    <n v="0"/>
    <n v="0"/>
    <n v="0"/>
    <n v="0"/>
    <n v="0"/>
    <n v="0"/>
    <n v="0"/>
    <n v="0"/>
  </r>
  <r>
    <x v="1"/>
    <x v="9"/>
    <x v="1"/>
    <x v="4"/>
    <s v="Științe ale Naturii"/>
    <x v="2"/>
    <n v="40"/>
    <n v="39"/>
    <n v="1"/>
    <n v="4"/>
    <n v="13"/>
    <n v="14"/>
    <n v="7"/>
    <n v="0"/>
    <n v="0"/>
    <n v="0"/>
    <n v="0"/>
    <n v="0"/>
    <n v="0"/>
    <n v="0"/>
    <n v="1"/>
  </r>
  <r>
    <x v="1"/>
    <x v="9"/>
    <x v="1"/>
    <x v="3"/>
    <s v="Filologie"/>
    <x v="5"/>
    <n v="46"/>
    <n v="44"/>
    <n v="3"/>
    <n v="11"/>
    <n v="13"/>
    <n v="11"/>
    <n v="6"/>
    <n v="0"/>
    <n v="2"/>
    <n v="1"/>
    <n v="1"/>
    <n v="0"/>
    <n v="0"/>
    <n v="0"/>
    <n v="0"/>
  </r>
  <r>
    <x v="1"/>
    <x v="11"/>
    <x v="0"/>
    <x v="2"/>
    <s v="Tehnician operator procesare text imagine"/>
    <x v="2"/>
    <n v="21"/>
    <n v="19"/>
    <n v="1"/>
    <n v="5"/>
    <n v="6"/>
    <n v="6"/>
    <n v="1"/>
    <n v="0"/>
    <n v="0"/>
    <n v="0"/>
    <n v="0"/>
    <n v="0"/>
    <n v="0"/>
    <n v="0"/>
    <n v="2"/>
  </r>
  <r>
    <x v="1"/>
    <x v="11"/>
    <x v="0"/>
    <x v="1"/>
    <s v="Tehnician în turism"/>
    <x v="2"/>
    <n v="15"/>
    <n v="11"/>
    <n v="6"/>
    <n v="4"/>
    <n v="1"/>
    <n v="0"/>
    <n v="0"/>
    <n v="0"/>
    <n v="2"/>
    <n v="0"/>
    <n v="0"/>
    <n v="0"/>
    <n v="2"/>
    <n v="0"/>
    <n v="2"/>
  </r>
  <r>
    <x v="1"/>
    <x v="11"/>
    <x v="0"/>
    <x v="1"/>
    <s v="Tehnician în activități economice"/>
    <x v="2"/>
    <n v="20"/>
    <n v="20"/>
    <n v="0"/>
    <n v="5"/>
    <n v="7"/>
    <n v="6"/>
    <n v="2"/>
    <n v="0"/>
    <n v="0"/>
    <n v="0"/>
    <n v="0"/>
    <n v="0"/>
    <n v="0"/>
    <n v="0"/>
    <n v="0"/>
  </r>
  <r>
    <x v="1"/>
    <x v="11"/>
    <x v="1"/>
    <x v="4"/>
    <s v="Științe ale Naturii"/>
    <x v="5"/>
    <n v="32"/>
    <n v="32"/>
    <n v="0"/>
    <n v="0"/>
    <n v="2"/>
    <n v="12"/>
    <n v="18"/>
    <n v="0"/>
    <n v="0"/>
    <n v="0"/>
    <n v="0"/>
    <n v="0"/>
    <n v="0"/>
    <n v="0"/>
    <n v="0"/>
  </r>
  <r>
    <x v="1"/>
    <x v="11"/>
    <x v="1"/>
    <x v="4"/>
    <s v="Științe ale Naturii"/>
    <x v="2"/>
    <n v="158"/>
    <n v="155"/>
    <n v="16"/>
    <n v="34"/>
    <n v="34"/>
    <n v="37"/>
    <n v="31"/>
    <n v="3"/>
    <n v="2"/>
    <n v="0"/>
    <n v="0"/>
    <n v="2"/>
    <n v="0"/>
    <n v="0"/>
    <n v="1"/>
  </r>
  <r>
    <x v="1"/>
    <x v="11"/>
    <x v="1"/>
    <x v="3"/>
    <s v="Filologie"/>
    <x v="5"/>
    <n v="25"/>
    <n v="25"/>
    <n v="0"/>
    <n v="4"/>
    <n v="3"/>
    <n v="8"/>
    <n v="8"/>
    <n v="2"/>
    <n v="0"/>
    <n v="0"/>
    <n v="0"/>
    <n v="0"/>
    <n v="0"/>
    <n v="0"/>
    <n v="0"/>
  </r>
  <r>
    <x v="1"/>
    <x v="11"/>
    <x v="1"/>
    <x v="4"/>
    <s v="Matematica-Informatica"/>
    <x v="2"/>
    <n v="73"/>
    <n v="73"/>
    <n v="0"/>
    <n v="5"/>
    <n v="11"/>
    <n v="28"/>
    <n v="28"/>
    <n v="1"/>
    <n v="0"/>
    <n v="0"/>
    <n v="0"/>
    <n v="0"/>
    <n v="0"/>
    <n v="0"/>
    <n v="0"/>
  </r>
  <r>
    <x v="1"/>
    <x v="11"/>
    <x v="1"/>
    <x v="3"/>
    <s v="Filologie"/>
    <x v="3"/>
    <n v="63"/>
    <n v="60"/>
    <n v="1"/>
    <n v="16"/>
    <n v="10"/>
    <n v="24"/>
    <n v="7"/>
    <n v="2"/>
    <n v="0"/>
    <n v="0"/>
    <n v="0"/>
    <n v="0"/>
    <n v="0"/>
    <n v="0"/>
    <n v="3"/>
  </r>
  <r>
    <x v="1"/>
    <x v="11"/>
    <x v="2"/>
    <x v="5"/>
    <s v="Teologie Reformată"/>
    <x v="2"/>
    <n v="26"/>
    <n v="26"/>
    <n v="3"/>
    <n v="4"/>
    <n v="7"/>
    <n v="6"/>
    <n v="5"/>
    <n v="1"/>
    <n v="0"/>
    <n v="0"/>
    <n v="0"/>
    <n v="0"/>
    <n v="0"/>
    <n v="0"/>
    <n v="0"/>
  </r>
  <r>
    <x v="1"/>
    <x v="11"/>
    <x v="2"/>
    <x v="7"/>
    <s v="Muzica"/>
    <x v="2"/>
    <n v="12"/>
    <n v="10"/>
    <n v="1"/>
    <n v="3"/>
    <n v="1"/>
    <n v="0"/>
    <n v="5"/>
    <n v="0"/>
    <n v="1"/>
    <n v="0"/>
    <n v="0"/>
    <n v="0"/>
    <n v="1"/>
    <n v="0"/>
    <n v="1"/>
  </r>
  <r>
    <x v="1"/>
    <x v="11"/>
    <x v="2"/>
    <x v="5"/>
    <s v="Teologie Unitariană"/>
    <x v="2"/>
    <n v="29"/>
    <n v="29"/>
    <n v="3"/>
    <n v="7"/>
    <n v="9"/>
    <n v="7"/>
    <n v="3"/>
    <n v="0"/>
    <n v="0"/>
    <n v="0"/>
    <n v="0"/>
    <n v="0"/>
    <n v="0"/>
    <n v="0"/>
    <n v="0"/>
  </r>
  <r>
    <x v="1"/>
    <x v="13"/>
    <x v="1"/>
    <x v="4"/>
    <s v="Matematica-Informatica"/>
    <x v="5"/>
    <n v="1"/>
    <n v="0"/>
    <n v="0"/>
    <n v="0"/>
    <n v="0"/>
    <n v="0"/>
    <n v="0"/>
    <n v="0"/>
    <n v="1"/>
    <n v="0"/>
    <n v="1"/>
    <n v="0"/>
    <n v="0"/>
    <n v="0"/>
    <n v="0"/>
  </r>
  <r>
    <x v="1"/>
    <x v="13"/>
    <x v="1"/>
    <x v="4"/>
    <s v="Științe ale Naturii"/>
    <x v="5"/>
    <n v="9"/>
    <n v="9"/>
    <n v="0"/>
    <n v="1"/>
    <n v="1"/>
    <n v="5"/>
    <n v="2"/>
    <n v="0"/>
    <n v="0"/>
    <n v="0"/>
    <n v="0"/>
    <n v="0"/>
    <n v="0"/>
    <n v="0"/>
    <n v="0"/>
  </r>
  <r>
    <x v="1"/>
    <x v="13"/>
    <x v="1"/>
    <x v="4"/>
    <s v="Științe ale Naturii"/>
    <x v="7"/>
    <n v="5"/>
    <n v="5"/>
    <n v="0"/>
    <n v="0"/>
    <n v="0"/>
    <n v="1"/>
    <n v="4"/>
    <n v="0"/>
    <n v="0"/>
    <n v="0"/>
    <n v="0"/>
    <n v="0"/>
    <n v="0"/>
    <n v="0"/>
    <n v="0"/>
  </r>
  <r>
    <x v="1"/>
    <x v="14"/>
    <x v="2"/>
    <x v="5"/>
    <s v="Teologie Musulmană"/>
    <x v="8"/>
    <n v="3"/>
    <n v="2"/>
    <n v="0"/>
    <n v="0"/>
    <n v="0"/>
    <n v="1"/>
    <n v="1"/>
    <n v="0"/>
    <n v="0"/>
    <n v="0"/>
    <n v="0"/>
    <n v="0"/>
    <n v="0"/>
    <n v="0"/>
    <n v="1"/>
  </r>
  <r>
    <x v="1"/>
    <x v="15"/>
    <x v="0"/>
    <x v="0"/>
    <s v="Tehnician în industria alimentară"/>
    <x v="2"/>
    <n v="1"/>
    <n v="0"/>
    <n v="0"/>
    <n v="0"/>
    <n v="0"/>
    <n v="0"/>
    <n v="0"/>
    <n v="0"/>
    <n v="1"/>
    <n v="0"/>
    <n v="0"/>
    <n v="1"/>
    <n v="0"/>
    <n v="0"/>
    <n v="0"/>
  </r>
  <r>
    <x v="1"/>
    <x v="15"/>
    <x v="0"/>
    <x v="0"/>
    <s v="Tehnician ecolog și protecția calității mediului"/>
    <x v="2"/>
    <n v="23"/>
    <n v="23"/>
    <n v="2"/>
    <n v="9"/>
    <n v="8"/>
    <n v="1"/>
    <n v="3"/>
    <n v="0"/>
    <n v="0"/>
    <n v="0"/>
    <n v="0"/>
    <n v="0"/>
    <n v="0"/>
    <n v="0"/>
    <n v="0"/>
  </r>
  <r>
    <x v="1"/>
    <x v="15"/>
    <x v="0"/>
    <x v="0"/>
    <s v="Tehnician designer mobilă și amenajări interioare"/>
    <x v="2"/>
    <n v="1"/>
    <n v="0"/>
    <n v="0"/>
    <n v="0"/>
    <n v="0"/>
    <n v="0"/>
    <n v="0"/>
    <n v="0"/>
    <n v="1"/>
    <n v="0"/>
    <n v="0"/>
    <n v="1"/>
    <n v="0"/>
    <n v="0"/>
    <n v="0"/>
  </r>
  <r>
    <x v="1"/>
    <x v="15"/>
    <x v="0"/>
    <x v="2"/>
    <s v="Tehnician designer vestimentar"/>
    <x v="2"/>
    <n v="2"/>
    <n v="0"/>
    <n v="0"/>
    <n v="0"/>
    <n v="0"/>
    <n v="0"/>
    <n v="0"/>
    <n v="0"/>
    <n v="1"/>
    <n v="0"/>
    <n v="0"/>
    <n v="0"/>
    <n v="1"/>
    <n v="0"/>
    <n v="1"/>
  </r>
  <r>
    <x v="1"/>
    <x v="15"/>
    <x v="0"/>
    <x v="2"/>
    <s v="Tehnician operator tehnică de calcul"/>
    <x v="2"/>
    <n v="40"/>
    <n v="35"/>
    <n v="12"/>
    <n v="12"/>
    <n v="9"/>
    <n v="2"/>
    <n v="0"/>
    <n v="0"/>
    <n v="3"/>
    <n v="0"/>
    <n v="0"/>
    <n v="2"/>
    <n v="1"/>
    <n v="0"/>
    <n v="2"/>
  </r>
  <r>
    <x v="1"/>
    <x v="15"/>
    <x v="0"/>
    <x v="1"/>
    <s v="Tehnician în turism"/>
    <x v="2"/>
    <n v="14"/>
    <n v="12"/>
    <n v="2"/>
    <n v="4"/>
    <n v="4"/>
    <n v="2"/>
    <n v="0"/>
    <n v="0"/>
    <n v="2"/>
    <n v="0"/>
    <n v="0"/>
    <n v="0"/>
    <n v="2"/>
    <n v="0"/>
    <n v="0"/>
  </r>
  <r>
    <x v="1"/>
    <x v="15"/>
    <x v="0"/>
    <x v="1"/>
    <s v="Tehnician în activități de comerț"/>
    <x v="2"/>
    <n v="20"/>
    <n v="11"/>
    <n v="7"/>
    <n v="2"/>
    <n v="2"/>
    <n v="0"/>
    <n v="0"/>
    <n v="0"/>
    <n v="4"/>
    <n v="0"/>
    <n v="0"/>
    <n v="2"/>
    <n v="2"/>
    <n v="0"/>
    <n v="5"/>
  </r>
  <r>
    <x v="1"/>
    <x v="15"/>
    <x v="0"/>
    <x v="1"/>
    <s v="Coafor stilist"/>
    <x v="2"/>
    <n v="1"/>
    <n v="0"/>
    <n v="0"/>
    <n v="0"/>
    <n v="0"/>
    <n v="0"/>
    <n v="0"/>
    <n v="0"/>
    <n v="0"/>
    <n v="0"/>
    <n v="0"/>
    <n v="0"/>
    <n v="0"/>
    <n v="0"/>
    <n v="1"/>
  </r>
  <r>
    <x v="1"/>
    <x v="15"/>
    <x v="0"/>
    <x v="0"/>
    <s v="Tehnician în silvicultură și exploatări forestiere"/>
    <x v="2"/>
    <n v="9"/>
    <n v="5"/>
    <n v="3"/>
    <n v="2"/>
    <n v="0"/>
    <n v="0"/>
    <n v="0"/>
    <n v="0"/>
    <n v="2"/>
    <n v="0"/>
    <n v="1"/>
    <n v="1"/>
    <n v="0"/>
    <n v="0"/>
    <n v="2"/>
  </r>
  <r>
    <x v="1"/>
    <x v="15"/>
    <x v="0"/>
    <x v="2"/>
    <s v="Tehnician transporturi"/>
    <x v="2"/>
    <n v="12"/>
    <n v="6"/>
    <n v="5"/>
    <n v="1"/>
    <n v="0"/>
    <n v="0"/>
    <n v="0"/>
    <n v="0"/>
    <n v="4"/>
    <n v="0"/>
    <n v="1"/>
    <n v="3"/>
    <n v="0"/>
    <n v="0"/>
    <n v="2"/>
  </r>
  <r>
    <x v="1"/>
    <x v="15"/>
    <x v="0"/>
    <x v="2"/>
    <s v="Tehnician prelucrări mecanice"/>
    <x v="2"/>
    <n v="1"/>
    <n v="0"/>
    <n v="0"/>
    <n v="0"/>
    <n v="0"/>
    <n v="0"/>
    <n v="0"/>
    <n v="0"/>
    <n v="1"/>
    <n v="0"/>
    <n v="1"/>
    <n v="0"/>
    <n v="0"/>
    <n v="0"/>
    <n v="0"/>
  </r>
  <r>
    <x v="1"/>
    <x v="15"/>
    <x v="0"/>
    <x v="0"/>
    <s v="Tehnician veterinar"/>
    <x v="2"/>
    <n v="14"/>
    <n v="4"/>
    <n v="2"/>
    <n v="2"/>
    <n v="0"/>
    <n v="0"/>
    <n v="0"/>
    <n v="0"/>
    <n v="5"/>
    <n v="0"/>
    <n v="0"/>
    <n v="4"/>
    <n v="1"/>
    <n v="0"/>
    <n v="5"/>
  </r>
  <r>
    <x v="1"/>
    <x v="15"/>
    <x v="0"/>
    <x v="1"/>
    <s v="Tehnician în administrație"/>
    <x v="2"/>
    <n v="17"/>
    <n v="17"/>
    <n v="2"/>
    <n v="5"/>
    <n v="9"/>
    <n v="1"/>
    <n v="0"/>
    <n v="0"/>
    <n v="0"/>
    <n v="0"/>
    <n v="0"/>
    <n v="0"/>
    <n v="0"/>
    <n v="0"/>
    <n v="0"/>
  </r>
  <r>
    <x v="1"/>
    <x v="15"/>
    <x v="0"/>
    <x v="2"/>
    <s v="Tehnician prelucrări pe mașini cu comanda numerică"/>
    <x v="2"/>
    <n v="8"/>
    <n v="8"/>
    <n v="2"/>
    <n v="5"/>
    <n v="0"/>
    <n v="0"/>
    <n v="1"/>
    <n v="0"/>
    <n v="0"/>
    <n v="0"/>
    <n v="0"/>
    <n v="0"/>
    <n v="0"/>
    <n v="0"/>
    <n v="0"/>
  </r>
  <r>
    <x v="1"/>
    <x v="15"/>
    <x v="0"/>
    <x v="1"/>
    <s v="Tehnician în activități economice"/>
    <x v="2"/>
    <n v="19"/>
    <n v="19"/>
    <n v="2"/>
    <n v="7"/>
    <n v="4"/>
    <n v="6"/>
    <n v="0"/>
    <n v="0"/>
    <n v="0"/>
    <n v="0"/>
    <n v="0"/>
    <n v="0"/>
    <n v="0"/>
    <n v="0"/>
    <n v="0"/>
  </r>
  <r>
    <x v="1"/>
    <x v="15"/>
    <x v="1"/>
    <x v="3"/>
    <s v="Științe Sociale"/>
    <x v="3"/>
    <n v="97"/>
    <n v="92"/>
    <n v="8"/>
    <n v="23"/>
    <n v="15"/>
    <n v="24"/>
    <n v="20"/>
    <n v="2"/>
    <n v="4"/>
    <n v="0"/>
    <n v="0"/>
    <n v="1"/>
    <n v="3"/>
    <n v="0"/>
    <n v="1"/>
  </r>
  <r>
    <x v="1"/>
    <x v="15"/>
    <x v="1"/>
    <x v="3"/>
    <s v="Filologie"/>
    <x v="3"/>
    <n v="70"/>
    <n v="67"/>
    <n v="8"/>
    <n v="13"/>
    <n v="20"/>
    <n v="17"/>
    <n v="7"/>
    <n v="2"/>
    <n v="0"/>
    <n v="0"/>
    <n v="0"/>
    <n v="0"/>
    <n v="0"/>
    <n v="0"/>
    <n v="3"/>
  </r>
  <r>
    <x v="1"/>
    <x v="15"/>
    <x v="1"/>
    <x v="4"/>
    <s v="Științe ale Naturii"/>
    <x v="2"/>
    <n v="163"/>
    <n v="163"/>
    <n v="1"/>
    <n v="12"/>
    <n v="53"/>
    <n v="47"/>
    <n v="44"/>
    <n v="6"/>
    <n v="0"/>
    <n v="0"/>
    <n v="0"/>
    <n v="0"/>
    <n v="0"/>
    <n v="0"/>
    <n v="0"/>
  </r>
  <r>
    <x v="1"/>
    <x v="15"/>
    <x v="1"/>
    <x v="4"/>
    <s v="Matematica-Informatica"/>
    <x v="2"/>
    <n v="91"/>
    <n v="90"/>
    <n v="0"/>
    <n v="10"/>
    <n v="24"/>
    <n v="27"/>
    <n v="20"/>
    <n v="9"/>
    <n v="1"/>
    <n v="0"/>
    <n v="0"/>
    <n v="0"/>
    <n v="1"/>
    <n v="0"/>
    <n v="0"/>
  </r>
  <r>
    <x v="1"/>
    <x v="15"/>
    <x v="2"/>
    <x v="7"/>
    <s v="Muzica"/>
    <x v="2"/>
    <n v="13"/>
    <n v="13"/>
    <n v="5"/>
    <n v="3"/>
    <n v="3"/>
    <n v="0"/>
    <n v="2"/>
    <n v="0"/>
    <n v="0"/>
    <n v="0"/>
    <n v="0"/>
    <n v="0"/>
    <n v="0"/>
    <n v="0"/>
    <n v="0"/>
  </r>
  <r>
    <x v="1"/>
    <x v="15"/>
    <x v="2"/>
    <x v="5"/>
    <s v="Teologie Romano-Catolică"/>
    <x v="2"/>
    <n v="22"/>
    <n v="22"/>
    <n v="0"/>
    <n v="13"/>
    <n v="4"/>
    <n v="4"/>
    <n v="1"/>
    <n v="0"/>
    <n v="0"/>
    <n v="0"/>
    <n v="0"/>
    <n v="0"/>
    <n v="0"/>
    <n v="0"/>
    <n v="0"/>
  </r>
  <r>
    <x v="1"/>
    <x v="15"/>
    <x v="2"/>
    <x v="7"/>
    <s v="Arte plastice și decorative"/>
    <x v="2"/>
    <n v="13"/>
    <n v="11"/>
    <n v="2"/>
    <n v="1"/>
    <n v="6"/>
    <n v="2"/>
    <n v="0"/>
    <n v="0"/>
    <n v="2"/>
    <n v="0"/>
    <n v="0"/>
    <n v="1"/>
    <n v="1"/>
    <n v="0"/>
    <n v="0"/>
  </r>
  <r>
    <x v="1"/>
    <x v="15"/>
    <x v="2"/>
    <x v="5"/>
    <s v="Teologie Reformată"/>
    <x v="2"/>
    <n v="59"/>
    <n v="58"/>
    <n v="10"/>
    <n v="16"/>
    <n v="15"/>
    <n v="15"/>
    <n v="2"/>
    <n v="0"/>
    <n v="0"/>
    <n v="0"/>
    <n v="0"/>
    <n v="0"/>
    <n v="0"/>
    <n v="0"/>
    <n v="1"/>
  </r>
  <r>
    <x v="1"/>
    <x v="15"/>
    <x v="2"/>
    <x v="7"/>
    <s v="Arta actorului"/>
    <x v="2"/>
    <n v="12"/>
    <n v="12"/>
    <n v="0"/>
    <n v="5"/>
    <n v="4"/>
    <n v="2"/>
    <n v="1"/>
    <n v="0"/>
    <n v="0"/>
    <n v="0"/>
    <n v="0"/>
    <n v="0"/>
    <n v="0"/>
    <n v="0"/>
    <n v="0"/>
  </r>
  <r>
    <x v="1"/>
    <x v="15"/>
    <x v="2"/>
    <x v="6"/>
    <s v="Învăţător - educatoare"/>
    <x v="3"/>
    <n v="28"/>
    <n v="28"/>
    <n v="1"/>
    <n v="6"/>
    <n v="10"/>
    <n v="7"/>
    <n v="4"/>
    <n v="0"/>
    <n v="0"/>
    <n v="0"/>
    <n v="0"/>
    <n v="0"/>
    <n v="0"/>
    <n v="0"/>
    <n v="0"/>
  </r>
  <r>
    <x v="1"/>
    <x v="15"/>
    <x v="2"/>
    <x v="6"/>
    <s v="Educator-puericultor"/>
    <x v="3"/>
    <n v="1"/>
    <n v="1"/>
    <n v="0"/>
    <n v="1"/>
    <n v="0"/>
    <n v="0"/>
    <n v="0"/>
    <n v="0"/>
    <n v="0"/>
    <n v="0"/>
    <n v="0"/>
    <n v="0"/>
    <n v="0"/>
    <n v="0"/>
    <n v="0"/>
  </r>
  <r>
    <x v="1"/>
    <x v="21"/>
    <x v="0"/>
    <x v="1"/>
    <s v="Tehnician în turism"/>
    <x v="2"/>
    <n v="13"/>
    <n v="11"/>
    <n v="5"/>
    <n v="2"/>
    <n v="3"/>
    <n v="1"/>
    <n v="0"/>
    <n v="0"/>
    <n v="1"/>
    <n v="0"/>
    <n v="0"/>
    <n v="1"/>
    <n v="0"/>
    <n v="0"/>
    <n v="1"/>
  </r>
  <r>
    <x v="1"/>
    <x v="21"/>
    <x v="1"/>
    <x v="4"/>
    <s v="Științe ale Naturii"/>
    <x v="5"/>
    <n v="7"/>
    <n v="7"/>
    <n v="0"/>
    <n v="0"/>
    <n v="3"/>
    <n v="3"/>
    <n v="1"/>
    <n v="0"/>
    <n v="0"/>
    <n v="0"/>
    <n v="0"/>
    <n v="0"/>
    <n v="0"/>
    <n v="0"/>
    <n v="0"/>
  </r>
  <r>
    <x v="1"/>
    <x v="21"/>
    <x v="1"/>
    <x v="4"/>
    <s v="Matematica-Informatica"/>
    <x v="2"/>
    <n v="14"/>
    <n v="14"/>
    <n v="1"/>
    <n v="0"/>
    <n v="2"/>
    <n v="8"/>
    <n v="3"/>
    <n v="0"/>
    <n v="0"/>
    <n v="0"/>
    <n v="0"/>
    <n v="0"/>
    <n v="0"/>
    <n v="0"/>
    <n v="0"/>
  </r>
  <r>
    <x v="1"/>
    <x v="22"/>
    <x v="0"/>
    <x v="1"/>
    <s v="Tehnician în activități economice"/>
    <x v="2"/>
    <n v="91"/>
    <n v="84"/>
    <n v="15"/>
    <n v="24"/>
    <n v="25"/>
    <n v="15"/>
    <n v="5"/>
    <n v="0"/>
    <n v="3"/>
    <n v="0"/>
    <n v="0"/>
    <n v="0"/>
    <n v="3"/>
    <n v="0"/>
    <n v="4"/>
  </r>
  <r>
    <x v="1"/>
    <x v="22"/>
    <x v="0"/>
    <x v="0"/>
    <s v="Tehnician în silvicultură și exploatări forestiere"/>
    <x v="2"/>
    <n v="18"/>
    <n v="14"/>
    <n v="3"/>
    <n v="5"/>
    <n v="6"/>
    <n v="0"/>
    <n v="0"/>
    <n v="0"/>
    <n v="1"/>
    <n v="0"/>
    <n v="0"/>
    <n v="1"/>
    <n v="0"/>
    <n v="0"/>
    <n v="3"/>
  </r>
  <r>
    <x v="1"/>
    <x v="22"/>
    <x v="0"/>
    <x v="1"/>
    <s v="Coafor stilist"/>
    <x v="2"/>
    <n v="26"/>
    <n v="21"/>
    <n v="5"/>
    <n v="4"/>
    <n v="6"/>
    <n v="5"/>
    <n v="1"/>
    <n v="0"/>
    <n v="2"/>
    <n v="0"/>
    <n v="0"/>
    <n v="0"/>
    <n v="2"/>
    <n v="0"/>
    <n v="3"/>
  </r>
  <r>
    <x v="1"/>
    <x v="22"/>
    <x v="0"/>
    <x v="0"/>
    <s v="Tehnician analize produse alimentare"/>
    <x v="2"/>
    <n v="67"/>
    <n v="57"/>
    <n v="17"/>
    <n v="20"/>
    <n v="16"/>
    <n v="3"/>
    <n v="1"/>
    <n v="0"/>
    <n v="1"/>
    <n v="0"/>
    <n v="0"/>
    <n v="0"/>
    <n v="1"/>
    <n v="0"/>
    <n v="9"/>
  </r>
  <r>
    <x v="1"/>
    <x v="22"/>
    <x v="0"/>
    <x v="2"/>
    <s v="Tehnician electrician/electronist auto"/>
    <x v="2"/>
    <n v="23"/>
    <n v="17"/>
    <n v="8"/>
    <n v="6"/>
    <n v="2"/>
    <n v="1"/>
    <n v="0"/>
    <n v="0"/>
    <n v="1"/>
    <n v="0"/>
    <n v="0"/>
    <n v="0"/>
    <n v="1"/>
    <n v="0"/>
    <n v="5"/>
  </r>
  <r>
    <x v="1"/>
    <x v="22"/>
    <x v="0"/>
    <x v="2"/>
    <s v="Tehnician mecanic pentru întreținere și reparații"/>
    <x v="2"/>
    <n v="7"/>
    <n v="3"/>
    <n v="1"/>
    <n v="1"/>
    <n v="1"/>
    <n v="0"/>
    <n v="0"/>
    <n v="0"/>
    <n v="2"/>
    <n v="0"/>
    <n v="0"/>
    <n v="0"/>
    <n v="2"/>
    <n v="0"/>
    <n v="2"/>
  </r>
  <r>
    <x v="1"/>
    <x v="22"/>
    <x v="0"/>
    <x v="2"/>
    <s v="Tehnician mecatronist"/>
    <x v="2"/>
    <n v="9"/>
    <n v="8"/>
    <n v="3"/>
    <n v="2"/>
    <n v="3"/>
    <n v="0"/>
    <n v="0"/>
    <n v="0"/>
    <n v="1"/>
    <n v="0"/>
    <n v="0"/>
    <n v="0"/>
    <n v="1"/>
    <n v="0"/>
    <n v="0"/>
  </r>
  <r>
    <x v="1"/>
    <x v="22"/>
    <x v="0"/>
    <x v="0"/>
    <s v="Tehnician în agroturism"/>
    <x v="2"/>
    <n v="1"/>
    <n v="1"/>
    <n v="0"/>
    <n v="0"/>
    <n v="1"/>
    <n v="0"/>
    <n v="0"/>
    <n v="0"/>
    <n v="0"/>
    <n v="0"/>
    <n v="0"/>
    <n v="0"/>
    <n v="0"/>
    <n v="0"/>
    <n v="0"/>
  </r>
  <r>
    <x v="1"/>
    <x v="22"/>
    <x v="0"/>
    <x v="2"/>
    <s v="Tehnician transporturi"/>
    <x v="2"/>
    <n v="16"/>
    <n v="11"/>
    <n v="6"/>
    <n v="4"/>
    <n v="0"/>
    <n v="1"/>
    <n v="0"/>
    <n v="0"/>
    <n v="2"/>
    <n v="0"/>
    <n v="1"/>
    <n v="0"/>
    <n v="1"/>
    <n v="0"/>
    <n v="3"/>
  </r>
  <r>
    <x v="1"/>
    <x v="22"/>
    <x v="0"/>
    <x v="0"/>
    <s v="Tehnician în industria alimentară"/>
    <x v="2"/>
    <n v="1"/>
    <n v="1"/>
    <n v="1"/>
    <n v="0"/>
    <n v="0"/>
    <n v="0"/>
    <n v="0"/>
    <n v="0"/>
    <n v="0"/>
    <n v="0"/>
    <n v="0"/>
    <n v="0"/>
    <n v="0"/>
    <n v="0"/>
    <n v="0"/>
  </r>
  <r>
    <x v="1"/>
    <x v="22"/>
    <x v="0"/>
    <x v="2"/>
    <s v="Tehnician operator procesare text imagine"/>
    <x v="2"/>
    <n v="28"/>
    <n v="22"/>
    <n v="6"/>
    <n v="6"/>
    <n v="10"/>
    <n v="0"/>
    <n v="0"/>
    <n v="0"/>
    <n v="3"/>
    <n v="0"/>
    <n v="0"/>
    <n v="0"/>
    <n v="3"/>
    <n v="0"/>
    <n v="3"/>
  </r>
  <r>
    <x v="1"/>
    <x v="22"/>
    <x v="0"/>
    <x v="2"/>
    <s v="Tehnician electromecanic"/>
    <x v="2"/>
    <n v="5"/>
    <n v="4"/>
    <n v="2"/>
    <n v="2"/>
    <n v="0"/>
    <n v="0"/>
    <n v="0"/>
    <n v="0"/>
    <n v="0"/>
    <n v="0"/>
    <n v="0"/>
    <n v="0"/>
    <n v="0"/>
    <n v="0"/>
    <n v="1"/>
  </r>
  <r>
    <x v="1"/>
    <x v="22"/>
    <x v="0"/>
    <x v="2"/>
    <s v="Tehnician designer mobilă și amenajări interioare"/>
    <x v="2"/>
    <n v="1"/>
    <n v="0"/>
    <n v="0"/>
    <n v="0"/>
    <n v="0"/>
    <n v="0"/>
    <n v="0"/>
    <n v="0"/>
    <n v="0"/>
    <n v="0"/>
    <n v="0"/>
    <n v="0"/>
    <n v="0"/>
    <n v="0"/>
    <n v="1"/>
  </r>
  <r>
    <x v="1"/>
    <x v="22"/>
    <x v="0"/>
    <x v="1"/>
    <s v="Tehnician în gastronomie"/>
    <x v="2"/>
    <n v="10"/>
    <n v="2"/>
    <n v="1"/>
    <n v="1"/>
    <n v="0"/>
    <n v="0"/>
    <n v="0"/>
    <n v="0"/>
    <n v="5"/>
    <n v="0"/>
    <n v="0"/>
    <n v="2"/>
    <n v="3"/>
    <n v="0"/>
    <n v="3"/>
  </r>
  <r>
    <x v="1"/>
    <x v="22"/>
    <x v="0"/>
    <x v="1"/>
    <s v="Tehnician în turism"/>
    <x v="2"/>
    <n v="116"/>
    <n v="99"/>
    <n v="17"/>
    <n v="40"/>
    <n v="23"/>
    <n v="14"/>
    <n v="5"/>
    <n v="0"/>
    <n v="5"/>
    <n v="0"/>
    <n v="0"/>
    <n v="2"/>
    <n v="3"/>
    <n v="0"/>
    <n v="12"/>
  </r>
  <r>
    <x v="1"/>
    <x v="22"/>
    <x v="0"/>
    <x v="2"/>
    <s v="Tehnician operator tehnică de calcul"/>
    <x v="2"/>
    <n v="39"/>
    <n v="21"/>
    <n v="7"/>
    <n v="6"/>
    <n v="6"/>
    <n v="2"/>
    <n v="0"/>
    <n v="0"/>
    <n v="12"/>
    <n v="0"/>
    <n v="1"/>
    <n v="2"/>
    <n v="9"/>
    <n v="0"/>
    <n v="6"/>
  </r>
  <r>
    <x v="1"/>
    <x v="22"/>
    <x v="0"/>
    <x v="1"/>
    <s v="Tehnician în achiziții și contractări "/>
    <x v="2"/>
    <n v="25"/>
    <n v="24"/>
    <n v="4"/>
    <n v="9"/>
    <n v="8"/>
    <n v="3"/>
    <n v="0"/>
    <n v="0"/>
    <n v="1"/>
    <n v="0"/>
    <n v="0"/>
    <n v="0"/>
    <n v="1"/>
    <n v="0"/>
    <n v="0"/>
  </r>
  <r>
    <x v="1"/>
    <x v="22"/>
    <x v="0"/>
    <x v="0"/>
    <s v="Tehnician chimist de laborator"/>
    <x v="2"/>
    <n v="19"/>
    <n v="13"/>
    <n v="2"/>
    <n v="5"/>
    <n v="5"/>
    <n v="1"/>
    <n v="0"/>
    <n v="0"/>
    <n v="3"/>
    <n v="0"/>
    <n v="1"/>
    <n v="1"/>
    <n v="1"/>
    <n v="0"/>
    <n v="3"/>
  </r>
  <r>
    <x v="1"/>
    <x v="22"/>
    <x v="0"/>
    <x v="2"/>
    <s v="Tehnician desenator pentru construcții și instalații"/>
    <x v="2"/>
    <n v="23"/>
    <n v="20"/>
    <n v="6"/>
    <n v="6"/>
    <n v="7"/>
    <n v="1"/>
    <n v="0"/>
    <n v="0"/>
    <n v="2"/>
    <n v="0"/>
    <n v="0"/>
    <n v="1"/>
    <n v="1"/>
    <n v="0"/>
    <n v="1"/>
  </r>
  <r>
    <x v="1"/>
    <x v="22"/>
    <x v="0"/>
    <x v="0"/>
    <s v="Tehnician veterinar"/>
    <x v="2"/>
    <n v="15"/>
    <n v="13"/>
    <n v="6"/>
    <n v="6"/>
    <n v="1"/>
    <n v="0"/>
    <n v="0"/>
    <n v="0"/>
    <n v="1"/>
    <n v="0"/>
    <n v="0"/>
    <n v="0"/>
    <n v="1"/>
    <n v="0"/>
    <n v="1"/>
  </r>
  <r>
    <x v="1"/>
    <x v="22"/>
    <x v="0"/>
    <x v="1"/>
    <s v="Tehnician în activități de comerț"/>
    <x v="2"/>
    <n v="19"/>
    <n v="19"/>
    <n v="3"/>
    <n v="5"/>
    <n v="8"/>
    <n v="2"/>
    <n v="1"/>
    <n v="0"/>
    <n v="0"/>
    <n v="0"/>
    <n v="0"/>
    <n v="0"/>
    <n v="0"/>
    <n v="0"/>
    <n v="0"/>
  </r>
  <r>
    <x v="1"/>
    <x v="22"/>
    <x v="0"/>
    <x v="0"/>
    <s v="Tehnician ecolog și protecția calității mediului"/>
    <x v="2"/>
    <n v="41"/>
    <n v="35"/>
    <n v="7"/>
    <n v="11"/>
    <n v="14"/>
    <n v="2"/>
    <n v="1"/>
    <n v="0"/>
    <n v="5"/>
    <n v="0"/>
    <n v="0"/>
    <n v="1"/>
    <n v="4"/>
    <n v="0"/>
    <n v="1"/>
  </r>
  <r>
    <x v="1"/>
    <x v="22"/>
    <x v="0"/>
    <x v="1"/>
    <s v="Organizator banqueting"/>
    <x v="2"/>
    <n v="29"/>
    <n v="25"/>
    <n v="4"/>
    <n v="9"/>
    <n v="8"/>
    <n v="3"/>
    <n v="1"/>
    <n v="0"/>
    <n v="1"/>
    <n v="0"/>
    <n v="0"/>
    <n v="0"/>
    <n v="1"/>
    <n v="0"/>
    <n v="3"/>
  </r>
  <r>
    <x v="1"/>
    <x v="22"/>
    <x v="1"/>
    <x v="3"/>
    <s v="Filologie"/>
    <x v="3"/>
    <n v="117"/>
    <n v="117"/>
    <n v="5"/>
    <n v="21"/>
    <n v="37"/>
    <n v="33"/>
    <n v="19"/>
    <n v="2"/>
    <n v="0"/>
    <n v="0"/>
    <n v="0"/>
    <n v="0"/>
    <n v="0"/>
    <n v="0"/>
    <n v="0"/>
  </r>
  <r>
    <x v="1"/>
    <x v="22"/>
    <x v="1"/>
    <x v="4"/>
    <s v="Științe ale Naturii"/>
    <x v="2"/>
    <n v="248"/>
    <n v="246"/>
    <n v="9"/>
    <n v="16"/>
    <n v="65"/>
    <n v="84"/>
    <n v="62"/>
    <n v="10"/>
    <n v="0"/>
    <n v="0"/>
    <n v="0"/>
    <n v="0"/>
    <n v="0"/>
    <n v="0"/>
    <n v="2"/>
  </r>
  <r>
    <x v="1"/>
    <x v="22"/>
    <x v="1"/>
    <x v="3"/>
    <s v="Științe Sociale"/>
    <x v="3"/>
    <n v="100"/>
    <n v="96"/>
    <n v="7"/>
    <n v="15"/>
    <n v="35"/>
    <n v="31"/>
    <n v="8"/>
    <n v="0"/>
    <n v="3"/>
    <n v="0"/>
    <n v="0"/>
    <n v="2"/>
    <n v="1"/>
    <n v="0"/>
    <n v="1"/>
  </r>
  <r>
    <x v="1"/>
    <x v="22"/>
    <x v="1"/>
    <x v="4"/>
    <s v="Matematica-Informatica"/>
    <x v="2"/>
    <n v="178"/>
    <n v="178"/>
    <n v="4"/>
    <n v="26"/>
    <n v="54"/>
    <n v="48"/>
    <n v="39"/>
    <n v="7"/>
    <n v="0"/>
    <n v="0"/>
    <n v="0"/>
    <n v="0"/>
    <n v="0"/>
    <n v="0"/>
    <n v="0"/>
  </r>
  <r>
    <x v="1"/>
    <x v="22"/>
    <x v="2"/>
    <x v="5"/>
    <s v="Teologie Reformată"/>
    <x v="2"/>
    <n v="28"/>
    <n v="28"/>
    <n v="1"/>
    <n v="3"/>
    <n v="7"/>
    <n v="7"/>
    <n v="8"/>
    <n v="2"/>
    <n v="0"/>
    <n v="0"/>
    <n v="0"/>
    <n v="0"/>
    <n v="0"/>
    <n v="0"/>
    <n v="0"/>
  </r>
  <r>
    <x v="1"/>
    <x v="22"/>
    <x v="2"/>
    <x v="5"/>
    <s v="Teologie Romano-Catolică"/>
    <x v="2"/>
    <n v="89"/>
    <n v="78"/>
    <n v="11"/>
    <n v="13"/>
    <n v="25"/>
    <n v="19"/>
    <n v="10"/>
    <n v="0"/>
    <n v="2"/>
    <n v="0"/>
    <n v="0"/>
    <n v="0"/>
    <n v="2"/>
    <n v="0"/>
    <n v="9"/>
  </r>
  <r>
    <x v="1"/>
    <x v="22"/>
    <x v="2"/>
    <x v="7"/>
    <s v="Muzica"/>
    <x v="2"/>
    <n v="40"/>
    <n v="37"/>
    <n v="5"/>
    <n v="13"/>
    <n v="4"/>
    <n v="12"/>
    <n v="2"/>
    <n v="1"/>
    <n v="3"/>
    <n v="0"/>
    <n v="0"/>
    <n v="0"/>
    <n v="3"/>
    <n v="0"/>
    <n v="0"/>
  </r>
  <r>
    <x v="1"/>
    <x v="22"/>
    <x v="2"/>
    <x v="7"/>
    <s v="Arte plastice și decorative"/>
    <x v="2"/>
    <n v="44"/>
    <n v="43"/>
    <n v="3"/>
    <n v="8"/>
    <n v="16"/>
    <n v="11"/>
    <n v="3"/>
    <n v="2"/>
    <n v="0"/>
    <n v="0"/>
    <n v="0"/>
    <n v="0"/>
    <n v="0"/>
    <n v="0"/>
    <n v="1"/>
  </r>
  <r>
    <x v="1"/>
    <x v="22"/>
    <x v="2"/>
    <x v="9"/>
    <s v="Liceu cu program sportiv"/>
    <x v="2"/>
    <n v="22"/>
    <n v="13"/>
    <n v="3"/>
    <n v="6"/>
    <n v="0"/>
    <n v="3"/>
    <n v="1"/>
    <n v="0"/>
    <n v="9"/>
    <n v="0"/>
    <n v="0"/>
    <n v="5"/>
    <n v="4"/>
    <n v="0"/>
    <n v="0"/>
  </r>
  <r>
    <x v="1"/>
    <x v="22"/>
    <x v="2"/>
    <x v="5"/>
    <s v="Teologie Unitariană"/>
    <x v="2"/>
    <n v="21"/>
    <n v="20"/>
    <n v="3"/>
    <n v="3"/>
    <n v="5"/>
    <n v="2"/>
    <n v="7"/>
    <n v="0"/>
    <n v="0"/>
    <n v="0"/>
    <n v="0"/>
    <n v="0"/>
    <n v="0"/>
    <n v="0"/>
    <n v="1"/>
  </r>
  <r>
    <x v="1"/>
    <x v="22"/>
    <x v="2"/>
    <x v="7"/>
    <s v="Arhitectură, arte ambientale și design"/>
    <x v="2"/>
    <n v="37"/>
    <n v="34"/>
    <n v="6"/>
    <n v="14"/>
    <n v="9"/>
    <n v="3"/>
    <n v="2"/>
    <n v="0"/>
    <n v="1"/>
    <n v="0"/>
    <n v="0"/>
    <n v="0"/>
    <n v="1"/>
    <n v="0"/>
    <n v="2"/>
  </r>
  <r>
    <x v="1"/>
    <x v="22"/>
    <x v="2"/>
    <x v="6"/>
    <s v="Învăţător - educatoare"/>
    <x v="3"/>
    <n v="29"/>
    <n v="29"/>
    <n v="0"/>
    <n v="1"/>
    <n v="8"/>
    <n v="12"/>
    <n v="5"/>
    <n v="3"/>
    <n v="0"/>
    <n v="0"/>
    <n v="0"/>
    <n v="0"/>
    <n v="0"/>
    <n v="0"/>
    <n v="0"/>
  </r>
  <r>
    <x v="1"/>
    <x v="27"/>
    <x v="0"/>
    <x v="1"/>
    <s v="Tehnician în turism"/>
    <x v="5"/>
    <n v="13"/>
    <n v="0"/>
    <n v="0"/>
    <n v="0"/>
    <n v="0"/>
    <n v="0"/>
    <n v="0"/>
    <n v="0"/>
    <n v="8"/>
    <n v="8"/>
    <n v="0"/>
    <n v="0"/>
    <n v="0"/>
    <n v="0"/>
    <n v="5"/>
  </r>
  <r>
    <x v="1"/>
    <x v="27"/>
    <x v="1"/>
    <x v="3"/>
    <s v="Filologie"/>
    <x v="3"/>
    <n v="24"/>
    <n v="23"/>
    <n v="2"/>
    <n v="0"/>
    <n v="2"/>
    <n v="8"/>
    <n v="9"/>
    <n v="2"/>
    <n v="0"/>
    <n v="0"/>
    <n v="0"/>
    <n v="0"/>
    <n v="0"/>
    <n v="0"/>
    <n v="1"/>
  </r>
  <r>
    <x v="1"/>
    <x v="27"/>
    <x v="1"/>
    <x v="4"/>
    <s v="Matematica-Informatica"/>
    <x v="2"/>
    <n v="8"/>
    <n v="8"/>
    <n v="2"/>
    <n v="2"/>
    <n v="2"/>
    <n v="0"/>
    <n v="2"/>
    <n v="0"/>
    <n v="0"/>
    <n v="0"/>
    <n v="0"/>
    <n v="0"/>
    <n v="0"/>
    <n v="0"/>
    <n v="0"/>
  </r>
  <r>
    <x v="1"/>
    <x v="27"/>
    <x v="1"/>
    <x v="4"/>
    <s v="Matematica-Informatica"/>
    <x v="9"/>
    <n v="11"/>
    <n v="9"/>
    <n v="1"/>
    <n v="3"/>
    <n v="2"/>
    <n v="1"/>
    <n v="2"/>
    <n v="0"/>
    <n v="0"/>
    <n v="0"/>
    <n v="0"/>
    <n v="0"/>
    <n v="0"/>
    <n v="0"/>
    <n v="2"/>
  </r>
  <r>
    <x v="1"/>
    <x v="27"/>
    <x v="1"/>
    <x v="4"/>
    <s v="Științe ale Naturii"/>
    <x v="2"/>
    <n v="32"/>
    <n v="29"/>
    <n v="2"/>
    <n v="3"/>
    <n v="3"/>
    <n v="13"/>
    <n v="7"/>
    <n v="1"/>
    <n v="2"/>
    <n v="0"/>
    <n v="0"/>
    <n v="1"/>
    <n v="1"/>
    <n v="0"/>
    <n v="1"/>
  </r>
  <r>
    <x v="1"/>
    <x v="27"/>
    <x v="2"/>
    <x v="6"/>
    <s v="Învăţător - educatoare"/>
    <x v="9"/>
    <n v="21"/>
    <n v="19"/>
    <n v="0"/>
    <n v="4"/>
    <n v="6"/>
    <n v="4"/>
    <n v="5"/>
    <n v="0"/>
    <n v="0"/>
    <n v="0"/>
    <n v="0"/>
    <n v="0"/>
    <n v="0"/>
    <n v="0"/>
    <n v="2"/>
  </r>
  <r>
    <x v="1"/>
    <x v="28"/>
    <x v="0"/>
    <x v="1"/>
    <s v="Tehnician în gastronomie"/>
    <x v="2"/>
    <n v="26"/>
    <n v="25"/>
    <n v="1"/>
    <n v="7"/>
    <n v="13"/>
    <n v="3"/>
    <n v="1"/>
    <n v="0"/>
    <n v="0"/>
    <n v="0"/>
    <n v="0"/>
    <n v="0"/>
    <n v="0"/>
    <n v="0"/>
    <n v="1"/>
  </r>
  <r>
    <x v="1"/>
    <x v="28"/>
    <x v="0"/>
    <x v="1"/>
    <s v="Tehnician în activități de comerț"/>
    <x v="2"/>
    <n v="8"/>
    <n v="8"/>
    <n v="3"/>
    <n v="5"/>
    <n v="0"/>
    <n v="0"/>
    <n v="0"/>
    <n v="0"/>
    <n v="0"/>
    <n v="0"/>
    <n v="0"/>
    <n v="0"/>
    <n v="0"/>
    <n v="0"/>
    <n v="0"/>
  </r>
  <r>
    <x v="1"/>
    <x v="28"/>
    <x v="0"/>
    <x v="2"/>
    <s v="Tehnician designer vestimentar"/>
    <x v="2"/>
    <n v="1"/>
    <n v="0"/>
    <n v="0"/>
    <n v="0"/>
    <n v="0"/>
    <n v="0"/>
    <n v="0"/>
    <n v="0"/>
    <n v="0"/>
    <n v="0"/>
    <n v="0"/>
    <n v="0"/>
    <n v="0"/>
    <n v="0"/>
    <n v="1"/>
  </r>
  <r>
    <x v="1"/>
    <x v="28"/>
    <x v="0"/>
    <x v="1"/>
    <s v="Organizator banqueting"/>
    <x v="2"/>
    <n v="11"/>
    <n v="10"/>
    <n v="5"/>
    <n v="1"/>
    <n v="3"/>
    <n v="1"/>
    <n v="0"/>
    <n v="0"/>
    <n v="1"/>
    <n v="0"/>
    <n v="0"/>
    <n v="1"/>
    <n v="0"/>
    <n v="0"/>
    <n v="0"/>
  </r>
  <r>
    <x v="1"/>
    <x v="28"/>
    <x v="0"/>
    <x v="1"/>
    <s v="Tehnician în activități economice"/>
    <x v="2"/>
    <n v="28"/>
    <n v="28"/>
    <n v="8"/>
    <n v="5"/>
    <n v="8"/>
    <n v="7"/>
    <n v="0"/>
    <n v="0"/>
    <n v="0"/>
    <n v="0"/>
    <n v="0"/>
    <n v="0"/>
    <n v="0"/>
    <n v="0"/>
    <n v="0"/>
  </r>
  <r>
    <x v="1"/>
    <x v="28"/>
    <x v="0"/>
    <x v="1"/>
    <s v="Tehnician în turism"/>
    <x v="2"/>
    <n v="27"/>
    <n v="27"/>
    <n v="1"/>
    <n v="4"/>
    <n v="8"/>
    <n v="6"/>
    <n v="7"/>
    <n v="1"/>
    <n v="0"/>
    <n v="0"/>
    <n v="0"/>
    <n v="0"/>
    <n v="0"/>
    <n v="0"/>
    <n v="0"/>
  </r>
  <r>
    <x v="1"/>
    <x v="28"/>
    <x v="0"/>
    <x v="2"/>
    <s v="Tehnician transporturi"/>
    <x v="2"/>
    <n v="7"/>
    <n v="1"/>
    <n v="1"/>
    <n v="0"/>
    <n v="0"/>
    <n v="0"/>
    <n v="0"/>
    <n v="0"/>
    <n v="3"/>
    <n v="0"/>
    <n v="0"/>
    <n v="1"/>
    <n v="2"/>
    <n v="0"/>
    <n v="3"/>
  </r>
  <r>
    <x v="1"/>
    <x v="28"/>
    <x v="0"/>
    <x v="2"/>
    <s v="Tehnician electrician/electronist auto"/>
    <x v="2"/>
    <n v="18"/>
    <n v="11"/>
    <n v="3"/>
    <n v="6"/>
    <n v="2"/>
    <n v="0"/>
    <n v="0"/>
    <n v="0"/>
    <n v="3"/>
    <n v="0"/>
    <n v="1"/>
    <n v="1"/>
    <n v="1"/>
    <n v="0"/>
    <n v="4"/>
  </r>
  <r>
    <x v="1"/>
    <x v="28"/>
    <x v="0"/>
    <x v="2"/>
    <s v="Tehnician în automatizări"/>
    <x v="2"/>
    <n v="21"/>
    <n v="21"/>
    <n v="4"/>
    <n v="10"/>
    <n v="7"/>
    <n v="0"/>
    <n v="0"/>
    <n v="0"/>
    <n v="0"/>
    <n v="0"/>
    <n v="0"/>
    <n v="0"/>
    <n v="0"/>
    <n v="0"/>
    <n v="0"/>
  </r>
  <r>
    <x v="1"/>
    <x v="28"/>
    <x v="0"/>
    <x v="2"/>
    <s v="Tehnician operator tehnică de calcul"/>
    <x v="2"/>
    <n v="2"/>
    <n v="0"/>
    <n v="0"/>
    <n v="0"/>
    <n v="0"/>
    <n v="0"/>
    <n v="0"/>
    <n v="0"/>
    <n v="1"/>
    <n v="0"/>
    <n v="0"/>
    <n v="1"/>
    <n v="0"/>
    <n v="0"/>
    <n v="1"/>
  </r>
  <r>
    <x v="1"/>
    <x v="28"/>
    <x v="0"/>
    <x v="1"/>
    <s v="Tehnician în hotelărie"/>
    <x v="2"/>
    <n v="21"/>
    <n v="18"/>
    <n v="4"/>
    <n v="8"/>
    <n v="5"/>
    <n v="1"/>
    <n v="0"/>
    <n v="0"/>
    <n v="3"/>
    <n v="0"/>
    <n v="0"/>
    <n v="2"/>
    <n v="1"/>
    <n v="0"/>
    <n v="0"/>
  </r>
  <r>
    <x v="1"/>
    <x v="28"/>
    <x v="0"/>
    <x v="1"/>
    <s v="Coafor stilist"/>
    <x v="2"/>
    <n v="1"/>
    <n v="1"/>
    <n v="1"/>
    <n v="0"/>
    <n v="0"/>
    <n v="0"/>
    <n v="0"/>
    <n v="0"/>
    <n v="0"/>
    <n v="0"/>
    <n v="0"/>
    <n v="0"/>
    <n v="0"/>
    <n v="0"/>
    <n v="0"/>
  </r>
  <r>
    <x v="1"/>
    <x v="28"/>
    <x v="0"/>
    <x v="2"/>
    <s v="Tehnician în prelucrarea lemnului"/>
    <x v="2"/>
    <n v="3"/>
    <n v="2"/>
    <n v="1"/>
    <n v="1"/>
    <n v="0"/>
    <n v="0"/>
    <n v="0"/>
    <n v="0"/>
    <n v="1"/>
    <n v="0"/>
    <n v="0"/>
    <n v="0"/>
    <n v="1"/>
    <n v="0"/>
    <n v="0"/>
  </r>
  <r>
    <x v="1"/>
    <x v="28"/>
    <x v="0"/>
    <x v="2"/>
    <s v="Tehnician mecanic pentru întreținere și reparații"/>
    <x v="2"/>
    <n v="2"/>
    <n v="0"/>
    <n v="0"/>
    <n v="0"/>
    <n v="0"/>
    <n v="0"/>
    <n v="0"/>
    <n v="0"/>
    <n v="0"/>
    <n v="0"/>
    <n v="0"/>
    <n v="0"/>
    <n v="0"/>
    <n v="0"/>
    <n v="2"/>
  </r>
  <r>
    <x v="1"/>
    <x v="28"/>
    <x v="0"/>
    <x v="0"/>
    <s v="Tehnician ecolog și protecția calității mediului"/>
    <x v="2"/>
    <n v="21"/>
    <n v="6"/>
    <n v="4"/>
    <n v="1"/>
    <n v="1"/>
    <n v="0"/>
    <n v="0"/>
    <n v="0"/>
    <n v="9"/>
    <n v="0"/>
    <n v="0"/>
    <n v="6"/>
    <n v="3"/>
    <n v="0"/>
    <n v="6"/>
  </r>
  <r>
    <x v="1"/>
    <x v="28"/>
    <x v="1"/>
    <x v="3"/>
    <s v="Filologie"/>
    <x v="5"/>
    <n v="16"/>
    <n v="16"/>
    <n v="2"/>
    <n v="7"/>
    <n v="3"/>
    <n v="4"/>
    <n v="0"/>
    <n v="0"/>
    <n v="0"/>
    <n v="0"/>
    <n v="0"/>
    <n v="0"/>
    <n v="0"/>
    <n v="0"/>
    <n v="0"/>
  </r>
  <r>
    <x v="1"/>
    <x v="28"/>
    <x v="1"/>
    <x v="3"/>
    <s v="Filologie"/>
    <x v="3"/>
    <n v="86"/>
    <n v="80"/>
    <n v="27"/>
    <n v="26"/>
    <n v="13"/>
    <n v="12"/>
    <n v="2"/>
    <n v="0"/>
    <n v="5"/>
    <n v="0"/>
    <n v="0"/>
    <n v="5"/>
    <n v="0"/>
    <n v="0"/>
    <n v="1"/>
  </r>
  <r>
    <x v="1"/>
    <x v="28"/>
    <x v="1"/>
    <x v="4"/>
    <s v="Științe ale Naturii"/>
    <x v="5"/>
    <n v="6"/>
    <n v="6"/>
    <n v="0"/>
    <n v="0"/>
    <n v="1"/>
    <n v="2"/>
    <n v="3"/>
    <n v="0"/>
    <n v="0"/>
    <n v="0"/>
    <n v="0"/>
    <n v="0"/>
    <n v="0"/>
    <n v="0"/>
    <n v="0"/>
  </r>
  <r>
    <x v="1"/>
    <x v="28"/>
    <x v="1"/>
    <x v="4"/>
    <s v="Științe ale Naturii"/>
    <x v="2"/>
    <n v="211"/>
    <n v="204"/>
    <n v="21"/>
    <n v="23"/>
    <n v="59"/>
    <n v="50"/>
    <n v="44"/>
    <n v="7"/>
    <n v="3"/>
    <n v="0"/>
    <n v="0"/>
    <n v="1"/>
    <n v="2"/>
    <n v="0"/>
    <n v="4"/>
  </r>
  <r>
    <x v="1"/>
    <x v="28"/>
    <x v="1"/>
    <x v="4"/>
    <s v="Matematica-Informatica"/>
    <x v="5"/>
    <n v="22"/>
    <n v="22"/>
    <n v="2"/>
    <n v="2"/>
    <n v="9"/>
    <n v="5"/>
    <n v="4"/>
    <n v="0"/>
    <n v="0"/>
    <n v="0"/>
    <n v="0"/>
    <n v="0"/>
    <n v="0"/>
    <n v="0"/>
    <n v="0"/>
  </r>
  <r>
    <x v="1"/>
    <x v="28"/>
    <x v="1"/>
    <x v="3"/>
    <s v="Științe Sociale"/>
    <x v="3"/>
    <n v="146"/>
    <n v="144"/>
    <n v="10"/>
    <n v="39"/>
    <n v="48"/>
    <n v="33"/>
    <n v="14"/>
    <n v="0"/>
    <n v="0"/>
    <n v="0"/>
    <n v="0"/>
    <n v="0"/>
    <n v="0"/>
    <n v="0"/>
    <n v="2"/>
  </r>
  <r>
    <x v="1"/>
    <x v="28"/>
    <x v="1"/>
    <x v="4"/>
    <s v="Matematica-Informatica"/>
    <x v="2"/>
    <n v="103"/>
    <n v="102"/>
    <n v="3"/>
    <n v="15"/>
    <n v="19"/>
    <n v="37"/>
    <n v="25"/>
    <n v="3"/>
    <n v="0"/>
    <n v="0"/>
    <n v="0"/>
    <n v="0"/>
    <n v="0"/>
    <n v="0"/>
    <n v="1"/>
  </r>
  <r>
    <x v="1"/>
    <x v="28"/>
    <x v="2"/>
    <x v="7"/>
    <s v="Arta actorului"/>
    <x v="2"/>
    <n v="6"/>
    <n v="6"/>
    <n v="0"/>
    <n v="0"/>
    <n v="2"/>
    <n v="3"/>
    <n v="1"/>
    <n v="0"/>
    <n v="0"/>
    <n v="0"/>
    <n v="0"/>
    <n v="0"/>
    <n v="0"/>
    <n v="0"/>
    <n v="0"/>
  </r>
  <r>
    <x v="1"/>
    <x v="28"/>
    <x v="2"/>
    <x v="6"/>
    <s v="Învăţător - educatoare"/>
    <x v="3"/>
    <n v="29"/>
    <n v="29"/>
    <n v="2"/>
    <n v="9"/>
    <n v="12"/>
    <n v="6"/>
    <n v="0"/>
    <n v="0"/>
    <n v="0"/>
    <n v="0"/>
    <n v="0"/>
    <n v="0"/>
    <n v="0"/>
    <n v="0"/>
    <n v="0"/>
  </r>
  <r>
    <x v="1"/>
    <x v="28"/>
    <x v="2"/>
    <x v="5"/>
    <s v="Teologie Reformată"/>
    <x v="2"/>
    <n v="25"/>
    <n v="25"/>
    <n v="2"/>
    <n v="7"/>
    <n v="7"/>
    <n v="7"/>
    <n v="2"/>
    <n v="0"/>
    <n v="0"/>
    <n v="0"/>
    <n v="0"/>
    <n v="0"/>
    <n v="0"/>
    <n v="0"/>
    <n v="0"/>
  </r>
  <r>
    <x v="1"/>
    <x v="28"/>
    <x v="2"/>
    <x v="7"/>
    <s v="Muzica"/>
    <x v="2"/>
    <n v="18"/>
    <n v="18"/>
    <n v="1"/>
    <n v="3"/>
    <n v="9"/>
    <n v="3"/>
    <n v="2"/>
    <n v="0"/>
    <n v="0"/>
    <n v="0"/>
    <n v="0"/>
    <n v="0"/>
    <n v="0"/>
    <n v="0"/>
    <n v="0"/>
  </r>
  <r>
    <x v="1"/>
    <x v="28"/>
    <x v="2"/>
    <x v="9"/>
    <s v="Liceu cu program sportiv"/>
    <x v="2"/>
    <n v="28"/>
    <n v="26"/>
    <n v="6"/>
    <n v="11"/>
    <n v="8"/>
    <n v="1"/>
    <n v="0"/>
    <n v="0"/>
    <n v="0"/>
    <n v="0"/>
    <n v="0"/>
    <n v="0"/>
    <n v="0"/>
    <n v="0"/>
    <n v="2"/>
  </r>
  <r>
    <x v="1"/>
    <x v="28"/>
    <x v="2"/>
    <x v="5"/>
    <s v="Teologie Romano-Catolică"/>
    <x v="2"/>
    <n v="18"/>
    <n v="18"/>
    <n v="1"/>
    <n v="6"/>
    <n v="3"/>
    <n v="7"/>
    <n v="1"/>
    <n v="0"/>
    <n v="0"/>
    <n v="0"/>
    <n v="0"/>
    <n v="0"/>
    <n v="0"/>
    <n v="0"/>
    <n v="0"/>
  </r>
  <r>
    <x v="1"/>
    <x v="28"/>
    <x v="2"/>
    <x v="6"/>
    <s v="Instructor pentru activități extrașcolare"/>
    <x v="3"/>
    <n v="24"/>
    <n v="24"/>
    <n v="5"/>
    <n v="9"/>
    <n v="9"/>
    <n v="1"/>
    <n v="0"/>
    <n v="0"/>
    <n v="0"/>
    <n v="0"/>
    <n v="0"/>
    <n v="0"/>
    <n v="0"/>
    <n v="0"/>
    <n v="0"/>
  </r>
  <r>
    <x v="1"/>
    <x v="28"/>
    <x v="2"/>
    <x v="7"/>
    <s v="Arhitectură, arte ambientale și design"/>
    <x v="2"/>
    <n v="5"/>
    <n v="5"/>
    <n v="0"/>
    <n v="0"/>
    <n v="2"/>
    <n v="2"/>
    <n v="1"/>
    <n v="0"/>
    <n v="0"/>
    <n v="0"/>
    <n v="0"/>
    <n v="0"/>
    <n v="0"/>
    <n v="0"/>
    <n v="0"/>
  </r>
  <r>
    <x v="1"/>
    <x v="28"/>
    <x v="2"/>
    <x v="7"/>
    <s v="Arte plastice și decorative"/>
    <x v="2"/>
    <n v="17"/>
    <n v="17"/>
    <n v="0"/>
    <n v="3"/>
    <n v="2"/>
    <n v="8"/>
    <n v="4"/>
    <n v="0"/>
    <n v="0"/>
    <n v="0"/>
    <n v="0"/>
    <n v="0"/>
    <n v="0"/>
    <n v="0"/>
    <n v="0"/>
  </r>
  <r>
    <x v="1"/>
    <x v="32"/>
    <x v="0"/>
    <x v="0"/>
    <s v="Tehnician ecolog și protecția calității mediului"/>
    <x v="2"/>
    <n v="8"/>
    <n v="8"/>
    <n v="0"/>
    <n v="0"/>
    <n v="3"/>
    <n v="4"/>
    <n v="1"/>
    <n v="0"/>
    <n v="0"/>
    <n v="0"/>
    <n v="0"/>
    <n v="0"/>
    <n v="0"/>
    <n v="0"/>
    <n v="0"/>
  </r>
  <r>
    <x v="1"/>
    <x v="32"/>
    <x v="1"/>
    <x v="4"/>
    <s v="Matematica-Informatica"/>
    <x v="5"/>
    <n v="54"/>
    <n v="54"/>
    <n v="1"/>
    <n v="3"/>
    <n v="10"/>
    <n v="22"/>
    <n v="18"/>
    <n v="0"/>
    <n v="0"/>
    <n v="0"/>
    <n v="0"/>
    <n v="0"/>
    <n v="0"/>
    <n v="0"/>
    <n v="0"/>
  </r>
  <r>
    <x v="1"/>
    <x v="32"/>
    <x v="1"/>
    <x v="4"/>
    <s v="Științe ale Naturii"/>
    <x v="5"/>
    <n v="69"/>
    <n v="69"/>
    <n v="2"/>
    <n v="3"/>
    <n v="4"/>
    <n v="27"/>
    <n v="33"/>
    <n v="0"/>
    <n v="0"/>
    <n v="0"/>
    <n v="0"/>
    <n v="0"/>
    <n v="0"/>
    <n v="0"/>
    <n v="0"/>
  </r>
  <r>
    <x v="1"/>
    <x v="32"/>
    <x v="1"/>
    <x v="3"/>
    <s v="Filologie"/>
    <x v="5"/>
    <n v="79"/>
    <n v="78"/>
    <n v="6"/>
    <n v="13"/>
    <n v="28"/>
    <n v="24"/>
    <n v="7"/>
    <n v="0"/>
    <n v="1"/>
    <n v="0"/>
    <n v="0"/>
    <n v="1"/>
    <n v="0"/>
    <n v="0"/>
    <n v="0"/>
  </r>
  <r>
    <x v="1"/>
    <x v="32"/>
    <x v="1"/>
    <x v="4"/>
    <s v="Științe ale Naturii"/>
    <x v="2"/>
    <n v="3"/>
    <n v="3"/>
    <n v="0"/>
    <n v="0"/>
    <n v="0"/>
    <n v="0"/>
    <n v="3"/>
    <n v="0"/>
    <n v="0"/>
    <n v="0"/>
    <n v="0"/>
    <n v="0"/>
    <n v="0"/>
    <n v="0"/>
    <n v="0"/>
  </r>
  <r>
    <x v="1"/>
    <x v="32"/>
    <x v="2"/>
    <x v="6"/>
    <s v="Învăţător - educatoare"/>
    <x v="5"/>
    <n v="28"/>
    <n v="28"/>
    <n v="3"/>
    <n v="7"/>
    <n v="6"/>
    <n v="8"/>
    <n v="4"/>
    <n v="0"/>
    <n v="0"/>
    <n v="0"/>
    <n v="0"/>
    <n v="0"/>
    <n v="0"/>
    <n v="0"/>
    <n v="0"/>
  </r>
  <r>
    <x v="1"/>
    <x v="33"/>
    <x v="0"/>
    <x v="2"/>
    <s v="Tehnician operator tehnică de calcul"/>
    <x v="2"/>
    <n v="6"/>
    <n v="2"/>
    <n v="1"/>
    <n v="1"/>
    <n v="0"/>
    <n v="0"/>
    <n v="0"/>
    <n v="0"/>
    <n v="0"/>
    <n v="0"/>
    <n v="0"/>
    <n v="0"/>
    <n v="0"/>
    <n v="0"/>
    <n v="4"/>
  </r>
  <r>
    <x v="1"/>
    <x v="33"/>
    <x v="0"/>
    <x v="2"/>
    <s v="Tehnician în prelucrarea lemnului"/>
    <x v="2"/>
    <n v="17"/>
    <n v="3"/>
    <n v="3"/>
    <n v="0"/>
    <n v="0"/>
    <n v="0"/>
    <n v="0"/>
    <n v="0"/>
    <n v="13"/>
    <n v="0"/>
    <n v="3"/>
    <n v="5"/>
    <n v="5"/>
    <n v="0"/>
    <n v="1"/>
  </r>
  <r>
    <x v="1"/>
    <x v="33"/>
    <x v="0"/>
    <x v="1"/>
    <s v="Tehnician în activități economice"/>
    <x v="2"/>
    <n v="24"/>
    <n v="6"/>
    <n v="3"/>
    <n v="2"/>
    <n v="1"/>
    <n v="0"/>
    <n v="0"/>
    <n v="0"/>
    <n v="15"/>
    <n v="0"/>
    <n v="3"/>
    <n v="10"/>
    <n v="2"/>
    <n v="0"/>
    <n v="3"/>
  </r>
  <r>
    <x v="1"/>
    <x v="33"/>
    <x v="1"/>
    <x v="3"/>
    <s v="Filologie"/>
    <x v="3"/>
    <n v="62"/>
    <n v="62"/>
    <n v="6"/>
    <n v="13"/>
    <n v="12"/>
    <n v="18"/>
    <n v="12"/>
    <n v="1"/>
    <n v="0"/>
    <n v="0"/>
    <n v="0"/>
    <n v="0"/>
    <n v="0"/>
    <n v="0"/>
    <n v="0"/>
  </r>
  <r>
    <x v="1"/>
    <x v="33"/>
    <x v="1"/>
    <x v="3"/>
    <s v="Științe Sociale"/>
    <x v="3"/>
    <n v="1"/>
    <n v="1"/>
    <n v="0"/>
    <n v="1"/>
    <n v="0"/>
    <n v="0"/>
    <n v="0"/>
    <n v="0"/>
    <n v="0"/>
    <n v="0"/>
    <n v="0"/>
    <n v="0"/>
    <n v="0"/>
    <n v="0"/>
    <n v="0"/>
  </r>
  <r>
    <x v="1"/>
    <x v="33"/>
    <x v="1"/>
    <x v="4"/>
    <s v="Matematica-Informatica"/>
    <x v="2"/>
    <n v="94"/>
    <n v="91"/>
    <n v="12"/>
    <n v="14"/>
    <n v="23"/>
    <n v="22"/>
    <n v="20"/>
    <n v="0"/>
    <n v="2"/>
    <n v="0"/>
    <n v="0"/>
    <n v="1"/>
    <n v="1"/>
    <n v="0"/>
    <n v="1"/>
  </r>
  <r>
    <x v="1"/>
    <x v="33"/>
    <x v="1"/>
    <x v="4"/>
    <s v="Științe ale Naturii"/>
    <x v="2"/>
    <n v="62"/>
    <n v="61"/>
    <n v="5"/>
    <n v="14"/>
    <n v="10"/>
    <n v="20"/>
    <n v="11"/>
    <n v="1"/>
    <n v="0"/>
    <n v="0"/>
    <n v="0"/>
    <n v="0"/>
    <n v="0"/>
    <n v="0"/>
    <n v="1"/>
  </r>
  <r>
    <x v="1"/>
    <x v="33"/>
    <x v="2"/>
    <x v="5"/>
    <s v="Teologie Reformată"/>
    <x v="2"/>
    <n v="23"/>
    <n v="21"/>
    <n v="4"/>
    <n v="4"/>
    <n v="9"/>
    <n v="2"/>
    <n v="2"/>
    <n v="0"/>
    <n v="1"/>
    <n v="0"/>
    <n v="0"/>
    <n v="0"/>
    <n v="1"/>
    <n v="0"/>
    <n v="1"/>
  </r>
  <r>
    <x v="1"/>
    <x v="33"/>
    <x v="2"/>
    <x v="6"/>
    <s v="Învăţător - educatoare"/>
    <x v="3"/>
    <n v="15"/>
    <n v="15"/>
    <n v="0"/>
    <n v="3"/>
    <n v="5"/>
    <n v="3"/>
    <n v="4"/>
    <n v="0"/>
    <n v="0"/>
    <n v="0"/>
    <n v="0"/>
    <n v="0"/>
    <n v="0"/>
    <n v="0"/>
    <n v="0"/>
  </r>
  <r>
    <x v="1"/>
    <x v="34"/>
    <x v="0"/>
    <x v="2"/>
    <s v="Tehnician în automatizări"/>
    <x v="2"/>
    <n v="7"/>
    <n v="5"/>
    <n v="2"/>
    <n v="3"/>
    <n v="0"/>
    <n v="0"/>
    <n v="0"/>
    <n v="0"/>
    <n v="1"/>
    <n v="0"/>
    <n v="0"/>
    <n v="0"/>
    <n v="1"/>
    <n v="0"/>
    <n v="1"/>
  </r>
  <r>
    <x v="1"/>
    <x v="34"/>
    <x v="0"/>
    <x v="2"/>
    <s v="Tehnician mecanic pentru întreținere și reparații"/>
    <x v="2"/>
    <n v="1"/>
    <n v="0"/>
    <n v="0"/>
    <n v="0"/>
    <n v="0"/>
    <n v="0"/>
    <n v="0"/>
    <n v="0"/>
    <n v="1"/>
    <n v="0"/>
    <n v="0"/>
    <n v="0"/>
    <n v="1"/>
    <n v="0"/>
    <n v="0"/>
  </r>
  <r>
    <x v="1"/>
    <x v="34"/>
    <x v="0"/>
    <x v="1"/>
    <s v="Tehnician în turism"/>
    <x v="2"/>
    <n v="7"/>
    <n v="7"/>
    <n v="0"/>
    <n v="4"/>
    <n v="3"/>
    <n v="0"/>
    <n v="0"/>
    <n v="0"/>
    <n v="0"/>
    <n v="0"/>
    <n v="0"/>
    <n v="0"/>
    <n v="0"/>
    <n v="0"/>
    <n v="0"/>
  </r>
  <r>
    <x v="1"/>
    <x v="34"/>
    <x v="0"/>
    <x v="0"/>
    <s v="Tehnician în industria alimentară"/>
    <x v="2"/>
    <n v="11"/>
    <n v="8"/>
    <n v="5"/>
    <n v="3"/>
    <n v="0"/>
    <n v="0"/>
    <n v="0"/>
    <n v="0"/>
    <n v="2"/>
    <n v="0"/>
    <n v="0"/>
    <n v="1"/>
    <n v="1"/>
    <n v="0"/>
    <n v="1"/>
  </r>
  <r>
    <x v="1"/>
    <x v="34"/>
    <x v="0"/>
    <x v="2"/>
    <s v="Tehnician în prelucrarea lemnului"/>
    <x v="2"/>
    <n v="1"/>
    <n v="1"/>
    <n v="1"/>
    <n v="0"/>
    <n v="0"/>
    <n v="0"/>
    <n v="0"/>
    <n v="0"/>
    <n v="0"/>
    <n v="0"/>
    <n v="0"/>
    <n v="0"/>
    <n v="0"/>
    <n v="0"/>
    <n v="0"/>
  </r>
  <r>
    <x v="1"/>
    <x v="34"/>
    <x v="0"/>
    <x v="1"/>
    <s v="Tehnician în activități economice"/>
    <x v="2"/>
    <n v="16"/>
    <n v="14"/>
    <n v="5"/>
    <n v="3"/>
    <n v="6"/>
    <n v="0"/>
    <n v="0"/>
    <n v="0"/>
    <n v="0"/>
    <n v="0"/>
    <n v="0"/>
    <n v="0"/>
    <n v="0"/>
    <n v="0"/>
    <n v="2"/>
  </r>
  <r>
    <x v="1"/>
    <x v="34"/>
    <x v="0"/>
    <x v="1"/>
    <s v="Coafor stilist"/>
    <x v="2"/>
    <n v="3"/>
    <n v="3"/>
    <n v="0"/>
    <n v="2"/>
    <n v="1"/>
    <n v="0"/>
    <n v="0"/>
    <n v="0"/>
    <n v="0"/>
    <n v="0"/>
    <n v="0"/>
    <n v="0"/>
    <n v="0"/>
    <n v="0"/>
    <n v="0"/>
  </r>
  <r>
    <x v="1"/>
    <x v="34"/>
    <x v="0"/>
    <x v="2"/>
    <s v="Tehnician designer mobilă și amenajări interioare"/>
    <x v="2"/>
    <n v="4"/>
    <n v="1"/>
    <n v="1"/>
    <n v="0"/>
    <n v="0"/>
    <n v="0"/>
    <n v="0"/>
    <n v="0"/>
    <n v="1"/>
    <n v="0"/>
    <n v="0"/>
    <n v="0"/>
    <n v="1"/>
    <n v="0"/>
    <n v="2"/>
  </r>
  <r>
    <x v="1"/>
    <x v="34"/>
    <x v="0"/>
    <x v="1"/>
    <s v="Tehnician în gastronomie"/>
    <x v="2"/>
    <n v="3"/>
    <n v="2"/>
    <n v="1"/>
    <n v="1"/>
    <n v="0"/>
    <n v="0"/>
    <n v="0"/>
    <n v="0"/>
    <n v="0"/>
    <n v="0"/>
    <n v="0"/>
    <n v="0"/>
    <n v="0"/>
    <n v="0"/>
    <n v="1"/>
  </r>
  <r>
    <x v="1"/>
    <x v="34"/>
    <x v="0"/>
    <x v="1"/>
    <s v="Tehnician în activități de comerț"/>
    <x v="2"/>
    <n v="1"/>
    <n v="0"/>
    <n v="0"/>
    <n v="0"/>
    <n v="0"/>
    <n v="0"/>
    <n v="0"/>
    <n v="0"/>
    <n v="0"/>
    <n v="0"/>
    <n v="0"/>
    <n v="0"/>
    <n v="0"/>
    <n v="0"/>
    <n v="1"/>
  </r>
  <r>
    <x v="1"/>
    <x v="34"/>
    <x v="0"/>
    <x v="2"/>
    <s v="Tehnician în industria textilă"/>
    <x v="2"/>
    <n v="1"/>
    <n v="0"/>
    <n v="0"/>
    <n v="0"/>
    <n v="0"/>
    <n v="0"/>
    <n v="0"/>
    <n v="0"/>
    <n v="0"/>
    <n v="0"/>
    <n v="0"/>
    <n v="0"/>
    <n v="0"/>
    <n v="0"/>
    <n v="1"/>
  </r>
  <r>
    <x v="1"/>
    <x v="34"/>
    <x v="1"/>
    <x v="3"/>
    <s v="Filologie"/>
    <x v="3"/>
    <n v="67"/>
    <n v="65"/>
    <n v="2"/>
    <n v="4"/>
    <n v="21"/>
    <n v="21"/>
    <n v="16"/>
    <n v="1"/>
    <n v="0"/>
    <n v="0"/>
    <n v="0"/>
    <n v="0"/>
    <n v="0"/>
    <n v="0"/>
    <n v="2"/>
  </r>
  <r>
    <x v="1"/>
    <x v="34"/>
    <x v="1"/>
    <x v="3"/>
    <s v="Științe Sociale"/>
    <x v="3"/>
    <n v="25"/>
    <n v="25"/>
    <n v="0"/>
    <n v="1"/>
    <n v="6"/>
    <n v="8"/>
    <n v="10"/>
    <n v="0"/>
    <n v="0"/>
    <n v="0"/>
    <n v="0"/>
    <n v="0"/>
    <n v="0"/>
    <n v="0"/>
    <n v="0"/>
  </r>
  <r>
    <x v="1"/>
    <x v="34"/>
    <x v="1"/>
    <x v="4"/>
    <s v="Matematica-Informatica"/>
    <x v="2"/>
    <n v="106"/>
    <n v="103"/>
    <n v="7"/>
    <n v="20"/>
    <n v="27"/>
    <n v="26"/>
    <n v="19"/>
    <n v="4"/>
    <n v="1"/>
    <n v="0"/>
    <n v="0"/>
    <n v="1"/>
    <n v="0"/>
    <n v="0"/>
    <n v="2"/>
  </r>
  <r>
    <x v="1"/>
    <x v="34"/>
    <x v="1"/>
    <x v="4"/>
    <s v="Matematica-Informatica"/>
    <x v="5"/>
    <n v="18"/>
    <n v="18"/>
    <n v="1"/>
    <n v="4"/>
    <n v="2"/>
    <n v="7"/>
    <n v="3"/>
    <n v="1"/>
    <n v="0"/>
    <n v="0"/>
    <n v="0"/>
    <n v="0"/>
    <n v="0"/>
    <n v="0"/>
    <n v="0"/>
  </r>
  <r>
    <x v="1"/>
    <x v="34"/>
    <x v="1"/>
    <x v="3"/>
    <s v="Filologie"/>
    <x v="5"/>
    <n v="18"/>
    <n v="18"/>
    <n v="1"/>
    <n v="10"/>
    <n v="5"/>
    <n v="2"/>
    <n v="0"/>
    <n v="0"/>
    <n v="0"/>
    <n v="0"/>
    <n v="0"/>
    <n v="0"/>
    <n v="0"/>
    <n v="0"/>
    <n v="0"/>
  </r>
  <r>
    <x v="1"/>
    <x v="34"/>
    <x v="1"/>
    <x v="4"/>
    <s v="Științe ale Naturii"/>
    <x v="2"/>
    <n v="106"/>
    <n v="104"/>
    <n v="6"/>
    <n v="15"/>
    <n v="30"/>
    <n v="25"/>
    <n v="22"/>
    <n v="6"/>
    <n v="1"/>
    <n v="0"/>
    <n v="0"/>
    <n v="1"/>
    <n v="0"/>
    <n v="0"/>
    <n v="1"/>
  </r>
  <r>
    <x v="1"/>
    <x v="34"/>
    <x v="2"/>
    <x v="5"/>
    <s v="Teologie Romano-Catolică"/>
    <x v="2"/>
    <n v="42"/>
    <n v="39"/>
    <n v="8"/>
    <n v="11"/>
    <n v="10"/>
    <n v="9"/>
    <n v="1"/>
    <n v="0"/>
    <n v="2"/>
    <n v="0"/>
    <n v="1"/>
    <n v="0"/>
    <n v="1"/>
    <n v="0"/>
    <n v="1"/>
  </r>
  <r>
    <x v="1"/>
    <x v="34"/>
    <x v="2"/>
    <x v="5"/>
    <s v="Teologie Reformată"/>
    <x v="2"/>
    <n v="12"/>
    <n v="12"/>
    <n v="0"/>
    <n v="5"/>
    <n v="4"/>
    <n v="2"/>
    <n v="1"/>
    <n v="0"/>
    <n v="0"/>
    <n v="0"/>
    <n v="0"/>
    <n v="0"/>
    <n v="0"/>
    <n v="0"/>
    <n v="0"/>
  </r>
  <r>
    <x v="1"/>
    <x v="34"/>
    <x v="2"/>
    <x v="7"/>
    <s v="Arte plastice și decorative"/>
    <x v="2"/>
    <n v="11"/>
    <n v="11"/>
    <n v="4"/>
    <n v="2"/>
    <n v="2"/>
    <n v="3"/>
    <n v="0"/>
    <n v="0"/>
    <n v="0"/>
    <n v="0"/>
    <n v="0"/>
    <n v="0"/>
    <n v="0"/>
    <n v="0"/>
    <n v="0"/>
  </r>
  <r>
    <x v="1"/>
    <x v="34"/>
    <x v="2"/>
    <x v="7"/>
    <s v="Muzica"/>
    <x v="2"/>
    <n v="4"/>
    <n v="4"/>
    <n v="0"/>
    <n v="0"/>
    <n v="2"/>
    <n v="0"/>
    <n v="2"/>
    <n v="0"/>
    <n v="0"/>
    <n v="0"/>
    <n v="0"/>
    <n v="0"/>
    <n v="0"/>
    <n v="0"/>
    <n v="0"/>
  </r>
  <r>
    <x v="1"/>
    <x v="35"/>
    <x v="1"/>
    <x v="3"/>
    <s v="Filologie"/>
    <x v="9"/>
    <n v="30"/>
    <n v="25"/>
    <n v="3"/>
    <n v="7"/>
    <n v="7"/>
    <n v="5"/>
    <n v="3"/>
    <n v="0"/>
    <n v="2"/>
    <n v="0"/>
    <n v="0"/>
    <n v="0"/>
    <n v="2"/>
    <n v="0"/>
    <n v="3"/>
  </r>
  <r>
    <x v="1"/>
    <x v="37"/>
    <x v="0"/>
    <x v="1"/>
    <s v="Tehnician în activități economice"/>
    <x v="2"/>
    <n v="6"/>
    <n v="6"/>
    <n v="0"/>
    <n v="2"/>
    <n v="4"/>
    <n v="0"/>
    <n v="0"/>
    <n v="0"/>
    <n v="0"/>
    <n v="0"/>
    <n v="0"/>
    <n v="0"/>
    <n v="0"/>
    <n v="0"/>
    <n v="0"/>
  </r>
  <r>
    <x v="1"/>
    <x v="37"/>
    <x v="1"/>
    <x v="4"/>
    <s v="Matematica-Informatica"/>
    <x v="2"/>
    <n v="14"/>
    <n v="14"/>
    <n v="1"/>
    <n v="3"/>
    <n v="2"/>
    <n v="4"/>
    <n v="4"/>
    <n v="0"/>
    <n v="0"/>
    <n v="0"/>
    <n v="0"/>
    <n v="0"/>
    <n v="0"/>
    <n v="0"/>
    <n v="0"/>
  </r>
  <r>
    <x v="1"/>
    <x v="37"/>
    <x v="1"/>
    <x v="3"/>
    <s v="Științe Sociale"/>
    <x v="5"/>
    <n v="24"/>
    <n v="24"/>
    <n v="2"/>
    <n v="3"/>
    <n v="7"/>
    <n v="9"/>
    <n v="3"/>
    <n v="0"/>
    <n v="0"/>
    <n v="0"/>
    <n v="0"/>
    <n v="0"/>
    <n v="0"/>
    <n v="0"/>
    <n v="0"/>
  </r>
  <r>
    <x v="1"/>
    <x v="37"/>
    <x v="1"/>
    <x v="4"/>
    <s v="Științe ale Naturii"/>
    <x v="5"/>
    <n v="43"/>
    <n v="41"/>
    <n v="0"/>
    <n v="0"/>
    <n v="2"/>
    <n v="22"/>
    <n v="13"/>
    <n v="4"/>
    <n v="0"/>
    <n v="0"/>
    <n v="0"/>
    <n v="0"/>
    <n v="0"/>
    <n v="0"/>
    <n v="2"/>
  </r>
  <r>
    <x v="1"/>
    <x v="37"/>
    <x v="1"/>
    <x v="4"/>
    <s v="Matematica-Informatica"/>
    <x v="10"/>
    <n v="10"/>
    <n v="10"/>
    <n v="0"/>
    <n v="0"/>
    <n v="1"/>
    <n v="1"/>
    <n v="8"/>
    <n v="0"/>
    <n v="0"/>
    <n v="0"/>
    <n v="0"/>
    <n v="0"/>
    <n v="0"/>
    <n v="0"/>
    <n v="0"/>
  </r>
  <r>
    <x v="1"/>
    <x v="37"/>
    <x v="1"/>
    <x v="3"/>
    <s v="Filologie"/>
    <x v="10"/>
    <n v="23"/>
    <n v="19"/>
    <n v="2"/>
    <n v="1"/>
    <n v="4"/>
    <n v="8"/>
    <n v="4"/>
    <n v="0"/>
    <n v="0"/>
    <n v="0"/>
    <n v="0"/>
    <n v="0"/>
    <n v="0"/>
    <n v="0"/>
    <n v="4"/>
  </r>
  <r>
    <x v="1"/>
    <x v="37"/>
    <x v="1"/>
    <x v="3"/>
    <s v="Științe Sociale"/>
    <x v="3"/>
    <n v="9"/>
    <n v="9"/>
    <n v="2"/>
    <n v="3"/>
    <n v="2"/>
    <n v="2"/>
    <n v="0"/>
    <n v="0"/>
    <n v="0"/>
    <n v="0"/>
    <n v="0"/>
    <n v="0"/>
    <n v="0"/>
    <n v="0"/>
    <n v="0"/>
  </r>
  <r>
    <x v="1"/>
    <x v="37"/>
    <x v="1"/>
    <x v="3"/>
    <s v="Filologie"/>
    <x v="9"/>
    <n v="12"/>
    <n v="11"/>
    <n v="0"/>
    <n v="0"/>
    <n v="5"/>
    <n v="4"/>
    <n v="2"/>
    <n v="0"/>
    <n v="0"/>
    <n v="0"/>
    <n v="0"/>
    <n v="0"/>
    <n v="0"/>
    <n v="0"/>
    <n v="1"/>
  </r>
  <r>
    <x v="1"/>
    <x v="37"/>
    <x v="1"/>
    <x v="4"/>
    <s v="Științe ale Naturii"/>
    <x v="2"/>
    <n v="10"/>
    <n v="10"/>
    <n v="1"/>
    <n v="2"/>
    <n v="3"/>
    <n v="3"/>
    <n v="1"/>
    <n v="0"/>
    <n v="0"/>
    <n v="0"/>
    <n v="0"/>
    <n v="0"/>
    <n v="0"/>
    <n v="0"/>
    <n v="0"/>
  </r>
  <r>
    <x v="1"/>
    <x v="37"/>
    <x v="2"/>
    <x v="5"/>
    <s v="Teologie Romano-Catolică"/>
    <x v="2"/>
    <n v="5"/>
    <n v="5"/>
    <n v="0"/>
    <n v="1"/>
    <n v="1"/>
    <n v="3"/>
    <n v="0"/>
    <n v="0"/>
    <n v="0"/>
    <n v="0"/>
    <n v="0"/>
    <n v="0"/>
    <n v="0"/>
    <n v="0"/>
    <n v="0"/>
  </r>
  <r>
    <x v="2"/>
    <x v="0"/>
    <x v="0"/>
    <x v="2"/>
    <s v="Tehnician operator tehnică de calcul"/>
    <x v="11"/>
    <n v="71"/>
    <n v="23"/>
    <n v="9"/>
    <n v="6"/>
    <n v="6"/>
    <n v="2"/>
    <n v="0"/>
    <n v="0"/>
    <n v="36"/>
    <n v="7"/>
    <n v="7"/>
    <n v="17"/>
    <n v="5"/>
    <n v="0"/>
    <n v="12"/>
  </r>
  <r>
    <x v="2"/>
    <x v="0"/>
    <x v="0"/>
    <x v="1"/>
    <s v="Organizator banqueting"/>
    <x v="11"/>
    <n v="30"/>
    <n v="26"/>
    <n v="3"/>
    <n v="5"/>
    <n v="6"/>
    <n v="11"/>
    <n v="1"/>
    <n v="0"/>
    <n v="3"/>
    <n v="0"/>
    <n v="1"/>
    <n v="2"/>
    <n v="0"/>
    <n v="0"/>
    <n v="1"/>
  </r>
  <r>
    <x v="2"/>
    <x v="0"/>
    <x v="0"/>
    <x v="2"/>
    <s v="Tehnician în industria textilă"/>
    <x v="11"/>
    <n v="14"/>
    <n v="0"/>
    <n v="0"/>
    <n v="0"/>
    <n v="0"/>
    <n v="0"/>
    <n v="0"/>
    <n v="0"/>
    <n v="5"/>
    <n v="2"/>
    <n v="2"/>
    <n v="0"/>
    <n v="1"/>
    <n v="0"/>
    <n v="9"/>
  </r>
  <r>
    <x v="2"/>
    <x v="0"/>
    <x v="0"/>
    <x v="1"/>
    <s v="Tehnician în activități de comerț"/>
    <x v="11"/>
    <n v="63"/>
    <n v="42"/>
    <n v="18"/>
    <n v="11"/>
    <n v="10"/>
    <n v="3"/>
    <n v="0"/>
    <n v="0"/>
    <n v="18"/>
    <n v="5"/>
    <n v="4"/>
    <n v="5"/>
    <n v="4"/>
    <n v="0"/>
    <n v="3"/>
  </r>
  <r>
    <x v="2"/>
    <x v="0"/>
    <x v="0"/>
    <x v="0"/>
    <s v="Tehnician ecolog și protecția calității mediului"/>
    <x v="11"/>
    <n v="5"/>
    <n v="0"/>
    <n v="0"/>
    <n v="0"/>
    <n v="0"/>
    <n v="0"/>
    <n v="0"/>
    <n v="0"/>
    <n v="2"/>
    <n v="0"/>
    <n v="1"/>
    <n v="1"/>
    <n v="0"/>
    <n v="0"/>
    <n v="3"/>
  </r>
  <r>
    <x v="2"/>
    <x v="0"/>
    <x v="0"/>
    <x v="2"/>
    <s v="Tehnician proiectant CAD"/>
    <x v="11"/>
    <n v="8"/>
    <n v="0"/>
    <n v="0"/>
    <n v="0"/>
    <n v="0"/>
    <n v="0"/>
    <n v="0"/>
    <n v="0"/>
    <n v="6"/>
    <n v="3"/>
    <n v="1"/>
    <n v="2"/>
    <n v="0"/>
    <n v="0"/>
    <n v="2"/>
  </r>
  <r>
    <x v="2"/>
    <x v="0"/>
    <x v="0"/>
    <x v="2"/>
    <s v="Tehnician în industria sticlei și ceramicii"/>
    <x v="11"/>
    <n v="25"/>
    <n v="2"/>
    <n v="2"/>
    <n v="0"/>
    <n v="0"/>
    <n v="0"/>
    <n v="0"/>
    <n v="0"/>
    <n v="14"/>
    <n v="4"/>
    <n v="1"/>
    <n v="6"/>
    <n v="3"/>
    <n v="0"/>
    <n v="9"/>
  </r>
  <r>
    <x v="2"/>
    <x v="0"/>
    <x v="0"/>
    <x v="1"/>
    <s v="Tehnician în gastronomie"/>
    <x v="11"/>
    <n v="28"/>
    <n v="13"/>
    <n v="9"/>
    <n v="4"/>
    <n v="0"/>
    <n v="0"/>
    <n v="0"/>
    <n v="0"/>
    <n v="14"/>
    <n v="4"/>
    <n v="3"/>
    <n v="5"/>
    <n v="2"/>
    <n v="0"/>
    <n v="1"/>
  </r>
  <r>
    <x v="2"/>
    <x v="0"/>
    <x v="0"/>
    <x v="2"/>
    <s v="Tehnician designer vestimentar"/>
    <x v="11"/>
    <n v="27"/>
    <n v="8"/>
    <n v="4"/>
    <n v="2"/>
    <n v="2"/>
    <n v="0"/>
    <n v="0"/>
    <n v="0"/>
    <n v="16"/>
    <n v="10"/>
    <n v="3"/>
    <n v="2"/>
    <n v="1"/>
    <n v="0"/>
    <n v="3"/>
  </r>
  <r>
    <x v="2"/>
    <x v="0"/>
    <x v="0"/>
    <x v="0"/>
    <s v="Tehnician analize produse alimentare"/>
    <x v="11"/>
    <n v="4"/>
    <n v="0"/>
    <n v="0"/>
    <n v="0"/>
    <n v="0"/>
    <n v="0"/>
    <n v="0"/>
    <n v="0"/>
    <n v="4"/>
    <n v="1"/>
    <n v="0"/>
    <n v="2"/>
    <n v="1"/>
    <n v="0"/>
    <n v="0"/>
  </r>
  <r>
    <x v="2"/>
    <x v="0"/>
    <x v="0"/>
    <x v="2"/>
    <s v="Tehnician de telecomunicații"/>
    <x v="11"/>
    <n v="17"/>
    <n v="3"/>
    <n v="3"/>
    <n v="0"/>
    <n v="0"/>
    <n v="0"/>
    <n v="0"/>
    <n v="0"/>
    <n v="9"/>
    <n v="5"/>
    <n v="3"/>
    <n v="1"/>
    <n v="0"/>
    <n v="0"/>
    <n v="5"/>
  </r>
  <r>
    <x v="2"/>
    <x v="0"/>
    <x v="0"/>
    <x v="2"/>
    <s v="Tehnician prelucrări mecanice"/>
    <x v="11"/>
    <n v="3"/>
    <n v="1"/>
    <n v="1"/>
    <n v="0"/>
    <n v="0"/>
    <n v="0"/>
    <n v="0"/>
    <n v="0"/>
    <n v="0"/>
    <n v="0"/>
    <n v="0"/>
    <n v="0"/>
    <n v="0"/>
    <n v="0"/>
    <n v="2"/>
  </r>
  <r>
    <x v="2"/>
    <x v="0"/>
    <x v="0"/>
    <x v="2"/>
    <s v="Tehnician electromecanic"/>
    <x v="11"/>
    <n v="3"/>
    <n v="2"/>
    <n v="1"/>
    <n v="1"/>
    <n v="0"/>
    <n v="0"/>
    <n v="0"/>
    <n v="0"/>
    <n v="0"/>
    <n v="0"/>
    <n v="0"/>
    <n v="0"/>
    <n v="0"/>
    <n v="0"/>
    <n v="1"/>
  </r>
  <r>
    <x v="2"/>
    <x v="0"/>
    <x v="0"/>
    <x v="1"/>
    <s v="Coafor stilist"/>
    <x v="11"/>
    <n v="31"/>
    <n v="23"/>
    <n v="8"/>
    <n v="7"/>
    <n v="4"/>
    <n v="3"/>
    <n v="1"/>
    <n v="0"/>
    <n v="8"/>
    <n v="1"/>
    <n v="1"/>
    <n v="3"/>
    <n v="3"/>
    <n v="0"/>
    <n v="0"/>
  </r>
  <r>
    <x v="2"/>
    <x v="0"/>
    <x v="0"/>
    <x v="2"/>
    <s v="Tehnician prelucrări la cald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0"/>
    <x v="0"/>
    <x v="1"/>
    <s v="Tehnician în activități economice"/>
    <x v="11"/>
    <n v="187"/>
    <n v="152"/>
    <n v="35"/>
    <n v="39"/>
    <n v="34"/>
    <n v="24"/>
    <n v="19"/>
    <n v="1"/>
    <n v="28"/>
    <n v="1"/>
    <n v="3"/>
    <n v="17"/>
    <n v="7"/>
    <n v="0"/>
    <n v="7"/>
  </r>
  <r>
    <x v="2"/>
    <x v="0"/>
    <x v="0"/>
    <x v="0"/>
    <s v="Tehnician în morărit, panificație și produse făinoase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0"/>
    <x v="0"/>
    <x v="0"/>
    <s v="Tehnician chimist de laborator"/>
    <x v="11"/>
    <n v="26"/>
    <n v="13"/>
    <n v="8"/>
    <n v="4"/>
    <n v="1"/>
    <n v="0"/>
    <n v="0"/>
    <n v="0"/>
    <n v="11"/>
    <n v="2"/>
    <n v="3"/>
    <n v="3"/>
    <n v="3"/>
    <n v="0"/>
    <n v="2"/>
  </r>
  <r>
    <x v="2"/>
    <x v="0"/>
    <x v="0"/>
    <x v="2"/>
    <s v="Tehnician în automatizări"/>
    <x v="11"/>
    <n v="6"/>
    <n v="3"/>
    <n v="1"/>
    <n v="2"/>
    <n v="0"/>
    <n v="0"/>
    <n v="0"/>
    <n v="0"/>
    <n v="0"/>
    <n v="0"/>
    <n v="0"/>
    <n v="0"/>
    <n v="0"/>
    <n v="0"/>
    <n v="3"/>
  </r>
  <r>
    <x v="2"/>
    <x v="0"/>
    <x v="0"/>
    <x v="0"/>
    <s v="Tehnician în industria alimentară"/>
    <x v="11"/>
    <n v="24"/>
    <n v="1"/>
    <n v="1"/>
    <n v="0"/>
    <n v="0"/>
    <n v="0"/>
    <n v="0"/>
    <n v="0"/>
    <n v="13"/>
    <n v="7"/>
    <n v="2"/>
    <n v="3"/>
    <n v="1"/>
    <n v="0"/>
    <n v="10"/>
  </r>
  <r>
    <x v="2"/>
    <x v="0"/>
    <x v="0"/>
    <x v="2"/>
    <s v="Tehnician mecatronist"/>
    <x v="11"/>
    <n v="29"/>
    <n v="12"/>
    <n v="2"/>
    <n v="4"/>
    <n v="4"/>
    <n v="2"/>
    <n v="0"/>
    <n v="0"/>
    <n v="12"/>
    <n v="5"/>
    <n v="2"/>
    <n v="4"/>
    <n v="1"/>
    <n v="0"/>
    <n v="5"/>
  </r>
  <r>
    <x v="2"/>
    <x v="0"/>
    <x v="0"/>
    <x v="0"/>
    <s v="Tehnician în agroturism"/>
    <x v="11"/>
    <n v="10"/>
    <n v="0"/>
    <n v="0"/>
    <n v="0"/>
    <n v="0"/>
    <n v="0"/>
    <n v="0"/>
    <n v="0"/>
    <n v="1"/>
    <n v="0"/>
    <n v="0"/>
    <n v="1"/>
    <n v="0"/>
    <n v="0"/>
    <n v="9"/>
  </r>
  <r>
    <x v="2"/>
    <x v="0"/>
    <x v="0"/>
    <x v="2"/>
    <s v="Tehnician transporturi"/>
    <x v="11"/>
    <n v="8"/>
    <n v="0"/>
    <n v="0"/>
    <n v="0"/>
    <n v="0"/>
    <n v="0"/>
    <n v="0"/>
    <n v="0"/>
    <n v="6"/>
    <n v="4"/>
    <n v="1"/>
    <n v="1"/>
    <n v="0"/>
    <n v="0"/>
    <n v="2"/>
  </r>
  <r>
    <x v="2"/>
    <x v="0"/>
    <x v="0"/>
    <x v="0"/>
    <s v="Tehnician veterinar"/>
    <x v="11"/>
    <n v="8"/>
    <n v="5"/>
    <n v="4"/>
    <n v="1"/>
    <n v="0"/>
    <n v="0"/>
    <n v="0"/>
    <n v="0"/>
    <n v="2"/>
    <n v="0"/>
    <n v="0"/>
    <n v="1"/>
    <n v="1"/>
    <n v="0"/>
    <n v="1"/>
  </r>
  <r>
    <x v="2"/>
    <x v="0"/>
    <x v="0"/>
    <x v="2"/>
    <s v="Tehnician în prelucrarea lemnului"/>
    <x v="11"/>
    <n v="7"/>
    <n v="0"/>
    <n v="0"/>
    <n v="0"/>
    <n v="0"/>
    <n v="0"/>
    <n v="0"/>
    <n v="0"/>
    <n v="0"/>
    <n v="0"/>
    <n v="0"/>
    <n v="0"/>
    <n v="0"/>
    <n v="0"/>
    <n v="7"/>
  </r>
  <r>
    <x v="2"/>
    <x v="0"/>
    <x v="0"/>
    <x v="2"/>
    <s v="Tehnician desenator pentru construcții și instalații"/>
    <x v="11"/>
    <n v="17"/>
    <n v="5"/>
    <n v="3"/>
    <n v="2"/>
    <n v="0"/>
    <n v="0"/>
    <n v="0"/>
    <n v="0"/>
    <n v="0"/>
    <n v="0"/>
    <n v="0"/>
    <n v="0"/>
    <n v="0"/>
    <n v="0"/>
    <n v="12"/>
  </r>
  <r>
    <x v="2"/>
    <x v="0"/>
    <x v="0"/>
    <x v="2"/>
    <s v="Tehnician mecanic pentru întreținere și reparații"/>
    <x v="11"/>
    <n v="14"/>
    <n v="2"/>
    <n v="1"/>
    <n v="0"/>
    <n v="1"/>
    <n v="0"/>
    <n v="0"/>
    <n v="0"/>
    <n v="7"/>
    <n v="4"/>
    <n v="1"/>
    <n v="2"/>
    <n v="0"/>
    <n v="0"/>
    <n v="5"/>
  </r>
  <r>
    <x v="2"/>
    <x v="0"/>
    <x v="0"/>
    <x v="0"/>
    <s v="Tehnician horticultor"/>
    <x v="11"/>
    <n v="29"/>
    <n v="5"/>
    <n v="4"/>
    <n v="1"/>
    <n v="0"/>
    <n v="0"/>
    <n v="0"/>
    <n v="0"/>
    <n v="21"/>
    <n v="7"/>
    <n v="8"/>
    <n v="4"/>
    <n v="2"/>
    <n v="0"/>
    <n v="3"/>
  </r>
  <r>
    <x v="2"/>
    <x v="0"/>
    <x v="0"/>
    <x v="2"/>
    <s v="Tehnician electrotehnist"/>
    <x v="11"/>
    <n v="3"/>
    <n v="0"/>
    <n v="0"/>
    <n v="0"/>
    <n v="0"/>
    <n v="0"/>
    <n v="0"/>
    <n v="0"/>
    <n v="1"/>
    <n v="1"/>
    <n v="0"/>
    <n v="0"/>
    <n v="0"/>
    <n v="0"/>
    <n v="2"/>
  </r>
  <r>
    <x v="2"/>
    <x v="0"/>
    <x v="0"/>
    <x v="2"/>
    <s v="Tehnician în instalații electrice"/>
    <x v="11"/>
    <n v="26"/>
    <n v="3"/>
    <n v="2"/>
    <n v="0"/>
    <n v="1"/>
    <n v="0"/>
    <n v="0"/>
    <n v="0"/>
    <n v="11"/>
    <n v="5"/>
    <n v="2"/>
    <n v="2"/>
    <n v="2"/>
    <n v="0"/>
    <n v="12"/>
  </r>
  <r>
    <x v="2"/>
    <x v="0"/>
    <x v="0"/>
    <x v="0"/>
    <s v="Tehnician în agricultură"/>
    <x v="11"/>
    <n v="3"/>
    <n v="1"/>
    <n v="1"/>
    <n v="0"/>
    <n v="0"/>
    <n v="0"/>
    <n v="0"/>
    <n v="0"/>
    <n v="1"/>
    <n v="0"/>
    <n v="0"/>
    <n v="1"/>
    <n v="0"/>
    <n v="0"/>
    <n v="1"/>
  </r>
  <r>
    <x v="2"/>
    <x v="0"/>
    <x v="0"/>
    <x v="2"/>
    <s v="Tehnician prelucrări pe mașini cu comanda numerică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0"/>
    <x v="0"/>
    <x v="0"/>
    <s v="Tehnician în silvicultură și exploatări forestiere"/>
    <x v="11"/>
    <n v="6"/>
    <n v="2"/>
    <n v="1"/>
    <n v="0"/>
    <n v="1"/>
    <n v="0"/>
    <n v="0"/>
    <n v="0"/>
    <n v="2"/>
    <n v="1"/>
    <n v="1"/>
    <n v="0"/>
    <n v="0"/>
    <n v="0"/>
    <n v="2"/>
  </r>
  <r>
    <x v="2"/>
    <x v="0"/>
    <x v="0"/>
    <x v="2"/>
    <s v="Tehnician în construcții și lucrări publice"/>
    <x v="11"/>
    <n v="1"/>
    <n v="1"/>
    <n v="0"/>
    <n v="0"/>
    <n v="1"/>
    <n v="0"/>
    <n v="0"/>
    <n v="0"/>
    <n v="0"/>
    <n v="0"/>
    <n v="0"/>
    <n v="0"/>
    <n v="0"/>
    <n v="0"/>
    <n v="0"/>
  </r>
  <r>
    <x v="2"/>
    <x v="0"/>
    <x v="0"/>
    <x v="2"/>
    <s v="Tehnician în industria pielăriei"/>
    <x v="11"/>
    <n v="5"/>
    <n v="0"/>
    <n v="0"/>
    <n v="0"/>
    <n v="0"/>
    <n v="0"/>
    <n v="0"/>
    <n v="0"/>
    <n v="2"/>
    <n v="0"/>
    <n v="1"/>
    <n v="1"/>
    <n v="0"/>
    <n v="0"/>
    <n v="3"/>
  </r>
  <r>
    <x v="2"/>
    <x v="0"/>
    <x v="0"/>
    <x v="1"/>
    <s v="Tehnician în turism"/>
    <x v="11"/>
    <n v="53"/>
    <n v="48"/>
    <n v="19"/>
    <n v="9"/>
    <n v="6"/>
    <n v="9"/>
    <n v="4"/>
    <n v="1"/>
    <n v="5"/>
    <n v="0"/>
    <n v="1"/>
    <n v="3"/>
    <n v="1"/>
    <n v="0"/>
    <n v="0"/>
  </r>
  <r>
    <x v="2"/>
    <x v="0"/>
    <x v="1"/>
    <x v="3"/>
    <s v="Filologie"/>
    <x v="12"/>
    <n v="383"/>
    <n v="375"/>
    <n v="68"/>
    <n v="68"/>
    <n v="91"/>
    <n v="66"/>
    <n v="72"/>
    <n v="10"/>
    <n v="6"/>
    <n v="0"/>
    <n v="0"/>
    <n v="0"/>
    <n v="6"/>
    <n v="0"/>
    <n v="2"/>
  </r>
  <r>
    <x v="2"/>
    <x v="0"/>
    <x v="1"/>
    <x v="4"/>
    <s v="Matematica-Informatica"/>
    <x v="13"/>
    <n v="360"/>
    <n v="346"/>
    <n v="29"/>
    <n v="22"/>
    <n v="43"/>
    <n v="65"/>
    <n v="152"/>
    <n v="35"/>
    <n v="13"/>
    <n v="3"/>
    <n v="5"/>
    <n v="2"/>
    <n v="3"/>
    <n v="0"/>
    <n v="1"/>
  </r>
  <r>
    <x v="2"/>
    <x v="0"/>
    <x v="1"/>
    <x v="4"/>
    <s v="Științe ale Naturii"/>
    <x v="14"/>
    <n v="350"/>
    <n v="309"/>
    <n v="41"/>
    <n v="42"/>
    <n v="74"/>
    <n v="72"/>
    <n v="70"/>
    <n v="10"/>
    <n v="28"/>
    <n v="6"/>
    <n v="5"/>
    <n v="8"/>
    <n v="9"/>
    <n v="0"/>
    <n v="13"/>
  </r>
  <r>
    <x v="2"/>
    <x v="0"/>
    <x v="1"/>
    <x v="3"/>
    <s v="Științe Sociale"/>
    <x v="12"/>
    <n v="144"/>
    <n v="140"/>
    <n v="29"/>
    <n v="21"/>
    <n v="32"/>
    <n v="29"/>
    <n v="26"/>
    <n v="3"/>
    <n v="2"/>
    <n v="0"/>
    <n v="0"/>
    <n v="0"/>
    <n v="2"/>
    <n v="0"/>
    <n v="2"/>
  </r>
  <r>
    <x v="2"/>
    <x v="0"/>
    <x v="2"/>
    <x v="6"/>
    <s v="Învăţător - educatoare"/>
    <x v="15"/>
    <n v="72"/>
    <n v="65"/>
    <n v="5"/>
    <n v="13"/>
    <n v="19"/>
    <n v="15"/>
    <n v="13"/>
    <n v="0"/>
    <n v="6"/>
    <n v="0"/>
    <n v="1"/>
    <n v="3"/>
    <n v="2"/>
    <n v="0"/>
    <n v="1"/>
  </r>
  <r>
    <x v="2"/>
    <x v="0"/>
    <x v="2"/>
    <x v="5"/>
    <s v="Teologie Ortodoxă"/>
    <x v="12"/>
    <n v="17"/>
    <n v="15"/>
    <n v="2"/>
    <n v="7"/>
    <n v="2"/>
    <n v="2"/>
    <n v="2"/>
    <n v="0"/>
    <n v="1"/>
    <n v="0"/>
    <n v="0"/>
    <n v="1"/>
    <n v="0"/>
    <n v="0"/>
    <n v="1"/>
  </r>
  <r>
    <x v="2"/>
    <x v="0"/>
    <x v="2"/>
    <x v="5"/>
    <s v="Teologie Greco-Catolică"/>
    <x v="12"/>
    <n v="17"/>
    <n v="10"/>
    <n v="6"/>
    <n v="2"/>
    <n v="2"/>
    <n v="0"/>
    <n v="0"/>
    <n v="0"/>
    <n v="6"/>
    <n v="0"/>
    <n v="1"/>
    <n v="0"/>
    <n v="5"/>
    <n v="0"/>
    <n v="1"/>
  </r>
  <r>
    <x v="2"/>
    <x v="0"/>
    <x v="2"/>
    <x v="8"/>
    <s v="Matematica-informatica"/>
    <x v="13"/>
    <n v="107"/>
    <n v="107"/>
    <n v="0"/>
    <n v="0"/>
    <n v="11"/>
    <n v="20"/>
    <n v="70"/>
    <n v="6"/>
    <n v="0"/>
    <n v="0"/>
    <n v="0"/>
    <n v="0"/>
    <n v="0"/>
    <n v="0"/>
    <n v="0"/>
  </r>
  <r>
    <x v="2"/>
    <x v="0"/>
    <x v="2"/>
    <x v="9"/>
    <s v="Liceu cu program sportiv"/>
    <x v="12"/>
    <n v="61"/>
    <n v="55"/>
    <n v="17"/>
    <n v="13"/>
    <n v="11"/>
    <n v="8"/>
    <n v="5"/>
    <n v="1"/>
    <n v="2"/>
    <n v="0"/>
    <n v="0"/>
    <n v="1"/>
    <n v="1"/>
    <n v="0"/>
    <n v="4"/>
  </r>
  <r>
    <x v="2"/>
    <x v="0"/>
    <x v="2"/>
    <x v="7"/>
    <s v="Muzica"/>
    <x v="12"/>
    <n v="19"/>
    <n v="19"/>
    <n v="6"/>
    <n v="2"/>
    <n v="4"/>
    <n v="3"/>
    <n v="3"/>
    <n v="1"/>
    <n v="0"/>
    <n v="0"/>
    <n v="0"/>
    <n v="0"/>
    <n v="0"/>
    <n v="0"/>
    <n v="0"/>
  </r>
  <r>
    <x v="2"/>
    <x v="0"/>
    <x v="2"/>
    <x v="7"/>
    <s v="Arte plastice și decorative"/>
    <x v="12"/>
    <n v="28"/>
    <n v="27"/>
    <n v="6"/>
    <n v="5"/>
    <n v="6"/>
    <n v="6"/>
    <n v="3"/>
    <n v="1"/>
    <n v="1"/>
    <n v="0"/>
    <n v="0"/>
    <n v="0"/>
    <n v="1"/>
    <n v="0"/>
    <n v="0"/>
  </r>
  <r>
    <x v="2"/>
    <x v="0"/>
    <x v="2"/>
    <x v="5"/>
    <s v="Teologie Romano-Catolică"/>
    <x v="12"/>
    <n v="16"/>
    <n v="16"/>
    <n v="1"/>
    <n v="2"/>
    <n v="6"/>
    <n v="6"/>
    <n v="1"/>
    <n v="0"/>
    <n v="0"/>
    <n v="0"/>
    <n v="0"/>
    <n v="0"/>
    <n v="0"/>
    <n v="0"/>
    <n v="0"/>
  </r>
  <r>
    <x v="2"/>
    <x v="0"/>
    <x v="2"/>
    <x v="7"/>
    <s v="Arhitectură, arte ambientale și design"/>
    <x v="12"/>
    <n v="25"/>
    <n v="24"/>
    <n v="1"/>
    <n v="1"/>
    <n v="4"/>
    <n v="12"/>
    <n v="3"/>
    <n v="3"/>
    <n v="0"/>
    <n v="0"/>
    <n v="0"/>
    <n v="0"/>
    <n v="0"/>
    <n v="0"/>
    <n v="1"/>
  </r>
  <r>
    <x v="2"/>
    <x v="1"/>
    <x v="0"/>
    <x v="2"/>
    <s v="Tehnician prelucrări pe mașini cu comanda numerică"/>
    <x v="11"/>
    <n v="14"/>
    <n v="0"/>
    <n v="0"/>
    <n v="0"/>
    <n v="0"/>
    <n v="0"/>
    <n v="0"/>
    <n v="0"/>
    <n v="7"/>
    <n v="5"/>
    <n v="2"/>
    <n v="0"/>
    <n v="0"/>
    <n v="0"/>
    <n v="7"/>
  </r>
  <r>
    <x v="2"/>
    <x v="1"/>
    <x v="0"/>
    <x v="1"/>
    <s v="Tehnician în administrație"/>
    <x v="11"/>
    <n v="57"/>
    <n v="46"/>
    <n v="19"/>
    <n v="10"/>
    <n v="12"/>
    <n v="3"/>
    <n v="2"/>
    <n v="0"/>
    <n v="11"/>
    <n v="5"/>
    <n v="2"/>
    <n v="3"/>
    <n v="1"/>
    <n v="0"/>
    <n v="0"/>
  </r>
  <r>
    <x v="2"/>
    <x v="1"/>
    <x v="0"/>
    <x v="2"/>
    <s v="Tehnician operator tehnică de calcul"/>
    <x v="11"/>
    <n v="90"/>
    <n v="43"/>
    <n v="22"/>
    <n v="12"/>
    <n v="4"/>
    <n v="4"/>
    <n v="1"/>
    <n v="0"/>
    <n v="39"/>
    <n v="7"/>
    <n v="12"/>
    <n v="13"/>
    <n v="7"/>
    <n v="0"/>
    <n v="8"/>
  </r>
  <r>
    <x v="2"/>
    <x v="1"/>
    <x v="0"/>
    <x v="1"/>
    <s v="Tehnician în turism"/>
    <x v="11"/>
    <n v="19"/>
    <n v="17"/>
    <n v="4"/>
    <n v="8"/>
    <n v="3"/>
    <n v="2"/>
    <n v="0"/>
    <n v="0"/>
    <n v="2"/>
    <n v="0"/>
    <n v="1"/>
    <n v="0"/>
    <n v="1"/>
    <n v="0"/>
    <n v="0"/>
  </r>
  <r>
    <x v="2"/>
    <x v="1"/>
    <x v="0"/>
    <x v="1"/>
    <s v="Tehnician în gastronomie"/>
    <x v="11"/>
    <n v="101"/>
    <n v="43"/>
    <n v="16"/>
    <n v="14"/>
    <n v="4"/>
    <n v="6"/>
    <n v="3"/>
    <n v="0"/>
    <n v="44"/>
    <n v="17"/>
    <n v="12"/>
    <n v="13"/>
    <n v="2"/>
    <n v="0"/>
    <n v="14"/>
  </r>
  <r>
    <x v="2"/>
    <x v="1"/>
    <x v="0"/>
    <x v="2"/>
    <s v="Tehnician proiectant produse finite din lemn"/>
    <x v="11"/>
    <n v="16"/>
    <n v="1"/>
    <n v="0"/>
    <n v="1"/>
    <n v="0"/>
    <n v="0"/>
    <n v="0"/>
    <n v="0"/>
    <n v="8"/>
    <n v="3"/>
    <n v="3"/>
    <n v="2"/>
    <n v="0"/>
    <n v="0"/>
    <n v="7"/>
  </r>
  <r>
    <x v="2"/>
    <x v="1"/>
    <x v="0"/>
    <x v="0"/>
    <s v="Tehnician în ind. alim. fermentativă și în prel. legumelor și fructelor"/>
    <x v="11"/>
    <n v="9"/>
    <n v="0"/>
    <n v="0"/>
    <n v="0"/>
    <n v="0"/>
    <n v="0"/>
    <n v="0"/>
    <n v="0"/>
    <n v="5"/>
    <n v="1"/>
    <n v="1"/>
    <n v="3"/>
    <n v="0"/>
    <n v="0"/>
    <n v="4"/>
  </r>
  <r>
    <x v="2"/>
    <x v="1"/>
    <x v="0"/>
    <x v="1"/>
    <s v="Tehnician în activități de comerț"/>
    <x v="11"/>
    <n v="162"/>
    <n v="101"/>
    <n v="40"/>
    <n v="19"/>
    <n v="30"/>
    <n v="7"/>
    <n v="5"/>
    <n v="0"/>
    <n v="40"/>
    <n v="12"/>
    <n v="11"/>
    <n v="11"/>
    <n v="6"/>
    <n v="0"/>
    <n v="21"/>
  </r>
  <r>
    <x v="2"/>
    <x v="1"/>
    <x v="0"/>
    <x v="2"/>
    <s v="Tehnician în instalații electrice"/>
    <x v="11"/>
    <n v="76"/>
    <n v="41"/>
    <n v="19"/>
    <n v="16"/>
    <n v="4"/>
    <n v="2"/>
    <n v="0"/>
    <n v="0"/>
    <n v="26"/>
    <n v="7"/>
    <n v="9"/>
    <n v="7"/>
    <n v="3"/>
    <n v="0"/>
    <n v="9"/>
  </r>
  <r>
    <x v="2"/>
    <x v="1"/>
    <x v="0"/>
    <x v="0"/>
    <s v="Tehnician în silvicultură și exploatări forestiere"/>
    <x v="11"/>
    <n v="55"/>
    <n v="7"/>
    <n v="4"/>
    <n v="0"/>
    <n v="2"/>
    <n v="1"/>
    <n v="0"/>
    <n v="0"/>
    <n v="38"/>
    <n v="18"/>
    <n v="9"/>
    <n v="8"/>
    <n v="3"/>
    <n v="0"/>
    <n v="10"/>
  </r>
  <r>
    <x v="2"/>
    <x v="1"/>
    <x v="0"/>
    <x v="2"/>
    <s v="Tehnician instalator pentru construcții"/>
    <x v="11"/>
    <n v="4"/>
    <n v="0"/>
    <n v="0"/>
    <n v="0"/>
    <n v="0"/>
    <n v="0"/>
    <n v="0"/>
    <n v="0"/>
    <n v="0"/>
    <n v="0"/>
    <n v="0"/>
    <n v="0"/>
    <n v="0"/>
    <n v="0"/>
    <n v="4"/>
  </r>
  <r>
    <x v="2"/>
    <x v="1"/>
    <x v="0"/>
    <x v="2"/>
    <s v="Tehnician electronist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1"/>
    <x v="0"/>
    <x v="2"/>
    <s v="Tehnician electromecanic"/>
    <x v="11"/>
    <n v="83"/>
    <n v="52"/>
    <n v="25"/>
    <n v="16"/>
    <n v="9"/>
    <n v="2"/>
    <n v="0"/>
    <n v="0"/>
    <n v="25"/>
    <n v="10"/>
    <n v="4"/>
    <n v="7"/>
    <n v="4"/>
    <n v="0"/>
    <n v="6"/>
  </r>
  <r>
    <x v="2"/>
    <x v="1"/>
    <x v="0"/>
    <x v="1"/>
    <s v="Coafor stilist"/>
    <x v="11"/>
    <n v="4"/>
    <n v="1"/>
    <n v="1"/>
    <n v="0"/>
    <n v="0"/>
    <n v="0"/>
    <n v="0"/>
    <n v="0"/>
    <n v="3"/>
    <n v="0"/>
    <n v="2"/>
    <n v="1"/>
    <n v="0"/>
    <n v="0"/>
    <n v="0"/>
  </r>
  <r>
    <x v="2"/>
    <x v="1"/>
    <x v="0"/>
    <x v="2"/>
    <s v="Tehnician mecatronist"/>
    <x v="11"/>
    <n v="54"/>
    <n v="3"/>
    <n v="2"/>
    <n v="1"/>
    <n v="0"/>
    <n v="0"/>
    <n v="0"/>
    <n v="0"/>
    <n v="21"/>
    <n v="13"/>
    <n v="4"/>
    <n v="4"/>
    <n v="0"/>
    <n v="0"/>
    <n v="30"/>
  </r>
  <r>
    <x v="2"/>
    <x v="1"/>
    <x v="0"/>
    <x v="2"/>
    <s v="Tehnician mecanic pentru întreținere și reparații"/>
    <x v="11"/>
    <n v="95"/>
    <n v="33"/>
    <n v="16"/>
    <n v="9"/>
    <n v="7"/>
    <n v="1"/>
    <n v="0"/>
    <n v="0"/>
    <n v="27"/>
    <n v="6"/>
    <n v="6"/>
    <n v="11"/>
    <n v="4"/>
    <n v="0"/>
    <n v="35"/>
  </r>
  <r>
    <x v="2"/>
    <x v="1"/>
    <x v="0"/>
    <x v="2"/>
    <s v="Tehnician prelucrări la cald"/>
    <x v="11"/>
    <n v="1"/>
    <n v="1"/>
    <n v="0"/>
    <n v="1"/>
    <n v="0"/>
    <n v="0"/>
    <n v="0"/>
    <n v="0"/>
    <n v="0"/>
    <n v="0"/>
    <n v="0"/>
    <n v="0"/>
    <n v="0"/>
    <n v="0"/>
    <n v="0"/>
  </r>
  <r>
    <x v="2"/>
    <x v="1"/>
    <x v="0"/>
    <x v="2"/>
    <s v="Tehnician electrotehnist"/>
    <x v="11"/>
    <n v="16"/>
    <n v="1"/>
    <n v="0"/>
    <n v="0"/>
    <n v="1"/>
    <n v="0"/>
    <n v="0"/>
    <n v="0"/>
    <n v="8"/>
    <n v="4"/>
    <n v="1"/>
    <n v="2"/>
    <n v="1"/>
    <n v="0"/>
    <n v="7"/>
  </r>
  <r>
    <x v="2"/>
    <x v="1"/>
    <x v="0"/>
    <x v="2"/>
    <s v="Tehnician designer vestimentar"/>
    <x v="11"/>
    <n v="34"/>
    <n v="13"/>
    <n v="10"/>
    <n v="2"/>
    <n v="1"/>
    <n v="0"/>
    <n v="0"/>
    <n v="0"/>
    <n v="20"/>
    <n v="5"/>
    <n v="5"/>
    <n v="9"/>
    <n v="1"/>
    <n v="0"/>
    <n v="1"/>
  </r>
  <r>
    <x v="2"/>
    <x v="1"/>
    <x v="0"/>
    <x v="2"/>
    <s v="Tehnician electrician/electronist auto"/>
    <x v="11"/>
    <n v="37"/>
    <n v="7"/>
    <n v="7"/>
    <n v="0"/>
    <n v="0"/>
    <n v="0"/>
    <n v="0"/>
    <n v="0"/>
    <n v="22"/>
    <n v="6"/>
    <n v="8"/>
    <n v="6"/>
    <n v="2"/>
    <n v="0"/>
    <n v="8"/>
  </r>
  <r>
    <x v="2"/>
    <x v="1"/>
    <x v="0"/>
    <x v="2"/>
    <s v="Tehnician transporturi"/>
    <x v="11"/>
    <n v="77"/>
    <n v="11"/>
    <n v="6"/>
    <n v="3"/>
    <n v="1"/>
    <n v="1"/>
    <n v="0"/>
    <n v="0"/>
    <n v="43"/>
    <n v="21"/>
    <n v="16"/>
    <n v="5"/>
    <n v="1"/>
    <n v="0"/>
    <n v="23"/>
  </r>
  <r>
    <x v="2"/>
    <x v="1"/>
    <x v="0"/>
    <x v="2"/>
    <s v="Tehnician în prelucrarea lemnului"/>
    <x v="11"/>
    <n v="15"/>
    <n v="2"/>
    <n v="1"/>
    <n v="1"/>
    <n v="0"/>
    <n v="0"/>
    <n v="0"/>
    <n v="0"/>
    <n v="5"/>
    <n v="4"/>
    <n v="0"/>
    <n v="1"/>
    <n v="0"/>
    <n v="0"/>
    <n v="8"/>
  </r>
  <r>
    <x v="2"/>
    <x v="1"/>
    <x v="0"/>
    <x v="2"/>
    <s v="Tehnician designer mobilă și amenajări interioare"/>
    <x v="11"/>
    <n v="32"/>
    <n v="2"/>
    <n v="2"/>
    <n v="0"/>
    <n v="0"/>
    <n v="0"/>
    <n v="0"/>
    <n v="0"/>
    <n v="16"/>
    <n v="9"/>
    <n v="7"/>
    <n v="0"/>
    <n v="0"/>
    <n v="0"/>
    <n v="14"/>
  </r>
  <r>
    <x v="2"/>
    <x v="1"/>
    <x v="0"/>
    <x v="2"/>
    <s v="Tehnician de telecomunicații"/>
    <x v="11"/>
    <n v="24"/>
    <n v="22"/>
    <n v="6"/>
    <n v="7"/>
    <n v="6"/>
    <n v="2"/>
    <n v="1"/>
    <n v="0"/>
    <n v="2"/>
    <n v="0"/>
    <n v="0"/>
    <n v="2"/>
    <n v="0"/>
    <n v="0"/>
    <n v="0"/>
  </r>
  <r>
    <x v="2"/>
    <x v="1"/>
    <x v="0"/>
    <x v="0"/>
    <s v="Tehnician veterinar"/>
    <x v="11"/>
    <n v="22"/>
    <n v="5"/>
    <n v="5"/>
    <n v="0"/>
    <n v="0"/>
    <n v="0"/>
    <n v="0"/>
    <n v="0"/>
    <n v="7"/>
    <n v="3"/>
    <n v="3"/>
    <n v="1"/>
    <n v="0"/>
    <n v="0"/>
    <n v="10"/>
  </r>
  <r>
    <x v="2"/>
    <x v="1"/>
    <x v="0"/>
    <x v="0"/>
    <s v="Tehnician chimist de laborator"/>
    <x v="11"/>
    <n v="71"/>
    <n v="38"/>
    <n v="22"/>
    <n v="11"/>
    <n v="5"/>
    <n v="0"/>
    <n v="0"/>
    <n v="0"/>
    <n v="31"/>
    <n v="5"/>
    <n v="9"/>
    <n v="10"/>
    <n v="7"/>
    <n v="0"/>
    <n v="2"/>
  </r>
  <r>
    <x v="2"/>
    <x v="1"/>
    <x v="0"/>
    <x v="2"/>
    <s v="Tehnician proiectant CAD"/>
    <x v="11"/>
    <n v="40"/>
    <n v="6"/>
    <n v="6"/>
    <n v="0"/>
    <n v="0"/>
    <n v="0"/>
    <n v="0"/>
    <n v="0"/>
    <n v="19"/>
    <n v="12"/>
    <n v="4"/>
    <n v="3"/>
    <n v="0"/>
    <n v="0"/>
    <n v="15"/>
  </r>
  <r>
    <x v="2"/>
    <x v="1"/>
    <x v="0"/>
    <x v="2"/>
    <s v="Tehnician în automatizări"/>
    <x v="11"/>
    <n v="87"/>
    <n v="58"/>
    <n v="14"/>
    <n v="13"/>
    <n v="19"/>
    <n v="9"/>
    <n v="3"/>
    <n v="0"/>
    <n v="24"/>
    <n v="12"/>
    <n v="5"/>
    <n v="1"/>
    <n v="6"/>
    <n v="0"/>
    <n v="5"/>
  </r>
  <r>
    <x v="2"/>
    <x v="1"/>
    <x v="0"/>
    <x v="2"/>
    <s v="Tehnician în construcții și lucrări publice"/>
    <x v="11"/>
    <n v="7"/>
    <n v="1"/>
    <n v="1"/>
    <n v="0"/>
    <n v="0"/>
    <n v="0"/>
    <n v="0"/>
    <n v="0"/>
    <n v="4"/>
    <n v="3"/>
    <n v="0"/>
    <n v="1"/>
    <n v="0"/>
    <n v="0"/>
    <n v="2"/>
  </r>
  <r>
    <x v="2"/>
    <x v="1"/>
    <x v="0"/>
    <x v="0"/>
    <s v="Tehnician în agroturism"/>
    <x v="11"/>
    <n v="12"/>
    <n v="5"/>
    <n v="4"/>
    <n v="1"/>
    <n v="0"/>
    <n v="0"/>
    <n v="0"/>
    <n v="0"/>
    <n v="5"/>
    <n v="1"/>
    <n v="2"/>
    <n v="2"/>
    <n v="0"/>
    <n v="0"/>
    <n v="2"/>
  </r>
  <r>
    <x v="2"/>
    <x v="1"/>
    <x v="0"/>
    <x v="0"/>
    <s v="Tehnician ecolog și protecția calității mediului"/>
    <x v="11"/>
    <n v="244"/>
    <n v="127"/>
    <n v="62"/>
    <n v="36"/>
    <n v="17"/>
    <n v="10"/>
    <n v="2"/>
    <n v="0"/>
    <n v="100"/>
    <n v="24"/>
    <n v="31"/>
    <n v="34"/>
    <n v="11"/>
    <n v="0"/>
    <n v="17"/>
  </r>
  <r>
    <x v="2"/>
    <x v="1"/>
    <x v="0"/>
    <x v="1"/>
    <s v="Tehnician în activități economice"/>
    <x v="11"/>
    <n v="155"/>
    <n v="121"/>
    <n v="20"/>
    <n v="30"/>
    <n v="29"/>
    <n v="30"/>
    <n v="12"/>
    <n v="0"/>
    <n v="23"/>
    <n v="8"/>
    <n v="5"/>
    <n v="6"/>
    <n v="4"/>
    <n v="0"/>
    <n v="11"/>
  </r>
  <r>
    <x v="2"/>
    <x v="1"/>
    <x v="0"/>
    <x v="2"/>
    <s v="Tehnician desenator pentru construcții și instalații"/>
    <x v="11"/>
    <n v="15"/>
    <n v="0"/>
    <n v="0"/>
    <n v="0"/>
    <n v="0"/>
    <n v="0"/>
    <n v="0"/>
    <n v="0"/>
    <n v="8"/>
    <n v="4"/>
    <n v="2"/>
    <n v="2"/>
    <n v="0"/>
    <n v="0"/>
    <n v="7"/>
  </r>
  <r>
    <x v="2"/>
    <x v="1"/>
    <x v="0"/>
    <x v="0"/>
    <s v="Tehnician în agricultură ecologică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1"/>
    <x v="0"/>
    <x v="2"/>
    <s v="Tehnician prelucrări mecanice"/>
    <x v="11"/>
    <n v="22"/>
    <n v="0"/>
    <n v="0"/>
    <n v="0"/>
    <n v="0"/>
    <n v="0"/>
    <n v="0"/>
    <n v="0"/>
    <n v="11"/>
    <n v="9"/>
    <n v="1"/>
    <n v="1"/>
    <n v="0"/>
    <n v="0"/>
    <n v="11"/>
  </r>
  <r>
    <x v="2"/>
    <x v="1"/>
    <x v="0"/>
    <x v="0"/>
    <s v="Tehnician hidro-meteorolog"/>
    <x v="11"/>
    <n v="20"/>
    <n v="7"/>
    <n v="4"/>
    <n v="0"/>
    <n v="3"/>
    <n v="0"/>
    <n v="0"/>
    <n v="0"/>
    <n v="12"/>
    <n v="2"/>
    <n v="4"/>
    <n v="5"/>
    <n v="1"/>
    <n v="0"/>
    <n v="1"/>
  </r>
  <r>
    <x v="2"/>
    <x v="1"/>
    <x v="0"/>
    <x v="0"/>
    <s v="Tehnician analize produse alimentare"/>
    <x v="11"/>
    <n v="9"/>
    <n v="0"/>
    <n v="0"/>
    <n v="0"/>
    <n v="0"/>
    <n v="0"/>
    <n v="0"/>
    <n v="0"/>
    <n v="6"/>
    <n v="4"/>
    <n v="0"/>
    <n v="1"/>
    <n v="1"/>
    <n v="0"/>
    <n v="3"/>
  </r>
  <r>
    <x v="2"/>
    <x v="1"/>
    <x v="1"/>
    <x v="4"/>
    <s v="Științe ale Naturii"/>
    <x v="14"/>
    <n v="549"/>
    <n v="463"/>
    <n v="80"/>
    <n v="72"/>
    <n v="83"/>
    <n v="92"/>
    <n v="115"/>
    <n v="21"/>
    <n v="78"/>
    <n v="14"/>
    <n v="17"/>
    <n v="30"/>
    <n v="17"/>
    <n v="0"/>
    <n v="8"/>
  </r>
  <r>
    <x v="2"/>
    <x v="1"/>
    <x v="1"/>
    <x v="4"/>
    <s v="Matematica-Informatica"/>
    <x v="13"/>
    <n v="881"/>
    <n v="792"/>
    <n v="103"/>
    <n v="115"/>
    <n v="107"/>
    <n v="150"/>
    <n v="263"/>
    <n v="54"/>
    <n v="83"/>
    <n v="11"/>
    <n v="17"/>
    <n v="33"/>
    <n v="22"/>
    <n v="0"/>
    <n v="6"/>
  </r>
  <r>
    <x v="2"/>
    <x v="1"/>
    <x v="1"/>
    <x v="3"/>
    <s v="Științe Sociale"/>
    <x v="12"/>
    <n v="430"/>
    <n v="382"/>
    <n v="74"/>
    <n v="71"/>
    <n v="77"/>
    <n v="86"/>
    <n v="63"/>
    <n v="11"/>
    <n v="24"/>
    <n v="1"/>
    <n v="1"/>
    <n v="11"/>
    <n v="11"/>
    <n v="0"/>
    <n v="24"/>
  </r>
  <r>
    <x v="2"/>
    <x v="1"/>
    <x v="1"/>
    <x v="3"/>
    <s v="Filologie"/>
    <x v="12"/>
    <n v="549"/>
    <n v="542"/>
    <n v="58"/>
    <n v="78"/>
    <n v="112"/>
    <n v="146"/>
    <n v="125"/>
    <n v="23"/>
    <n v="3"/>
    <n v="0"/>
    <n v="1"/>
    <n v="2"/>
    <n v="0"/>
    <n v="0"/>
    <n v="4"/>
  </r>
  <r>
    <x v="2"/>
    <x v="1"/>
    <x v="2"/>
    <x v="9"/>
    <s v="Liceu cu program sportiv"/>
    <x v="12"/>
    <n v="183"/>
    <n v="142"/>
    <n v="63"/>
    <n v="36"/>
    <n v="27"/>
    <n v="11"/>
    <n v="4"/>
    <n v="1"/>
    <n v="29"/>
    <n v="0"/>
    <n v="1"/>
    <n v="17"/>
    <n v="11"/>
    <n v="0"/>
    <n v="12"/>
  </r>
  <r>
    <x v="2"/>
    <x v="1"/>
    <x v="2"/>
    <x v="7"/>
    <s v="Muzica"/>
    <x v="12"/>
    <n v="19"/>
    <n v="14"/>
    <n v="4"/>
    <n v="5"/>
    <n v="3"/>
    <n v="1"/>
    <n v="1"/>
    <n v="0"/>
    <n v="5"/>
    <n v="0"/>
    <n v="2"/>
    <n v="2"/>
    <n v="1"/>
    <n v="0"/>
    <n v="0"/>
  </r>
  <r>
    <x v="2"/>
    <x v="1"/>
    <x v="2"/>
    <x v="7"/>
    <s v="Arte plastice și decorative"/>
    <x v="12"/>
    <n v="36"/>
    <n v="35"/>
    <n v="9"/>
    <n v="7"/>
    <n v="10"/>
    <n v="4"/>
    <n v="5"/>
    <n v="0"/>
    <n v="1"/>
    <n v="0"/>
    <n v="0"/>
    <n v="1"/>
    <n v="0"/>
    <n v="0"/>
    <n v="0"/>
  </r>
  <r>
    <x v="2"/>
    <x v="1"/>
    <x v="2"/>
    <x v="5"/>
    <s v="Teologie Ortodoxă"/>
    <x v="12"/>
    <n v="39"/>
    <n v="29"/>
    <n v="13"/>
    <n v="9"/>
    <n v="4"/>
    <n v="2"/>
    <n v="1"/>
    <n v="0"/>
    <n v="6"/>
    <n v="0"/>
    <n v="0"/>
    <n v="3"/>
    <n v="3"/>
    <n v="0"/>
    <n v="4"/>
  </r>
  <r>
    <x v="2"/>
    <x v="1"/>
    <x v="2"/>
    <x v="5"/>
    <s v="Teologie Penticostală"/>
    <x v="12"/>
    <n v="20"/>
    <n v="13"/>
    <n v="8"/>
    <n v="3"/>
    <n v="1"/>
    <n v="1"/>
    <n v="0"/>
    <n v="0"/>
    <n v="7"/>
    <n v="0"/>
    <n v="0"/>
    <n v="5"/>
    <n v="2"/>
    <n v="0"/>
    <n v="0"/>
  </r>
  <r>
    <x v="2"/>
    <x v="1"/>
    <x v="2"/>
    <x v="6"/>
    <s v="Învăţător - educatoare"/>
    <x v="15"/>
    <n v="54"/>
    <n v="52"/>
    <n v="16"/>
    <n v="9"/>
    <n v="11"/>
    <n v="12"/>
    <n v="4"/>
    <n v="0"/>
    <n v="0"/>
    <n v="0"/>
    <n v="0"/>
    <n v="0"/>
    <n v="0"/>
    <n v="0"/>
    <n v="2"/>
  </r>
  <r>
    <x v="2"/>
    <x v="1"/>
    <x v="2"/>
    <x v="7"/>
    <s v="Arhitectură, arte ambientale și design"/>
    <x v="12"/>
    <n v="17"/>
    <n v="17"/>
    <n v="3"/>
    <n v="3"/>
    <n v="4"/>
    <n v="6"/>
    <n v="1"/>
    <n v="0"/>
    <n v="0"/>
    <n v="0"/>
    <n v="0"/>
    <n v="0"/>
    <n v="0"/>
    <n v="0"/>
    <n v="0"/>
  </r>
  <r>
    <x v="2"/>
    <x v="1"/>
    <x v="2"/>
    <x v="5"/>
    <s v="Patrimoniu cultural"/>
    <x v="12"/>
    <n v="11"/>
    <n v="8"/>
    <n v="2"/>
    <n v="2"/>
    <n v="1"/>
    <n v="2"/>
    <n v="1"/>
    <n v="0"/>
    <n v="2"/>
    <n v="0"/>
    <n v="0"/>
    <n v="0"/>
    <n v="2"/>
    <n v="0"/>
    <n v="1"/>
  </r>
  <r>
    <x v="2"/>
    <x v="2"/>
    <x v="0"/>
    <x v="0"/>
    <s v="Tehnician în agricultură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2"/>
    <x v="0"/>
    <x v="1"/>
    <s v="Coafor stilist"/>
    <x v="11"/>
    <n v="30"/>
    <n v="2"/>
    <n v="1"/>
    <n v="0"/>
    <n v="0"/>
    <n v="1"/>
    <n v="0"/>
    <n v="0"/>
    <n v="23"/>
    <n v="15"/>
    <n v="4"/>
    <n v="1"/>
    <n v="3"/>
    <n v="0"/>
    <n v="5"/>
  </r>
  <r>
    <x v="2"/>
    <x v="2"/>
    <x v="0"/>
    <x v="2"/>
    <s v="Tehnician designer mobilă și amenajări interioare"/>
    <x v="11"/>
    <n v="32"/>
    <n v="3"/>
    <n v="2"/>
    <n v="1"/>
    <n v="0"/>
    <n v="0"/>
    <n v="0"/>
    <n v="0"/>
    <n v="16"/>
    <n v="12"/>
    <n v="4"/>
    <n v="0"/>
    <n v="0"/>
    <n v="0"/>
    <n v="13"/>
  </r>
  <r>
    <x v="2"/>
    <x v="2"/>
    <x v="0"/>
    <x v="2"/>
    <s v="Tehnician designer vestimentar"/>
    <x v="11"/>
    <n v="13"/>
    <n v="1"/>
    <n v="1"/>
    <n v="0"/>
    <n v="0"/>
    <n v="0"/>
    <n v="0"/>
    <n v="0"/>
    <n v="7"/>
    <n v="3"/>
    <n v="3"/>
    <n v="1"/>
    <n v="0"/>
    <n v="0"/>
    <n v="5"/>
  </r>
  <r>
    <x v="2"/>
    <x v="2"/>
    <x v="0"/>
    <x v="0"/>
    <s v="Tehnician în prelucrarea produselor de origine animală"/>
    <x v="11"/>
    <n v="6"/>
    <n v="2"/>
    <n v="1"/>
    <n v="1"/>
    <n v="0"/>
    <n v="0"/>
    <n v="0"/>
    <n v="0"/>
    <n v="3"/>
    <n v="1"/>
    <n v="0"/>
    <n v="2"/>
    <n v="0"/>
    <n v="0"/>
    <n v="1"/>
  </r>
  <r>
    <x v="2"/>
    <x v="2"/>
    <x v="0"/>
    <x v="0"/>
    <s v="Tehnician veterinar"/>
    <x v="11"/>
    <n v="16"/>
    <n v="9"/>
    <n v="4"/>
    <n v="1"/>
    <n v="3"/>
    <n v="1"/>
    <n v="0"/>
    <n v="0"/>
    <n v="6"/>
    <n v="2"/>
    <n v="1"/>
    <n v="2"/>
    <n v="1"/>
    <n v="0"/>
    <n v="1"/>
  </r>
  <r>
    <x v="2"/>
    <x v="2"/>
    <x v="0"/>
    <x v="0"/>
    <s v="Tehnician în agricultură ecologică"/>
    <x v="11"/>
    <n v="11"/>
    <n v="0"/>
    <n v="0"/>
    <n v="0"/>
    <n v="0"/>
    <n v="0"/>
    <n v="0"/>
    <n v="0"/>
    <n v="10"/>
    <n v="5"/>
    <n v="3"/>
    <n v="2"/>
    <n v="0"/>
    <n v="0"/>
    <n v="1"/>
  </r>
  <r>
    <x v="2"/>
    <x v="2"/>
    <x v="0"/>
    <x v="1"/>
    <s v="Tehnician în activități de comerț"/>
    <x v="11"/>
    <n v="30"/>
    <n v="3"/>
    <n v="3"/>
    <n v="0"/>
    <n v="0"/>
    <n v="0"/>
    <n v="0"/>
    <n v="0"/>
    <n v="18"/>
    <n v="7"/>
    <n v="6"/>
    <n v="4"/>
    <n v="1"/>
    <n v="0"/>
    <n v="9"/>
  </r>
  <r>
    <x v="2"/>
    <x v="2"/>
    <x v="0"/>
    <x v="0"/>
    <s v="Tehnician ecolog și protecția calității mediului"/>
    <x v="11"/>
    <n v="55"/>
    <n v="22"/>
    <n v="10"/>
    <n v="8"/>
    <n v="1"/>
    <n v="2"/>
    <n v="1"/>
    <n v="0"/>
    <n v="21"/>
    <n v="6"/>
    <n v="6"/>
    <n v="7"/>
    <n v="2"/>
    <n v="0"/>
    <n v="12"/>
  </r>
  <r>
    <x v="2"/>
    <x v="2"/>
    <x v="0"/>
    <x v="2"/>
    <s v="Tehnician în prelucrarea lemnului"/>
    <x v="11"/>
    <n v="7"/>
    <n v="0"/>
    <n v="0"/>
    <n v="0"/>
    <n v="0"/>
    <n v="0"/>
    <n v="0"/>
    <n v="0"/>
    <n v="5"/>
    <n v="5"/>
    <n v="0"/>
    <n v="0"/>
    <n v="0"/>
    <n v="0"/>
    <n v="2"/>
  </r>
  <r>
    <x v="2"/>
    <x v="2"/>
    <x v="0"/>
    <x v="0"/>
    <s v="Tehnician chimist de laborator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2"/>
    <x v="0"/>
    <x v="0"/>
    <s v="Tehnician în agroturism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2"/>
    <x v="0"/>
    <x v="1"/>
    <s v="Tehnician în gastronomie"/>
    <x v="11"/>
    <n v="62"/>
    <n v="14"/>
    <n v="8"/>
    <n v="4"/>
    <n v="1"/>
    <n v="1"/>
    <n v="0"/>
    <n v="0"/>
    <n v="39"/>
    <n v="17"/>
    <n v="4"/>
    <n v="11"/>
    <n v="7"/>
    <n v="0"/>
    <n v="9"/>
  </r>
  <r>
    <x v="2"/>
    <x v="2"/>
    <x v="0"/>
    <x v="2"/>
    <s v="Tehnician electronist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2"/>
    <x v="0"/>
    <x v="0"/>
    <s v="Tehnician zootehnist"/>
    <x v="11"/>
    <n v="20"/>
    <n v="0"/>
    <n v="0"/>
    <n v="0"/>
    <n v="0"/>
    <n v="0"/>
    <n v="0"/>
    <n v="0"/>
    <n v="11"/>
    <n v="8"/>
    <n v="1"/>
    <n v="2"/>
    <n v="0"/>
    <n v="0"/>
    <n v="9"/>
  </r>
  <r>
    <x v="2"/>
    <x v="2"/>
    <x v="0"/>
    <x v="2"/>
    <s v="Tehnician transporturi"/>
    <x v="11"/>
    <n v="13"/>
    <n v="1"/>
    <n v="1"/>
    <n v="0"/>
    <n v="0"/>
    <n v="0"/>
    <n v="0"/>
    <n v="0"/>
    <n v="8"/>
    <n v="5"/>
    <n v="0"/>
    <n v="3"/>
    <n v="0"/>
    <n v="0"/>
    <n v="4"/>
  </r>
  <r>
    <x v="2"/>
    <x v="2"/>
    <x v="0"/>
    <x v="1"/>
    <s v="Tehnician în turism"/>
    <x v="11"/>
    <n v="86"/>
    <n v="45"/>
    <n v="20"/>
    <n v="19"/>
    <n v="5"/>
    <n v="1"/>
    <n v="0"/>
    <n v="0"/>
    <n v="32"/>
    <n v="12"/>
    <n v="7"/>
    <n v="8"/>
    <n v="5"/>
    <n v="0"/>
    <n v="9"/>
  </r>
  <r>
    <x v="2"/>
    <x v="2"/>
    <x v="0"/>
    <x v="2"/>
    <s v="Tehnician proiectant CAD"/>
    <x v="11"/>
    <n v="7"/>
    <n v="2"/>
    <n v="2"/>
    <n v="0"/>
    <n v="0"/>
    <n v="0"/>
    <n v="0"/>
    <n v="0"/>
    <n v="5"/>
    <n v="0"/>
    <n v="0"/>
    <n v="3"/>
    <n v="2"/>
    <n v="0"/>
    <n v="0"/>
  </r>
  <r>
    <x v="2"/>
    <x v="2"/>
    <x v="0"/>
    <x v="2"/>
    <s v="Tehnician operator tehnică de calcul"/>
    <x v="11"/>
    <n v="60"/>
    <n v="23"/>
    <n v="17"/>
    <n v="4"/>
    <n v="2"/>
    <n v="0"/>
    <n v="0"/>
    <n v="0"/>
    <n v="27"/>
    <n v="6"/>
    <n v="6"/>
    <n v="6"/>
    <n v="9"/>
    <n v="0"/>
    <n v="10"/>
  </r>
  <r>
    <x v="2"/>
    <x v="2"/>
    <x v="0"/>
    <x v="0"/>
    <s v="Tehnician în silvicultură și exploatări forestiere"/>
    <x v="11"/>
    <n v="30"/>
    <n v="1"/>
    <n v="1"/>
    <n v="0"/>
    <n v="0"/>
    <n v="0"/>
    <n v="0"/>
    <n v="0"/>
    <n v="18"/>
    <n v="16"/>
    <n v="2"/>
    <n v="0"/>
    <n v="0"/>
    <n v="0"/>
    <n v="11"/>
  </r>
  <r>
    <x v="2"/>
    <x v="2"/>
    <x v="0"/>
    <x v="2"/>
    <s v="Tehnician în construcții și lucrări publice"/>
    <x v="11"/>
    <n v="3"/>
    <n v="0"/>
    <n v="0"/>
    <n v="0"/>
    <n v="0"/>
    <n v="0"/>
    <n v="0"/>
    <n v="0"/>
    <n v="0"/>
    <n v="0"/>
    <n v="0"/>
    <n v="0"/>
    <n v="0"/>
    <n v="0"/>
    <n v="3"/>
  </r>
  <r>
    <x v="2"/>
    <x v="2"/>
    <x v="0"/>
    <x v="0"/>
    <s v="Tehnician analize produse alimentare"/>
    <x v="11"/>
    <n v="30"/>
    <n v="11"/>
    <n v="7"/>
    <n v="4"/>
    <n v="0"/>
    <n v="0"/>
    <n v="0"/>
    <n v="0"/>
    <n v="17"/>
    <n v="4"/>
    <n v="3"/>
    <n v="6"/>
    <n v="4"/>
    <n v="0"/>
    <n v="2"/>
  </r>
  <r>
    <x v="2"/>
    <x v="2"/>
    <x v="0"/>
    <x v="2"/>
    <s v="Tehnician prelucrări mecanice"/>
    <x v="11"/>
    <n v="14"/>
    <n v="0"/>
    <n v="0"/>
    <n v="0"/>
    <n v="0"/>
    <n v="0"/>
    <n v="0"/>
    <n v="0"/>
    <n v="6"/>
    <n v="5"/>
    <n v="0"/>
    <n v="1"/>
    <n v="0"/>
    <n v="0"/>
    <n v="8"/>
  </r>
  <r>
    <x v="2"/>
    <x v="2"/>
    <x v="0"/>
    <x v="2"/>
    <s v="Tehnician în industria textilă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2"/>
    <x v="0"/>
    <x v="2"/>
    <s v="Tehnician mecatronist"/>
    <x v="11"/>
    <n v="37"/>
    <n v="3"/>
    <n v="2"/>
    <n v="1"/>
    <n v="0"/>
    <n v="0"/>
    <n v="0"/>
    <n v="0"/>
    <n v="21"/>
    <n v="10"/>
    <n v="5"/>
    <n v="3"/>
    <n v="3"/>
    <n v="0"/>
    <n v="13"/>
  </r>
  <r>
    <x v="2"/>
    <x v="2"/>
    <x v="0"/>
    <x v="2"/>
    <s v="Tehnician electromecanic"/>
    <x v="11"/>
    <n v="2"/>
    <n v="1"/>
    <n v="1"/>
    <n v="0"/>
    <n v="0"/>
    <n v="0"/>
    <n v="0"/>
    <n v="0"/>
    <n v="1"/>
    <n v="1"/>
    <n v="0"/>
    <n v="0"/>
    <n v="0"/>
    <n v="0"/>
    <n v="0"/>
  </r>
  <r>
    <x v="2"/>
    <x v="2"/>
    <x v="0"/>
    <x v="2"/>
    <s v="Tehnician în instalații electrice"/>
    <x v="11"/>
    <n v="12"/>
    <n v="1"/>
    <n v="1"/>
    <n v="0"/>
    <n v="0"/>
    <n v="0"/>
    <n v="0"/>
    <n v="0"/>
    <n v="8"/>
    <n v="4"/>
    <n v="2"/>
    <n v="0"/>
    <n v="2"/>
    <n v="0"/>
    <n v="3"/>
  </r>
  <r>
    <x v="2"/>
    <x v="2"/>
    <x v="0"/>
    <x v="2"/>
    <s v="Tehnician operator procesare text imagine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"/>
    <x v="0"/>
    <x v="0"/>
    <s v="Tehnician hidro-meteorolog"/>
    <x v="11"/>
    <n v="2"/>
    <n v="1"/>
    <n v="0"/>
    <n v="0"/>
    <n v="1"/>
    <n v="0"/>
    <n v="0"/>
    <n v="0"/>
    <n v="0"/>
    <n v="0"/>
    <n v="0"/>
    <n v="0"/>
    <n v="0"/>
    <n v="0"/>
    <n v="1"/>
  </r>
  <r>
    <x v="2"/>
    <x v="2"/>
    <x v="0"/>
    <x v="2"/>
    <s v="Tehnician electrician/electronist auto"/>
    <x v="11"/>
    <n v="21"/>
    <n v="5"/>
    <n v="1"/>
    <n v="2"/>
    <n v="0"/>
    <n v="1"/>
    <n v="1"/>
    <n v="0"/>
    <n v="7"/>
    <n v="5"/>
    <n v="1"/>
    <n v="0"/>
    <n v="1"/>
    <n v="0"/>
    <n v="9"/>
  </r>
  <r>
    <x v="2"/>
    <x v="2"/>
    <x v="0"/>
    <x v="1"/>
    <s v="Tehnician în achiziții și contractări "/>
    <x v="11"/>
    <n v="15"/>
    <n v="0"/>
    <n v="0"/>
    <n v="0"/>
    <n v="0"/>
    <n v="0"/>
    <n v="0"/>
    <n v="0"/>
    <n v="12"/>
    <n v="5"/>
    <n v="3"/>
    <n v="2"/>
    <n v="2"/>
    <n v="0"/>
    <n v="3"/>
  </r>
  <r>
    <x v="2"/>
    <x v="2"/>
    <x v="0"/>
    <x v="1"/>
    <s v="Tehnician în activități economice"/>
    <x v="11"/>
    <n v="354"/>
    <n v="192"/>
    <n v="80"/>
    <n v="52"/>
    <n v="41"/>
    <n v="13"/>
    <n v="6"/>
    <n v="0"/>
    <n v="125"/>
    <n v="44"/>
    <n v="21"/>
    <n v="38"/>
    <n v="22"/>
    <n v="0"/>
    <n v="37"/>
  </r>
  <r>
    <x v="2"/>
    <x v="2"/>
    <x v="0"/>
    <x v="2"/>
    <s v="Tehnician în automatizări"/>
    <x v="11"/>
    <n v="20"/>
    <n v="6"/>
    <n v="5"/>
    <n v="0"/>
    <n v="1"/>
    <n v="0"/>
    <n v="0"/>
    <n v="0"/>
    <n v="12"/>
    <n v="2"/>
    <n v="6"/>
    <n v="3"/>
    <n v="1"/>
    <n v="0"/>
    <n v="2"/>
  </r>
  <r>
    <x v="2"/>
    <x v="2"/>
    <x v="0"/>
    <x v="2"/>
    <s v="Tehnician de telecomunicații"/>
    <x v="11"/>
    <n v="19"/>
    <n v="12"/>
    <n v="9"/>
    <n v="3"/>
    <n v="0"/>
    <n v="0"/>
    <n v="0"/>
    <n v="0"/>
    <n v="7"/>
    <n v="1"/>
    <n v="2"/>
    <n v="2"/>
    <n v="2"/>
    <n v="0"/>
    <n v="0"/>
  </r>
  <r>
    <x v="2"/>
    <x v="2"/>
    <x v="0"/>
    <x v="2"/>
    <s v="Tehnician electrotehnist"/>
    <x v="11"/>
    <n v="6"/>
    <n v="1"/>
    <n v="1"/>
    <n v="0"/>
    <n v="0"/>
    <n v="0"/>
    <n v="0"/>
    <n v="0"/>
    <n v="3"/>
    <n v="3"/>
    <n v="0"/>
    <n v="0"/>
    <n v="0"/>
    <n v="0"/>
    <n v="2"/>
  </r>
  <r>
    <x v="2"/>
    <x v="2"/>
    <x v="0"/>
    <x v="2"/>
    <s v="Tehnician desenator pentru construcții și instalații"/>
    <x v="11"/>
    <n v="22"/>
    <n v="7"/>
    <n v="1"/>
    <n v="4"/>
    <n v="1"/>
    <n v="1"/>
    <n v="0"/>
    <n v="0"/>
    <n v="11"/>
    <n v="4"/>
    <n v="2"/>
    <n v="3"/>
    <n v="2"/>
    <n v="0"/>
    <n v="4"/>
  </r>
  <r>
    <x v="2"/>
    <x v="2"/>
    <x v="0"/>
    <x v="1"/>
    <s v="Tehnician în administrație"/>
    <x v="11"/>
    <n v="26"/>
    <n v="2"/>
    <n v="2"/>
    <n v="0"/>
    <n v="0"/>
    <n v="0"/>
    <n v="0"/>
    <n v="0"/>
    <n v="21"/>
    <n v="14"/>
    <n v="5"/>
    <n v="1"/>
    <n v="1"/>
    <n v="0"/>
    <n v="3"/>
  </r>
  <r>
    <x v="2"/>
    <x v="2"/>
    <x v="0"/>
    <x v="2"/>
    <s v="Tehnician mecanic pentru întreținere și reparații"/>
    <x v="11"/>
    <n v="26"/>
    <n v="1"/>
    <n v="1"/>
    <n v="0"/>
    <n v="0"/>
    <n v="0"/>
    <n v="0"/>
    <n v="0"/>
    <n v="12"/>
    <n v="8"/>
    <n v="2"/>
    <n v="1"/>
    <n v="1"/>
    <n v="0"/>
    <n v="13"/>
  </r>
  <r>
    <x v="2"/>
    <x v="2"/>
    <x v="0"/>
    <x v="0"/>
    <s v="Tehnician agromontan"/>
    <x v="11"/>
    <n v="6"/>
    <n v="1"/>
    <n v="0"/>
    <n v="0"/>
    <n v="0"/>
    <n v="1"/>
    <n v="0"/>
    <n v="0"/>
    <n v="4"/>
    <n v="3"/>
    <n v="0"/>
    <n v="1"/>
    <n v="0"/>
    <n v="0"/>
    <n v="1"/>
  </r>
  <r>
    <x v="2"/>
    <x v="2"/>
    <x v="1"/>
    <x v="3"/>
    <s v="Filologie"/>
    <x v="12"/>
    <n v="487"/>
    <n v="457"/>
    <n v="67"/>
    <n v="58"/>
    <n v="111"/>
    <n v="120"/>
    <n v="91"/>
    <n v="10"/>
    <n v="8"/>
    <n v="0"/>
    <n v="1"/>
    <n v="2"/>
    <n v="5"/>
    <n v="0"/>
    <n v="22"/>
  </r>
  <r>
    <x v="2"/>
    <x v="2"/>
    <x v="1"/>
    <x v="4"/>
    <s v="Științe ale Naturii"/>
    <x v="14"/>
    <n v="400"/>
    <n v="311"/>
    <n v="40"/>
    <n v="50"/>
    <n v="56"/>
    <n v="75"/>
    <n v="66"/>
    <n v="24"/>
    <n v="72"/>
    <n v="7"/>
    <n v="17"/>
    <n v="31"/>
    <n v="17"/>
    <n v="0"/>
    <n v="17"/>
  </r>
  <r>
    <x v="2"/>
    <x v="2"/>
    <x v="1"/>
    <x v="3"/>
    <s v="Științe Sociale"/>
    <x v="12"/>
    <n v="149"/>
    <n v="101"/>
    <n v="34"/>
    <n v="18"/>
    <n v="19"/>
    <n v="20"/>
    <n v="10"/>
    <n v="0"/>
    <n v="6"/>
    <n v="0"/>
    <n v="0"/>
    <n v="3"/>
    <n v="3"/>
    <n v="0"/>
    <n v="42"/>
  </r>
  <r>
    <x v="2"/>
    <x v="2"/>
    <x v="1"/>
    <x v="4"/>
    <s v="Matematica-Informatica"/>
    <x v="13"/>
    <n v="464"/>
    <n v="322"/>
    <n v="70"/>
    <n v="49"/>
    <n v="44"/>
    <n v="58"/>
    <n v="90"/>
    <n v="11"/>
    <n v="125"/>
    <n v="17"/>
    <n v="31"/>
    <n v="46"/>
    <n v="31"/>
    <n v="0"/>
    <n v="17"/>
  </r>
  <r>
    <x v="2"/>
    <x v="2"/>
    <x v="2"/>
    <x v="7"/>
    <s v="Muzica"/>
    <x v="12"/>
    <n v="32"/>
    <n v="29"/>
    <n v="14"/>
    <n v="3"/>
    <n v="6"/>
    <n v="2"/>
    <n v="3"/>
    <n v="1"/>
    <n v="3"/>
    <n v="0"/>
    <n v="0"/>
    <n v="1"/>
    <n v="2"/>
    <n v="0"/>
    <n v="0"/>
  </r>
  <r>
    <x v="2"/>
    <x v="2"/>
    <x v="2"/>
    <x v="7"/>
    <s v="Arhitectură, arte ambientale și design"/>
    <x v="12"/>
    <n v="25"/>
    <n v="23"/>
    <n v="6"/>
    <n v="4"/>
    <n v="7"/>
    <n v="4"/>
    <n v="1"/>
    <n v="1"/>
    <n v="2"/>
    <n v="0"/>
    <n v="0"/>
    <n v="0"/>
    <n v="2"/>
    <n v="0"/>
    <n v="0"/>
  </r>
  <r>
    <x v="2"/>
    <x v="2"/>
    <x v="2"/>
    <x v="6"/>
    <s v="Învăţător - educatoare"/>
    <x v="15"/>
    <n v="28"/>
    <n v="28"/>
    <n v="1"/>
    <n v="1"/>
    <n v="3"/>
    <n v="18"/>
    <n v="4"/>
    <n v="1"/>
    <n v="0"/>
    <n v="0"/>
    <n v="0"/>
    <n v="0"/>
    <n v="0"/>
    <n v="0"/>
    <n v="0"/>
  </r>
  <r>
    <x v="2"/>
    <x v="2"/>
    <x v="2"/>
    <x v="5"/>
    <s v="Teologie Baptistă"/>
    <x v="12"/>
    <n v="27"/>
    <n v="27"/>
    <n v="1"/>
    <n v="2"/>
    <n v="9"/>
    <n v="9"/>
    <n v="5"/>
    <n v="1"/>
    <n v="0"/>
    <n v="0"/>
    <n v="0"/>
    <n v="0"/>
    <n v="0"/>
    <n v="0"/>
    <n v="0"/>
  </r>
  <r>
    <x v="2"/>
    <x v="2"/>
    <x v="2"/>
    <x v="7"/>
    <s v="Arta actorului"/>
    <x v="12"/>
    <n v="27"/>
    <n v="24"/>
    <n v="9"/>
    <n v="4"/>
    <n v="5"/>
    <n v="4"/>
    <n v="2"/>
    <n v="0"/>
    <n v="2"/>
    <n v="0"/>
    <n v="0"/>
    <n v="0"/>
    <n v="2"/>
    <n v="0"/>
    <n v="1"/>
  </r>
  <r>
    <x v="2"/>
    <x v="2"/>
    <x v="2"/>
    <x v="5"/>
    <s v="Teologie Penticostală"/>
    <x v="12"/>
    <n v="22"/>
    <n v="19"/>
    <n v="9"/>
    <n v="8"/>
    <n v="2"/>
    <n v="0"/>
    <n v="0"/>
    <n v="0"/>
    <n v="1"/>
    <n v="0"/>
    <n v="0"/>
    <n v="0"/>
    <n v="1"/>
    <n v="0"/>
    <n v="2"/>
  </r>
  <r>
    <x v="2"/>
    <x v="2"/>
    <x v="2"/>
    <x v="5"/>
    <s v="Teologie Ortodoxă"/>
    <x v="12"/>
    <n v="21"/>
    <n v="19"/>
    <n v="5"/>
    <n v="2"/>
    <n v="2"/>
    <n v="8"/>
    <n v="1"/>
    <n v="1"/>
    <n v="1"/>
    <n v="0"/>
    <n v="0"/>
    <n v="0"/>
    <n v="1"/>
    <n v="0"/>
    <n v="1"/>
  </r>
  <r>
    <x v="2"/>
    <x v="2"/>
    <x v="2"/>
    <x v="9"/>
    <s v="Liceu cu program sportiv"/>
    <x v="12"/>
    <n v="28"/>
    <n v="19"/>
    <n v="10"/>
    <n v="8"/>
    <n v="1"/>
    <n v="0"/>
    <n v="0"/>
    <n v="0"/>
    <n v="6"/>
    <n v="0"/>
    <n v="2"/>
    <n v="1"/>
    <n v="3"/>
    <n v="0"/>
    <n v="3"/>
  </r>
  <r>
    <x v="2"/>
    <x v="2"/>
    <x v="2"/>
    <x v="7"/>
    <s v="Arte plastice și decorative"/>
    <x v="12"/>
    <n v="29"/>
    <n v="29"/>
    <n v="16"/>
    <n v="6"/>
    <n v="5"/>
    <n v="2"/>
    <n v="0"/>
    <n v="0"/>
    <n v="0"/>
    <n v="0"/>
    <n v="0"/>
    <n v="0"/>
    <n v="0"/>
    <n v="0"/>
    <n v="0"/>
  </r>
  <r>
    <x v="2"/>
    <x v="3"/>
    <x v="0"/>
    <x v="2"/>
    <s v="Tehnician electrician/electronist auto"/>
    <x v="11"/>
    <n v="27"/>
    <n v="4"/>
    <n v="2"/>
    <n v="1"/>
    <n v="0"/>
    <n v="1"/>
    <n v="0"/>
    <n v="0"/>
    <n v="17"/>
    <n v="12"/>
    <n v="1"/>
    <n v="1"/>
    <n v="3"/>
    <n v="0"/>
    <n v="6"/>
  </r>
  <r>
    <x v="2"/>
    <x v="3"/>
    <x v="0"/>
    <x v="2"/>
    <s v="Tehnician în instalații electrice"/>
    <x v="11"/>
    <n v="155"/>
    <n v="19"/>
    <n v="13"/>
    <n v="2"/>
    <n v="2"/>
    <n v="2"/>
    <n v="0"/>
    <n v="0"/>
    <n v="83"/>
    <n v="53"/>
    <n v="11"/>
    <n v="16"/>
    <n v="3"/>
    <n v="0"/>
    <n v="53"/>
  </r>
  <r>
    <x v="2"/>
    <x v="3"/>
    <x v="0"/>
    <x v="0"/>
    <s v="Tehnician chimist de laborator"/>
    <x v="11"/>
    <n v="51"/>
    <n v="6"/>
    <n v="5"/>
    <n v="1"/>
    <n v="0"/>
    <n v="0"/>
    <n v="0"/>
    <n v="0"/>
    <n v="37"/>
    <n v="24"/>
    <n v="7"/>
    <n v="6"/>
    <n v="0"/>
    <n v="0"/>
    <n v="8"/>
  </r>
  <r>
    <x v="2"/>
    <x v="3"/>
    <x v="0"/>
    <x v="2"/>
    <s v="Tehnician producție film și televiziune"/>
    <x v="11"/>
    <n v="52"/>
    <n v="26"/>
    <n v="14"/>
    <n v="8"/>
    <n v="4"/>
    <n v="0"/>
    <n v="0"/>
    <n v="0"/>
    <n v="24"/>
    <n v="6"/>
    <n v="8"/>
    <n v="6"/>
    <n v="4"/>
    <n v="0"/>
    <n v="2"/>
  </r>
  <r>
    <x v="2"/>
    <x v="3"/>
    <x v="0"/>
    <x v="1"/>
    <s v="Tehnician în activități de comerț"/>
    <x v="11"/>
    <n v="109"/>
    <n v="61"/>
    <n v="32"/>
    <n v="17"/>
    <n v="8"/>
    <n v="3"/>
    <n v="1"/>
    <n v="0"/>
    <n v="39"/>
    <n v="9"/>
    <n v="7"/>
    <n v="8"/>
    <n v="15"/>
    <n v="0"/>
    <n v="9"/>
  </r>
  <r>
    <x v="2"/>
    <x v="3"/>
    <x v="0"/>
    <x v="0"/>
    <s v="Tehnician ecolog și protecția calității mediului"/>
    <x v="11"/>
    <n v="85"/>
    <n v="14"/>
    <n v="9"/>
    <n v="5"/>
    <n v="0"/>
    <n v="0"/>
    <n v="0"/>
    <n v="0"/>
    <n v="60"/>
    <n v="28"/>
    <n v="11"/>
    <n v="15"/>
    <n v="6"/>
    <n v="0"/>
    <n v="11"/>
  </r>
  <r>
    <x v="2"/>
    <x v="3"/>
    <x v="0"/>
    <x v="2"/>
    <s v="Tehnician desenator pentru construcții și instalații"/>
    <x v="11"/>
    <n v="24"/>
    <n v="4"/>
    <n v="3"/>
    <n v="1"/>
    <n v="0"/>
    <n v="0"/>
    <n v="0"/>
    <n v="0"/>
    <n v="12"/>
    <n v="4"/>
    <n v="2"/>
    <n v="4"/>
    <n v="2"/>
    <n v="0"/>
    <n v="8"/>
  </r>
  <r>
    <x v="2"/>
    <x v="3"/>
    <x v="0"/>
    <x v="2"/>
    <s v="Tehnician electronist"/>
    <x v="11"/>
    <n v="18"/>
    <n v="3"/>
    <n v="3"/>
    <n v="0"/>
    <n v="0"/>
    <n v="0"/>
    <n v="0"/>
    <n v="0"/>
    <n v="8"/>
    <n v="4"/>
    <n v="1"/>
    <n v="1"/>
    <n v="2"/>
    <n v="0"/>
    <n v="7"/>
  </r>
  <r>
    <x v="2"/>
    <x v="3"/>
    <x v="0"/>
    <x v="2"/>
    <s v="Tehnician proiectant CAD"/>
    <x v="11"/>
    <n v="68"/>
    <n v="6"/>
    <n v="4"/>
    <n v="2"/>
    <n v="0"/>
    <n v="0"/>
    <n v="0"/>
    <n v="0"/>
    <n v="38"/>
    <n v="22"/>
    <n v="5"/>
    <n v="6"/>
    <n v="5"/>
    <n v="0"/>
    <n v="24"/>
  </r>
  <r>
    <x v="2"/>
    <x v="3"/>
    <x v="0"/>
    <x v="2"/>
    <s v="Tehnician în construcții și lucrări publice"/>
    <x v="11"/>
    <n v="19"/>
    <n v="0"/>
    <n v="0"/>
    <n v="0"/>
    <n v="0"/>
    <n v="0"/>
    <n v="0"/>
    <n v="0"/>
    <n v="11"/>
    <n v="6"/>
    <n v="2"/>
    <n v="2"/>
    <n v="1"/>
    <n v="0"/>
    <n v="8"/>
  </r>
  <r>
    <x v="2"/>
    <x v="3"/>
    <x v="0"/>
    <x v="2"/>
    <s v="Tehnician designer vestimentar"/>
    <x v="11"/>
    <n v="22"/>
    <n v="4"/>
    <n v="3"/>
    <n v="1"/>
    <n v="0"/>
    <n v="0"/>
    <n v="0"/>
    <n v="0"/>
    <n v="13"/>
    <n v="6"/>
    <n v="2"/>
    <n v="4"/>
    <n v="1"/>
    <n v="0"/>
    <n v="5"/>
  </r>
  <r>
    <x v="2"/>
    <x v="3"/>
    <x v="0"/>
    <x v="0"/>
    <s v="Tehnician veterinar"/>
    <x v="11"/>
    <n v="18"/>
    <n v="6"/>
    <n v="5"/>
    <n v="1"/>
    <n v="0"/>
    <n v="0"/>
    <n v="0"/>
    <n v="0"/>
    <n v="12"/>
    <n v="5"/>
    <n v="3"/>
    <n v="2"/>
    <n v="2"/>
    <n v="0"/>
    <n v="0"/>
  </r>
  <r>
    <x v="2"/>
    <x v="3"/>
    <x v="0"/>
    <x v="2"/>
    <s v="Tehnician operator procesare text imagine"/>
    <x v="11"/>
    <n v="17"/>
    <n v="4"/>
    <n v="4"/>
    <n v="0"/>
    <n v="0"/>
    <n v="0"/>
    <n v="0"/>
    <n v="0"/>
    <n v="7"/>
    <n v="3"/>
    <n v="2"/>
    <n v="2"/>
    <n v="0"/>
    <n v="0"/>
    <n v="6"/>
  </r>
  <r>
    <x v="2"/>
    <x v="3"/>
    <x v="0"/>
    <x v="2"/>
    <s v="Tehnician prelucrări pe mașini cu comanda numerică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"/>
    <x v="0"/>
    <x v="0"/>
    <s v="Tehnician în agricultură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3"/>
    <x v="0"/>
    <x v="2"/>
    <s v="Tehnician de telecomunicații"/>
    <x v="11"/>
    <n v="46"/>
    <n v="16"/>
    <n v="6"/>
    <n v="5"/>
    <n v="3"/>
    <n v="1"/>
    <n v="1"/>
    <n v="0"/>
    <n v="20"/>
    <n v="8"/>
    <n v="4"/>
    <n v="7"/>
    <n v="1"/>
    <n v="0"/>
    <n v="10"/>
  </r>
  <r>
    <x v="2"/>
    <x v="3"/>
    <x v="0"/>
    <x v="1"/>
    <s v="Tehnician în activități economice"/>
    <x v="11"/>
    <n v="1141"/>
    <n v="888"/>
    <n v="185"/>
    <n v="176"/>
    <n v="221"/>
    <n v="192"/>
    <n v="110"/>
    <n v="4"/>
    <n v="191"/>
    <n v="71"/>
    <n v="35"/>
    <n v="53"/>
    <n v="32"/>
    <n v="0"/>
    <n v="62"/>
  </r>
  <r>
    <x v="2"/>
    <x v="3"/>
    <x v="0"/>
    <x v="2"/>
    <s v="Tehnician prelucrări mecanice"/>
    <x v="11"/>
    <n v="23"/>
    <n v="2"/>
    <n v="2"/>
    <n v="0"/>
    <n v="0"/>
    <n v="0"/>
    <n v="0"/>
    <n v="0"/>
    <n v="9"/>
    <n v="5"/>
    <n v="2"/>
    <n v="2"/>
    <n v="0"/>
    <n v="0"/>
    <n v="12"/>
  </r>
  <r>
    <x v="2"/>
    <x v="3"/>
    <x v="0"/>
    <x v="2"/>
    <s v="Tehnician electromecanic"/>
    <x v="11"/>
    <n v="19"/>
    <n v="4"/>
    <n v="2"/>
    <n v="1"/>
    <n v="1"/>
    <n v="0"/>
    <n v="0"/>
    <n v="0"/>
    <n v="11"/>
    <n v="6"/>
    <n v="3"/>
    <n v="1"/>
    <n v="1"/>
    <n v="0"/>
    <n v="4"/>
  </r>
  <r>
    <x v="2"/>
    <x v="3"/>
    <x v="0"/>
    <x v="2"/>
    <s v="Tehnician în prelucrarea lemnului"/>
    <x v="11"/>
    <n v="16"/>
    <n v="0"/>
    <n v="0"/>
    <n v="0"/>
    <n v="0"/>
    <n v="0"/>
    <n v="0"/>
    <n v="0"/>
    <n v="9"/>
    <n v="9"/>
    <n v="0"/>
    <n v="0"/>
    <n v="0"/>
    <n v="0"/>
    <n v="7"/>
  </r>
  <r>
    <x v="2"/>
    <x v="3"/>
    <x v="0"/>
    <x v="0"/>
    <s v="Tehnician analize produse alimentare"/>
    <x v="11"/>
    <n v="41"/>
    <n v="3"/>
    <n v="1"/>
    <n v="1"/>
    <n v="1"/>
    <n v="0"/>
    <n v="0"/>
    <n v="0"/>
    <n v="29"/>
    <n v="15"/>
    <n v="6"/>
    <n v="5"/>
    <n v="3"/>
    <n v="0"/>
    <n v="9"/>
  </r>
  <r>
    <x v="2"/>
    <x v="3"/>
    <x v="0"/>
    <x v="1"/>
    <s v="Tehnician în activități de poștă"/>
    <x v="11"/>
    <n v="16"/>
    <n v="3"/>
    <n v="3"/>
    <n v="0"/>
    <n v="0"/>
    <n v="0"/>
    <n v="0"/>
    <n v="0"/>
    <n v="10"/>
    <n v="3"/>
    <n v="3"/>
    <n v="4"/>
    <n v="0"/>
    <n v="0"/>
    <n v="3"/>
  </r>
  <r>
    <x v="2"/>
    <x v="3"/>
    <x v="0"/>
    <x v="2"/>
    <s v="Tehnician în automatizări"/>
    <x v="11"/>
    <n v="43"/>
    <n v="9"/>
    <n v="6"/>
    <n v="2"/>
    <n v="0"/>
    <n v="1"/>
    <n v="0"/>
    <n v="0"/>
    <n v="19"/>
    <n v="6"/>
    <n v="5"/>
    <n v="5"/>
    <n v="3"/>
    <n v="0"/>
    <n v="15"/>
  </r>
  <r>
    <x v="2"/>
    <x v="3"/>
    <x v="0"/>
    <x v="2"/>
    <s v="Tehnician instalator pentru construcții"/>
    <x v="11"/>
    <n v="8"/>
    <n v="3"/>
    <n v="3"/>
    <n v="0"/>
    <n v="0"/>
    <n v="0"/>
    <n v="0"/>
    <n v="0"/>
    <n v="3"/>
    <n v="2"/>
    <n v="0"/>
    <n v="1"/>
    <n v="0"/>
    <n v="0"/>
    <n v="2"/>
  </r>
  <r>
    <x v="2"/>
    <x v="3"/>
    <x v="0"/>
    <x v="2"/>
    <s v="Tehnician instalații de bord (avion)"/>
    <x v="11"/>
    <n v="10"/>
    <n v="5"/>
    <n v="3"/>
    <n v="2"/>
    <n v="0"/>
    <n v="0"/>
    <n v="0"/>
    <n v="0"/>
    <n v="3"/>
    <n v="1"/>
    <n v="0"/>
    <n v="1"/>
    <n v="1"/>
    <n v="0"/>
    <n v="2"/>
  </r>
  <r>
    <x v="2"/>
    <x v="3"/>
    <x v="0"/>
    <x v="1"/>
    <s v="Coafor stilist"/>
    <x v="11"/>
    <n v="66"/>
    <n v="16"/>
    <n v="11"/>
    <n v="3"/>
    <n v="1"/>
    <n v="1"/>
    <n v="0"/>
    <n v="0"/>
    <n v="34"/>
    <n v="11"/>
    <n v="5"/>
    <n v="13"/>
    <n v="5"/>
    <n v="0"/>
    <n v="16"/>
  </r>
  <r>
    <x v="2"/>
    <x v="3"/>
    <x v="0"/>
    <x v="2"/>
    <s v="Tehnician poligraf"/>
    <x v="11"/>
    <n v="47"/>
    <n v="8"/>
    <n v="5"/>
    <n v="3"/>
    <n v="0"/>
    <n v="0"/>
    <n v="0"/>
    <n v="0"/>
    <n v="29"/>
    <n v="14"/>
    <n v="8"/>
    <n v="5"/>
    <n v="2"/>
    <n v="0"/>
    <n v="10"/>
  </r>
  <r>
    <x v="2"/>
    <x v="3"/>
    <x v="0"/>
    <x v="1"/>
    <s v="Tehnician în administrație"/>
    <x v="11"/>
    <n v="79"/>
    <n v="61"/>
    <n v="9"/>
    <n v="13"/>
    <n v="22"/>
    <n v="17"/>
    <n v="0"/>
    <n v="0"/>
    <n v="11"/>
    <n v="4"/>
    <n v="3"/>
    <n v="2"/>
    <n v="2"/>
    <n v="0"/>
    <n v="7"/>
  </r>
  <r>
    <x v="2"/>
    <x v="3"/>
    <x v="0"/>
    <x v="2"/>
    <s v="Tehnician în industria textilă"/>
    <x v="11"/>
    <n v="5"/>
    <n v="0"/>
    <n v="0"/>
    <n v="0"/>
    <n v="0"/>
    <n v="0"/>
    <n v="0"/>
    <n v="0"/>
    <n v="3"/>
    <n v="2"/>
    <n v="1"/>
    <n v="0"/>
    <n v="0"/>
    <n v="0"/>
    <n v="2"/>
  </r>
  <r>
    <x v="2"/>
    <x v="3"/>
    <x v="0"/>
    <x v="2"/>
    <s v="Tehnician electrotehnist"/>
    <x v="11"/>
    <n v="44"/>
    <n v="4"/>
    <n v="4"/>
    <n v="0"/>
    <n v="0"/>
    <n v="0"/>
    <n v="0"/>
    <n v="0"/>
    <n v="24"/>
    <n v="11"/>
    <n v="5"/>
    <n v="5"/>
    <n v="3"/>
    <n v="0"/>
    <n v="16"/>
  </r>
  <r>
    <x v="2"/>
    <x v="3"/>
    <x v="0"/>
    <x v="1"/>
    <s v="Organizator banqueting"/>
    <x v="11"/>
    <n v="103"/>
    <n v="51"/>
    <n v="33"/>
    <n v="12"/>
    <n v="6"/>
    <n v="0"/>
    <n v="0"/>
    <n v="0"/>
    <n v="46"/>
    <n v="7"/>
    <n v="12"/>
    <n v="17"/>
    <n v="10"/>
    <n v="0"/>
    <n v="6"/>
  </r>
  <r>
    <x v="2"/>
    <x v="3"/>
    <x v="0"/>
    <x v="2"/>
    <s v="Tehnician în industria pielăriei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"/>
    <x v="0"/>
    <x v="2"/>
    <s v="Tehnician prelucrări la cald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"/>
    <x v="0"/>
    <x v="1"/>
    <s v="Tehnician în gastronomie"/>
    <x v="11"/>
    <n v="85"/>
    <n v="36"/>
    <n v="17"/>
    <n v="11"/>
    <n v="6"/>
    <n v="1"/>
    <n v="1"/>
    <n v="0"/>
    <n v="48"/>
    <n v="10"/>
    <n v="8"/>
    <n v="23"/>
    <n v="7"/>
    <n v="0"/>
    <n v="1"/>
  </r>
  <r>
    <x v="2"/>
    <x v="3"/>
    <x v="0"/>
    <x v="0"/>
    <s v="Tehnician pentru animale de companie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3"/>
    <x v="0"/>
    <x v="2"/>
    <s v="Tehnician operator tehnică de calcul"/>
    <x v="11"/>
    <n v="42"/>
    <n v="10"/>
    <n v="6"/>
    <n v="1"/>
    <n v="0"/>
    <n v="2"/>
    <n v="0"/>
    <n v="1"/>
    <n v="22"/>
    <n v="8"/>
    <n v="5"/>
    <n v="6"/>
    <n v="3"/>
    <n v="0"/>
    <n v="10"/>
  </r>
  <r>
    <x v="2"/>
    <x v="3"/>
    <x v="0"/>
    <x v="2"/>
    <s v="Tehnician mecanic pentru întreținere și reparații"/>
    <x v="11"/>
    <n v="95"/>
    <n v="13"/>
    <n v="10"/>
    <n v="1"/>
    <n v="2"/>
    <n v="0"/>
    <n v="0"/>
    <n v="0"/>
    <n v="48"/>
    <n v="29"/>
    <n v="5"/>
    <n v="9"/>
    <n v="5"/>
    <n v="0"/>
    <n v="34"/>
  </r>
  <r>
    <x v="2"/>
    <x v="3"/>
    <x v="0"/>
    <x v="2"/>
    <s v="Tehnician aviație"/>
    <x v="11"/>
    <n v="13"/>
    <n v="7"/>
    <n v="4"/>
    <n v="0"/>
    <n v="3"/>
    <n v="0"/>
    <n v="0"/>
    <n v="0"/>
    <n v="4"/>
    <n v="2"/>
    <n v="1"/>
    <n v="1"/>
    <n v="0"/>
    <n v="0"/>
    <n v="2"/>
  </r>
  <r>
    <x v="2"/>
    <x v="3"/>
    <x v="0"/>
    <x v="2"/>
    <s v="Tehnician designer mobilă și amenajări interioare"/>
    <x v="11"/>
    <n v="13"/>
    <n v="2"/>
    <n v="1"/>
    <n v="1"/>
    <n v="0"/>
    <n v="0"/>
    <n v="0"/>
    <n v="0"/>
    <n v="7"/>
    <n v="5"/>
    <n v="1"/>
    <n v="1"/>
    <n v="0"/>
    <n v="0"/>
    <n v="4"/>
  </r>
  <r>
    <x v="2"/>
    <x v="3"/>
    <x v="0"/>
    <x v="0"/>
    <s v="Tehnician horticultor"/>
    <x v="11"/>
    <n v="6"/>
    <n v="0"/>
    <n v="0"/>
    <n v="0"/>
    <n v="0"/>
    <n v="0"/>
    <n v="0"/>
    <n v="0"/>
    <n v="5"/>
    <n v="2"/>
    <n v="1"/>
    <n v="2"/>
    <n v="0"/>
    <n v="0"/>
    <n v="1"/>
  </r>
  <r>
    <x v="2"/>
    <x v="3"/>
    <x v="0"/>
    <x v="1"/>
    <s v="Tehnician în hotelărie"/>
    <x v="11"/>
    <n v="91"/>
    <n v="57"/>
    <n v="26"/>
    <n v="14"/>
    <n v="12"/>
    <n v="4"/>
    <n v="1"/>
    <n v="0"/>
    <n v="28"/>
    <n v="10"/>
    <n v="3"/>
    <n v="9"/>
    <n v="6"/>
    <n v="0"/>
    <n v="6"/>
  </r>
  <r>
    <x v="2"/>
    <x v="3"/>
    <x v="0"/>
    <x v="1"/>
    <s v="Tehnician în turism"/>
    <x v="11"/>
    <n v="370"/>
    <n v="288"/>
    <n v="89"/>
    <n v="66"/>
    <n v="70"/>
    <n v="46"/>
    <n v="15"/>
    <n v="2"/>
    <n v="66"/>
    <n v="16"/>
    <n v="20"/>
    <n v="16"/>
    <n v="14"/>
    <n v="0"/>
    <n v="16"/>
  </r>
  <r>
    <x v="2"/>
    <x v="3"/>
    <x v="0"/>
    <x v="1"/>
    <s v="Tehnician în achiziții și contractări "/>
    <x v="11"/>
    <n v="48"/>
    <n v="34"/>
    <n v="7"/>
    <n v="10"/>
    <n v="11"/>
    <n v="4"/>
    <n v="2"/>
    <n v="0"/>
    <n v="12"/>
    <n v="2"/>
    <n v="3"/>
    <n v="3"/>
    <n v="4"/>
    <n v="0"/>
    <n v="2"/>
  </r>
  <r>
    <x v="2"/>
    <x v="3"/>
    <x v="0"/>
    <x v="2"/>
    <s v="Tehnician metrolog"/>
    <x v="11"/>
    <n v="27"/>
    <n v="3"/>
    <n v="3"/>
    <n v="0"/>
    <n v="0"/>
    <n v="0"/>
    <n v="0"/>
    <n v="0"/>
    <n v="15"/>
    <n v="8"/>
    <n v="3"/>
    <n v="4"/>
    <n v="0"/>
    <n v="0"/>
    <n v="9"/>
  </r>
  <r>
    <x v="2"/>
    <x v="3"/>
    <x v="0"/>
    <x v="2"/>
    <s v="Tehnician transporturi"/>
    <x v="11"/>
    <n v="75"/>
    <n v="13"/>
    <n v="7"/>
    <n v="3"/>
    <n v="3"/>
    <n v="0"/>
    <n v="0"/>
    <n v="0"/>
    <n v="38"/>
    <n v="26"/>
    <n v="7"/>
    <n v="4"/>
    <n v="1"/>
    <n v="0"/>
    <n v="24"/>
  </r>
  <r>
    <x v="2"/>
    <x v="3"/>
    <x v="0"/>
    <x v="2"/>
    <s v="Tehnician în chimie industrială"/>
    <x v="11"/>
    <n v="4"/>
    <n v="0"/>
    <n v="0"/>
    <n v="0"/>
    <n v="0"/>
    <n v="0"/>
    <n v="0"/>
    <n v="0"/>
    <n v="2"/>
    <n v="0"/>
    <n v="0"/>
    <n v="2"/>
    <n v="0"/>
    <n v="0"/>
    <n v="2"/>
  </r>
  <r>
    <x v="2"/>
    <x v="3"/>
    <x v="0"/>
    <x v="2"/>
    <s v="Tehnician mecatronist"/>
    <x v="11"/>
    <n v="90"/>
    <n v="15"/>
    <n v="11"/>
    <n v="2"/>
    <n v="1"/>
    <n v="0"/>
    <n v="1"/>
    <n v="0"/>
    <n v="43"/>
    <n v="27"/>
    <n v="6"/>
    <n v="8"/>
    <n v="2"/>
    <n v="0"/>
    <n v="32"/>
  </r>
  <r>
    <x v="2"/>
    <x v="3"/>
    <x v="0"/>
    <x v="0"/>
    <s v="Tehnician în industria alimentară"/>
    <x v="11"/>
    <n v="48"/>
    <n v="6"/>
    <n v="4"/>
    <n v="2"/>
    <n v="0"/>
    <n v="0"/>
    <n v="0"/>
    <n v="0"/>
    <n v="36"/>
    <n v="20"/>
    <n v="7"/>
    <n v="3"/>
    <n v="6"/>
    <n v="0"/>
    <n v="6"/>
  </r>
  <r>
    <x v="2"/>
    <x v="3"/>
    <x v="1"/>
    <x v="4"/>
    <s v="Matematica-Informatica"/>
    <x v="13"/>
    <n v="3749"/>
    <n v="3289"/>
    <n v="332"/>
    <n v="344"/>
    <n v="418"/>
    <n v="600"/>
    <n v="1200"/>
    <n v="395"/>
    <n v="360"/>
    <n v="91"/>
    <n v="88"/>
    <n v="119"/>
    <n v="62"/>
    <n v="1"/>
    <n v="99"/>
  </r>
  <r>
    <x v="2"/>
    <x v="3"/>
    <x v="1"/>
    <x v="3"/>
    <s v="Filologie"/>
    <x v="12"/>
    <n v="2571"/>
    <n v="2450"/>
    <n v="303"/>
    <n v="331"/>
    <n v="443"/>
    <n v="600"/>
    <n v="654"/>
    <n v="119"/>
    <n v="61"/>
    <n v="1"/>
    <n v="5"/>
    <n v="19"/>
    <n v="36"/>
    <n v="0"/>
    <n v="60"/>
  </r>
  <r>
    <x v="2"/>
    <x v="3"/>
    <x v="1"/>
    <x v="3"/>
    <s v="Științe Sociale"/>
    <x v="12"/>
    <n v="1105"/>
    <n v="1027"/>
    <n v="133"/>
    <n v="146"/>
    <n v="212"/>
    <n v="252"/>
    <n v="242"/>
    <n v="42"/>
    <n v="31"/>
    <n v="1"/>
    <n v="1"/>
    <n v="8"/>
    <n v="21"/>
    <n v="0"/>
    <n v="47"/>
  </r>
  <r>
    <x v="2"/>
    <x v="3"/>
    <x v="1"/>
    <x v="4"/>
    <s v="Științe ale Naturii"/>
    <x v="14"/>
    <n v="1544"/>
    <n v="1162"/>
    <n v="165"/>
    <n v="177"/>
    <n v="203"/>
    <n v="276"/>
    <n v="291"/>
    <n v="50"/>
    <n v="299"/>
    <n v="72"/>
    <n v="98"/>
    <n v="79"/>
    <n v="50"/>
    <n v="0"/>
    <n v="83"/>
  </r>
  <r>
    <x v="2"/>
    <x v="3"/>
    <x v="2"/>
    <x v="7"/>
    <s v="Arhitectură, arte ambientale și design"/>
    <x v="12"/>
    <n v="65"/>
    <n v="55"/>
    <n v="27"/>
    <n v="14"/>
    <n v="4"/>
    <n v="6"/>
    <n v="3"/>
    <n v="1"/>
    <n v="5"/>
    <n v="0"/>
    <n v="0"/>
    <n v="2"/>
    <n v="3"/>
    <n v="0"/>
    <n v="5"/>
  </r>
  <r>
    <x v="2"/>
    <x v="3"/>
    <x v="2"/>
    <x v="5"/>
    <s v="Teologie Ortodoxă"/>
    <x v="12"/>
    <n v="49"/>
    <n v="46"/>
    <n v="6"/>
    <n v="5"/>
    <n v="14"/>
    <n v="10"/>
    <n v="6"/>
    <n v="5"/>
    <n v="1"/>
    <n v="0"/>
    <n v="1"/>
    <n v="0"/>
    <n v="0"/>
    <n v="0"/>
    <n v="2"/>
  </r>
  <r>
    <x v="2"/>
    <x v="3"/>
    <x v="2"/>
    <x v="7"/>
    <s v="Muzica"/>
    <x v="12"/>
    <n v="111"/>
    <n v="99"/>
    <n v="19"/>
    <n v="22"/>
    <n v="16"/>
    <n v="25"/>
    <n v="14"/>
    <n v="3"/>
    <n v="7"/>
    <n v="0"/>
    <n v="0"/>
    <n v="1"/>
    <n v="6"/>
    <n v="0"/>
    <n v="5"/>
  </r>
  <r>
    <x v="2"/>
    <x v="3"/>
    <x v="2"/>
    <x v="5"/>
    <s v="Teologie Greco-Catolică"/>
    <x v="12"/>
    <n v="20"/>
    <n v="20"/>
    <n v="1"/>
    <n v="8"/>
    <n v="7"/>
    <n v="1"/>
    <n v="3"/>
    <n v="0"/>
    <n v="0"/>
    <n v="0"/>
    <n v="0"/>
    <n v="0"/>
    <n v="0"/>
    <n v="0"/>
    <n v="0"/>
  </r>
  <r>
    <x v="2"/>
    <x v="3"/>
    <x v="2"/>
    <x v="5"/>
    <s v="Teologie Romano-Catolică"/>
    <x v="12"/>
    <n v="20"/>
    <n v="20"/>
    <n v="0"/>
    <n v="1"/>
    <n v="5"/>
    <n v="8"/>
    <n v="5"/>
    <n v="1"/>
    <n v="0"/>
    <n v="0"/>
    <n v="0"/>
    <n v="0"/>
    <n v="0"/>
    <n v="0"/>
    <n v="0"/>
  </r>
  <r>
    <x v="2"/>
    <x v="3"/>
    <x v="2"/>
    <x v="5"/>
    <s v="Teologie Baptistă"/>
    <x v="12"/>
    <n v="13"/>
    <n v="12"/>
    <n v="2"/>
    <n v="4"/>
    <n v="0"/>
    <n v="3"/>
    <n v="3"/>
    <n v="0"/>
    <n v="0"/>
    <n v="0"/>
    <n v="0"/>
    <n v="0"/>
    <n v="0"/>
    <n v="0"/>
    <n v="1"/>
  </r>
  <r>
    <x v="2"/>
    <x v="3"/>
    <x v="2"/>
    <x v="5"/>
    <s v="Teologie Penticostală"/>
    <x v="12"/>
    <n v="29"/>
    <n v="29"/>
    <n v="10"/>
    <n v="8"/>
    <n v="3"/>
    <n v="7"/>
    <n v="1"/>
    <n v="0"/>
    <n v="0"/>
    <n v="0"/>
    <n v="0"/>
    <n v="0"/>
    <n v="0"/>
    <n v="0"/>
    <n v="0"/>
  </r>
  <r>
    <x v="2"/>
    <x v="3"/>
    <x v="2"/>
    <x v="7"/>
    <s v="Coregrafie"/>
    <x v="12"/>
    <n v="16"/>
    <n v="16"/>
    <n v="3"/>
    <n v="4"/>
    <n v="3"/>
    <n v="4"/>
    <n v="2"/>
    <n v="0"/>
    <n v="0"/>
    <n v="0"/>
    <n v="0"/>
    <n v="0"/>
    <n v="0"/>
    <n v="0"/>
    <n v="0"/>
  </r>
  <r>
    <x v="2"/>
    <x v="3"/>
    <x v="2"/>
    <x v="6"/>
    <s v="Învăţător - educatoare"/>
    <x v="15"/>
    <n v="29"/>
    <n v="29"/>
    <n v="0"/>
    <n v="0"/>
    <n v="1"/>
    <n v="9"/>
    <n v="13"/>
    <n v="6"/>
    <n v="0"/>
    <n v="0"/>
    <n v="0"/>
    <n v="0"/>
    <n v="0"/>
    <n v="0"/>
    <n v="0"/>
  </r>
  <r>
    <x v="2"/>
    <x v="3"/>
    <x v="2"/>
    <x v="9"/>
    <s v="Liceu cu program sportiv"/>
    <x v="12"/>
    <n v="602"/>
    <n v="465"/>
    <n v="211"/>
    <n v="91"/>
    <n v="71"/>
    <n v="57"/>
    <n v="33"/>
    <n v="2"/>
    <n v="84"/>
    <n v="0"/>
    <n v="2"/>
    <n v="27"/>
    <n v="55"/>
    <n v="1"/>
    <n v="52"/>
  </r>
  <r>
    <x v="2"/>
    <x v="3"/>
    <x v="2"/>
    <x v="7"/>
    <s v="Arte plastice și decorative"/>
    <x v="12"/>
    <n v="198"/>
    <n v="184"/>
    <n v="39"/>
    <n v="35"/>
    <n v="45"/>
    <n v="36"/>
    <n v="23"/>
    <n v="6"/>
    <n v="7"/>
    <n v="0"/>
    <n v="0"/>
    <n v="2"/>
    <n v="5"/>
    <n v="0"/>
    <n v="7"/>
  </r>
  <r>
    <x v="2"/>
    <x v="3"/>
    <x v="2"/>
    <x v="5"/>
    <s v="Teologie Adventistă"/>
    <x v="12"/>
    <n v="49"/>
    <n v="47"/>
    <n v="7"/>
    <n v="10"/>
    <n v="11"/>
    <n v="13"/>
    <n v="5"/>
    <n v="1"/>
    <n v="0"/>
    <n v="0"/>
    <n v="0"/>
    <n v="0"/>
    <n v="0"/>
    <n v="0"/>
    <n v="2"/>
  </r>
  <r>
    <x v="2"/>
    <x v="3"/>
    <x v="2"/>
    <x v="7"/>
    <s v="Arta actorului"/>
    <x v="12"/>
    <n v="31"/>
    <n v="30"/>
    <n v="4"/>
    <n v="6"/>
    <n v="7"/>
    <n v="5"/>
    <n v="8"/>
    <n v="0"/>
    <n v="1"/>
    <n v="0"/>
    <n v="0"/>
    <n v="0"/>
    <n v="1"/>
    <n v="0"/>
    <n v="0"/>
  </r>
  <r>
    <x v="2"/>
    <x v="4"/>
    <x v="0"/>
    <x v="1"/>
    <s v="Tehnician în hotelărie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4"/>
    <x v="0"/>
    <x v="1"/>
    <s v="Coafor stilist"/>
    <x v="11"/>
    <n v="27"/>
    <n v="21"/>
    <n v="2"/>
    <n v="8"/>
    <n v="6"/>
    <n v="5"/>
    <n v="0"/>
    <n v="0"/>
    <n v="6"/>
    <n v="1"/>
    <n v="0"/>
    <n v="3"/>
    <n v="2"/>
    <n v="0"/>
    <n v="0"/>
  </r>
  <r>
    <x v="2"/>
    <x v="4"/>
    <x v="0"/>
    <x v="1"/>
    <s v="Tehnician în administrație"/>
    <x v="11"/>
    <n v="22"/>
    <n v="17"/>
    <n v="5"/>
    <n v="6"/>
    <n v="3"/>
    <n v="3"/>
    <n v="0"/>
    <n v="0"/>
    <n v="5"/>
    <n v="0"/>
    <n v="1"/>
    <n v="1"/>
    <n v="3"/>
    <n v="0"/>
    <n v="0"/>
  </r>
  <r>
    <x v="2"/>
    <x v="4"/>
    <x v="0"/>
    <x v="2"/>
    <s v="Tehnician în industria textilă"/>
    <x v="11"/>
    <n v="17"/>
    <n v="5"/>
    <n v="5"/>
    <n v="0"/>
    <n v="0"/>
    <n v="0"/>
    <n v="0"/>
    <n v="0"/>
    <n v="9"/>
    <n v="5"/>
    <n v="1"/>
    <n v="3"/>
    <n v="0"/>
    <n v="0"/>
    <n v="3"/>
  </r>
  <r>
    <x v="2"/>
    <x v="4"/>
    <x v="0"/>
    <x v="1"/>
    <s v="Tehnician în gastronomie"/>
    <x v="11"/>
    <n v="55"/>
    <n v="32"/>
    <n v="12"/>
    <n v="8"/>
    <n v="5"/>
    <n v="5"/>
    <n v="2"/>
    <n v="0"/>
    <n v="19"/>
    <n v="8"/>
    <n v="5"/>
    <n v="3"/>
    <n v="3"/>
    <n v="0"/>
    <n v="4"/>
  </r>
  <r>
    <x v="2"/>
    <x v="4"/>
    <x v="0"/>
    <x v="2"/>
    <s v="Tehnician în instalații electrice"/>
    <x v="11"/>
    <n v="26"/>
    <n v="15"/>
    <n v="11"/>
    <n v="2"/>
    <n v="0"/>
    <n v="2"/>
    <n v="0"/>
    <n v="0"/>
    <n v="8"/>
    <n v="3"/>
    <n v="3"/>
    <n v="2"/>
    <n v="0"/>
    <n v="0"/>
    <n v="3"/>
  </r>
  <r>
    <x v="2"/>
    <x v="4"/>
    <x v="0"/>
    <x v="0"/>
    <s v="Tehnician în agricultură"/>
    <x v="11"/>
    <n v="16"/>
    <n v="3"/>
    <n v="2"/>
    <n v="0"/>
    <n v="1"/>
    <n v="0"/>
    <n v="0"/>
    <n v="0"/>
    <n v="8"/>
    <n v="3"/>
    <n v="2"/>
    <n v="2"/>
    <n v="1"/>
    <n v="0"/>
    <n v="5"/>
  </r>
  <r>
    <x v="2"/>
    <x v="4"/>
    <x v="0"/>
    <x v="1"/>
    <s v="Tehnician în turism"/>
    <x v="11"/>
    <n v="89"/>
    <n v="52"/>
    <n v="24"/>
    <n v="14"/>
    <n v="8"/>
    <n v="4"/>
    <n v="1"/>
    <n v="1"/>
    <n v="24"/>
    <n v="8"/>
    <n v="4"/>
    <n v="8"/>
    <n v="4"/>
    <n v="0"/>
    <n v="13"/>
  </r>
  <r>
    <x v="2"/>
    <x v="4"/>
    <x v="0"/>
    <x v="0"/>
    <s v="Tehnician în agroturism"/>
    <x v="11"/>
    <n v="17"/>
    <n v="3"/>
    <n v="3"/>
    <n v="0"/>
    <n v="0"/>
    <n v="0"/>
    <n v="0"/>
    <n v="0"/>
    <n v="10"/>
    <n v="3"/>
    <n v="4"/>
    <n v="2"/>
    <n v="1"/>
    <n v="0"/>
    <n v="4"/>
  </r>
  <r>
    <x v="2"/>
    <x v="4"/>
    <x v="0"/>
    <x v="0"/>
    <s v="Tehnician în industria alimentară"/>
    <x v="11"/>
    <n v="7"/>
    <n v="1"/>
    <n v="1"/>
    <n v="0"/>
    <n v="0"/>
    <n v="0"/>
    <n v="0"/>
    <n v="0"/>
    <n v="5"/>
    <n v="1"/>
    <n v="1"/>
    <n v="3"/>
    <n v="0"/>
    <n v="0"/>
    <n v="1"/>
  </r>
  <r>
    <x v="2"/>
    <x v="4"/>
    <x v="0"/>
    <x v="2"/>
    <s v="Tehnician designer vestimentar"/>
    <x v="11"/>
    <n v="22"/>
    <n v="5"/>
    <n v="3"/>
    <n v="2"/>
    <n v="0"/>
    <n v="0"/>
    <n v="0"/>
    <n v="0"/>
    <n v="9"/>
    <n v="3"/>
    <n v="4"/>
    <n v="1"/>
    <n v="1"/>
    <n v="0"/>
    <n v="8"/>
  </r>
  <r>
    <x v="2"/>
    <x v="4"/>
    <x v="0"/>
    <x v="0"/>
    <s v="Tehnician analize produse alimentare"/>
    <x v="11"/>
    <n v="29"/>
    <n v="14"/>
    <n v="7"/>
    <n v="4"/>
    <n v="2"/>
    <n v="1"/>
    <n v="0"/>
    <n v="0"/>
    <n v="5"/>
    <n v="1"/>
    <n v="1"/>
    <n v="2"/>
    <n v="1"/>
    <n v="0"/>
    <n v="10"/>
  </r>
  <r>
    <x v="2"/>
    <x v="4"/>
    <x v="0"/>
    <x v="2"/>
    <s v="Tehnician în automatizări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4"/>
    <x v="0"/>
    <x v="1"/>
    <s v="Tehnician în activități de comerț"/>
    <x v="11"/>
    <n v="64"/>
    <n v="35"/>
    <n v="13"/>
    <n v="9"/>
    <n v="6"/>
    <n v="7"/>
    <n v="0"/>
    <n v="0"/>
    <n v="21"/>
    <n v="7"/>
    <n v="6"/>
    <n v="6"/>
    <n v="2"/>
    <n v="0"/>
    <n v="8"/>
  </r>
  <r>
    <x v="2"/>
    <x v="4"/>
    <x v="0"/>
    <x v="2"/>
    <s v="Tehnician proiectant CAD"/>
    <x v="11"/>
    <n v="34"/>
    <n v="14"/>
    <n v="9"/>
    <n v="3"/>
    <n v="1"/>
    <n v="0"/>
    <n v="1"/>
    <n v="0"/>
    <n v="10"/>
    <n v="2"/>
    <n v="4"/>
    <n v="3"/>
    <n v="1"/>
    <n v="0"/>
    <n v="10"/>
  </r>
  <r>
    <x v="2"/>
    <x v="4"/>
    <x v="0"/>
    <x v="2"/>
    <s v="Tehnician în construcții și lucrări publice"/>
    <x v="11"/>
    <n v="8"/>
    <n v="2"/>
    <n v="2"/>
    <n v="0"/>
    <n v="0"/>
    <n v="0"/>
    <n v="0"/>
    <n v="0"/>
    <n v="1"/>
    <n v="0"/>
    <n v="1"/>
    <n v="0"/>
    <n v="0"/>
    <n v="0"/>
    <n v="5"/>
  </r>
  <r>
    <x v="2"/>
    <x v="4"/>
    <x v="0"/>
    <x v="2"/>
    <s v="Tehnician mecatronist"/>
    <x v="11"/>
    <n v="17"/>
    <n v="3"/>
    <n v="3"/>
    <n v="0"/>
    <n v="0"/>
    <n v="0"/>
    <n v="0"/>
    <n v="0"/>
    <n v="10"/>
    <n v="1"/>
    <n v="4"/>
    <n v="4"/>
    <n v="1"/>
    <n v="0"/>
    <n v="4"/>
  </r>
  <r>
    <x v="2"/>
    <x v="4"/>
    <x v="0"/>
    <x v="0"/>
    <s v="Tehnician veterinar"/>
    <x v="11"/>
    <n v="8"/>
    <n v="0"/>
    <n v="0"/>
    <n v="0"/>
    <n v="0"/>
    <n v="0"/>
    <n v="0"/>
    <n v="0"/>
    <n v="3"/>
    <n v="1"/>
    <n v="2"/>
    <n v="0"/>
    <n v="0"/>
    <n v="0"/>
    <n v="5"/>
  </r>
  <r>
    <x v="2"/>
    <x v="4"/>
    <x v="0"/>
    <x v="2"/>
    <s v="Tehnician instalator pentru construcții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4"/>
    <x v="0"/>
    <x v="2"/>
    <s v="Tehnician designer mobilă și amenajări interioare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4"/>
    <x v="0"/>
    <x v="2"/>
    <s v="Tehnician electrician/electronist auto"/>
    <x v="11"/>
    <n v="23"/>
    <n v="21"/>
    <n v="5"/>
    <n v="9"/>
    <n v="3"/>
    <n v="3"/>
    <n v="1"/>
    <n v="0"/>
    <n v="2"/>
    <n v="0"/>
    <n v="0"/>
    <n v="1"/>
    <n v="1"/>
    <n v="0"/>
    <n v="0"/>
  </r>
  <r>
    <x v="2"/>
    <x v="4"/>
    <x v="0"/>
    <x v="0"/>
    <s v="Tehnician ecolog și protecția calității mediului"/>
    <x v="11"/>
    <n v="86"/>
    <n v="54"/>
    <n v="25"/>
    <n v="15"/>
    <n v="10"/>
    <n v="3"/>
    <n v="1"/>
    <n v="0"/>
    <n v="24"/>
    <n v="8"/>
    <n v="4"/>
    <n v="8"/>
    <n v="4"/>
    <n v="0"/>
    <n v="8"/>
  </r>
  <r>
    <x v="2"/>
    <x v="4"/>
    <x v="0"/>
    <x v="1"/>
    <s v="Organizator banqueting"/>
    <x v="11"/>
    <n v="46"/>
    <n v="42"/>
    <n v="12"/>
    <n v="12"/>
    <n v="12"/>
    <n v="6"/>
    <n v="0"/>
    <n v="0"/>
    <n v="3"/>
    <n v="0"/>
    <n v="3"/>
    <n v="0"/>
    <n v="0"/>
    <n v="0"/>
    <n v="1"/>
  </r>
  <r>
    <x v="2"/>
    <x v="4"/>
    <x v="0"/>
    <x v="2"/>
    <s v="Tehnician mecanic pentru întreținere și reparații"/>
    <x v="11"/>
    <n v="28"/>
    <n v="2"/>
    <n v="0"/>
    <n v="2"/>
    <n v="0"/>
    <n v="0"/>
    <n v="0"/>
    <n v="0"/>
    <n v="16"/>
    <n v="9"/>
    <n v="3"/>
    <n v="4"/>
    <n v="0"/>
    <n v="0"/>
    <n v="10"/>
  </r>
  <r>
    <x v="2"/>
    <x v="4"/>
    <x v="0"/>
    <x v="0"/>
    <s v="Tehnician agronom"/>
    <x v="11"/>
    <n v="9"/>
    <n v="4"/>
    <n v="3"/>
    <n v="1"/>
    <n v="0"/>
    <n v="0"/>
    <n v="0"/>
    <n v="0"/>
    <n v="3"/>
    <n v="0"/>
    <n v="0"/>
    <n v="3"/>
    <n v="0"/>
    <n v="0"/>
    <n v="2"/>
  </r>
  <r>
    <x v="2"/>
    <x v="4"/>
    <x v="0"/>
    <x v="2"/>
    <s v="Tehnician electrotehnist"/>
    <x v="11"/>
    <n v="2"/>
    <n v="1"/>
    <n v="1"/>
    <n v="0"/>
    <n v="0"/>
    <n v="0"/>
    <n v="0"/>
    <n v="0"/>
    <n v="0"/>
    <n v="0"/>
    <n v="0"/>
    <n v="0"/>
    <n v="0"/>
    <n v="0"/>
    <n v="1"/>
  </r>
  <r>
    <x v="2"/>
    <x v="4"/>
    <x v="0"/>
    <x v="1"/>
    <s v="Tehnician în activități economice"/>
    <x v="11"/>
    <n v="326"/>
    <n v="241"/>
    <n v="78"/>
    <n v="70"/>
    <n v="52"/>
    <n v="28"/>
    <n v="13"/>
    <n v="0"/>
    <n v="70"/>
    <n v="15"/>
    <n v="21"/>
    <n v="23"/>
    <n v="11"/>
    <n v="0"/>
    <n v="15"/>
  </r>
  <r>
    <x v="2"/>
    <x v="4"/>
    <x v="0"/>
    <x v="2"/>
    <s v="Tehnician electromecanic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4"/>
    <x v="0"/>
    <x v="2"/>
    <s v="Tehnician transporturi"/>
    <x v="11"/>
    <n v="38"/>
    <n v="2"/>
    <n v="1"/>
    <n v="1"/>
    <n v="0"/>
    <n v="0"/>
    <n v="0"/>
    <n v="0"/>
    <n v="16"/>
    <n v="6"/>
    <n v="8"/>
    <n v="2"/>
    <n v="0"/>
    <n v="0"/>
    <n v="20"/>
  </r>
  <r>
    <x v="2"/>
    <x v="4"/>
    <x v="0"/>
    <x v="2"/>
    <s v="Tehnician desenator pentru construcții și instalații"/>
    <x v="11"/>
    <n v="14"/>
    <n v="9"/>
    <n v="4"/>
    <n v="3"/>
    <n v="0"/>
    <n v="2"/>
    <n v="0"/>
    <n v="0"/>
    <n v="4"/>
    <n v="0"/>
    <n v="2"/>
    <n v="1"/>
    <n v="1"/>
    <n v="0"/>
    <n v="1"/>
  </r>
  <r>
    <x v="2"/>
    <x v="4"/>
    <x v="0"/>
    <x v="2"/>
    <s v="Tehnician operator tehnică de calcul"/>
    <x v="11"/>
    <n v="61"/>
    <n v="47"/>
    <n v="20"/>
    <n v="13"/>
    <n v="9"/>
    <n v="5"/>
    <n v="0"/>
    <n v="0"/>
    <n v="13"/>
    <n v="2"/>
    <n v="2"/>
    <n v="5"/>
    <n v="4"/>
    <n v="0"/>
    <n v="1"/>
  </r>
  <r>
    <x v="2"/>
    <x v="4"/>
    <x v="1"/>
    <x v="3"/>
    <s v="Științe Sociale"/>
    <x v="12"/>
    <n v="581"/>
    <n v="556"/>
    <n v="108"/>
    <n v="111"/>
    <n v="118"/>
    <n v="127"/>
    <n v="84"/>
    <n v="8"/>
    <n v="12"/>
    <n v="0"/>
    <n v="0"/>
    <n v="1"/>
    <n v="11"/>
    <n v="0"/>
    <n v="13"/>
  </r>
  <r>
    <x v="2"/>
    <x v="4"/>
    <x v="1"/>
    <x v="4"/>
    <s v="Științe ale Naturii"/>
    <x v="14"/>
    <n v="524"/>
    <n v="477"/>
    <n v="44"/>
    <n v="51"/>
    <n v="94"/>
    <n v="133"/>
    <n v="128"/>
    <n v="27"/>
    <n v="39"/>
    <n v="4"/>
    <n v="8"/>
    <n v="13"/>
    <n v="14"/>
    <n v="0"/>
    <n v="8"/>
  </r>
  <r>
    <x v="2"/>
    <x v="4"/>
    <x v="1"/>
    <x v="4"/>
    <s v="Matematica-Informatica"/>
    <x v="13"/>
    <n v="715"/>
    <n v="655"/>
    <n v="72"/>
    <n v="81"/>
    <n v="86"/>
    <n v="105"/>
    <n v="255"/>
    <n v="56"/>
    <n v="55"/>
    <n v="7"/>
    <n v="15"/>
    <n v="27"/>
    <n v="6"/>
    <n v="0"/>
    <n v="5"/>
  </r>
  <r>
    <x v="2"/>
    <x v="4"/>
    <x v="1"/>
    <x v="3"/>
    <s v="Filologie"/>
    <x v="12"/>
    <n v="540"/>
    <n v="517"/>
    <n v="80"/>
    <n v="96"/>
    <n v="117"/>
    <n v="109"/>
    <n v="93"/>
    <n v="22"/>
    <n v="11"/>
    <n v="0"/>
    <n v="0"/>
    <n v="3"/>
    <n v="8"/>
    <n v="0"/>
    <n v="12"/>
  </r>
  <r>
    <x v="2"/>
    <x v="4"/>
    <x v="2"/>
    <x v="7"/>
    <s v="Muzica"/>
    <x v="12"/>
    <n v="24"/>
    <n v="23"/>
    <n v="7"/>
    <n v="2"/>
    <n v="5"/>
    <n v="5"/>
    <n v="4"/>
    <n v="0"/>
    <n v="0"/>
    <n v="0"/>
    <n v="0"/>
    <n v="0"/>
    <n v="0"/>
    <n v="0"/>
    <n v="1"/>
  </r>
  <r>
    <x v="2"/>
    <x v="4"/>
    <x v="2"/>
    <x v="6"/>
    <s v="Învăţător - educatoare"/>
    <x v="15"/>
    <n v="52"/>
    <n v="50"/>
    <n v="7"/>
    <n v="8"/>
    <n v="4"/>
    <n v="15"/>
    <n v="15"/>
    <n v="1"/>
    <n v="2"/>
    <n v="0"/>
    <n v="2"/>
    <n v="0"/>
    <n v="0"/>
    <n v="0"/>
    <n v="0"/>
  </r>
  <r>
    <x v="2"/>
    <x v="4"/>
    <x v="2"/>
    <x v="7"/>
    <s v="Arte plastice și decorative"/>
    <x v="12"/>
    <n v="31"/>
    <n v="31"/>
    <n v="7"/>
    <n v="5"/>
    <n v="9"/>
    <n v="8"/>
    <n v="0"/>
    <n v="2"/>
    <n v="0"/>
    <n v="0"/>
    <n v="0"/>
    <n v="0"/>
    <n v="0"/>
    <n v="0"/>
    <n v="0"/>
  </r>
  <r>
    <x v="2"/>
    <x v="4"/>
    <x v="2"/>
    <x v="7"/>
    <s v="Arhitectură, arte ambientale și design"/>
    <x v="12"/>
    <n v="30"/>
    <n v="30"/>
    <n v="7"/>
    <n v="3"/>
    <n v="7"/>
    <n v="7"/>
    <n v="5"/>
    <n v="1"/>
    <n v="0"/>
    <n v="0"/>
    <n v="0"/>
    <n v="0"/>
    <n v="0"/>
    <n v="0"/>
    <n v="0"/>
  </r>
  <r>
    <x v="2"/>
    <x v="4"/>
    <x v="2"/>
    <x v="7"/>
    <s v="Coregrafie"/>
    <x v="12"/>
    <n v="5"/>
    <n v="4"/>
    <n v="0"/>
    <n v="0"/>
    <n v="2"/>
    <n v="2"/>
    <n v="0"/>
    <n v="0"/>
    <n v="0"/>
    <n v="0"/>
    <n v="0"/>
    <n v="0"/>
    <n v="0"/>
    <n v="0"/>
    <n v="1"/>
  </r>
  <r>
    <x v="2"/>
    <x v="4"/>
    <x v="2"/>
    <x v="5"/>
    <s v="Teologie Romano-Catolică"/>
    <x v="12"/>
    <n v="51"/>
    <n v="47"/>
    <n v="7"/>
    <n v="13"/>
    <n v="13"/>
    <n v="9"/>
    <n v="5"/>
    <n v="0"/>
    <n v="0"/>
    <n v="0"/>
    <n v="0"/>
    <n v="0"/>
    <n v="0"/>
    <n v="0"/>
    <n v="4"/>
  </r>
  <r>
    <x v="2"/>
    <x v="4"/>
    <x v="2"/>
    <x v="9"/>
    <s v="Liceu cu program sportiv"/>
    <x v="12"/>
    <n v="62"/>
    <n v="54"/>
    <n v="31"/>
    <n v="10"/>
    <n v="6"/>
    <n v="5"/>
    <n v="2"/>
    <n v="0"/>
    <n v="5"/>
    <n v="0"/>
    <n v="0"/>
    <n v="4"/>
    <n v="1"/>
    <n v="0"/>
    <n v="3"/>
  </r>
  <r>
    <x v="2"/>
    <x v="5"/>
    <x v="0"/>
    <x v="2"/>
    <s v="Tehnician în prelucrarea lemnului"/>
    <x v="11"/>
    <n v="4"/>
    <n v="0"/>
    <n v="0"/>
    <n v="0"/>
    <n v="0"/>
    <n v="0"/>
    <n v="0"/>
    <n v="0"/>
    <n v="0"/>
    <n v="0"/>
    <n v="0"/>
    <n v="0"/>
    <n v="0"/>
    <n v="0"/>
    <n v="4"/>
  </r>
  <r>
    <x v="2"/>
    <x v="5"/>
    <x v="0"/>
    <x v="1"/>
    <s v="Coafor stilist"/>
    <x v="11"/>
    <n v="43"/>
    <n v="18"/>
    <n v="10"/>
    <n v="6"/>
    <n v="1"/>
    <n v="1"/>
    <n v="0"/>
    <n v="0"/>
    <n v="20"/>
    <n v="2"/>
    <n v="3"/>
    <n v="10"/>
    <n v="5"/>
    <n v="0"/>
    <n v="5"/>
  </r>
  <r>
    <x v="2"/>
    <x v="5"/>
    <x v="0"/>
    <x v="2"/>
    <s v="Tehnician proiectant CAD"/>
    <x v="11"/>
    <n v="22"/>
    <n v="7"/>
    <n v="2"/>
    <n v="2"/>
    <n v="2"/>
    <n v="1"/>
    <n v="0"/>
    <n v="0"/>
    <n v="13"/>
    <n v="10"/>
    <n v="2"/>
    <n v="1"/>
    <n v="0"/>
    <n v="0"/>
    <n v="2"/>
  </r>
  <r>
    <x v="2"/>
    <x v="5"/>
    <x v="0"/>
    <x v="1"/>
    <s v="Tehnician în gastronomie"/>
    <x v="11"/>
    <n v="63"/>
    <n v="28"/>
    <n v="16"/>
    <n v="8"/>
    <n v="4"/>
    <n v="0"/>
    <n v="0"/>
    <n v="0"/>
    <n v="27"/>
    <n v="9"/>
    <n v="7"/>
    <n v="10"/>
    <n v="1"/>
    <n v="0"/>
    <n v="8"/>
  </r>
  <r>
    <x v="2"/>
    <x v="5"/>
    <x v="0"/>
    <x v="1"/>
    <s v="Tehnician în activități de comerț"/>
    <x v="11"/>
    <n v="87"/>
    <n v="27"/>
    <n v="17"/>
    <n v="6"/>
    <n v="4"/>
    <n v="0"/>
    <n v="0"/>
    <n v="0"/>
    <n v="39"/>
    <n v="16"/>
    <n v="9"/>
    <n v="10"/>
    <n v="4"/>
    <n v="0"/>
    <n v="21"/>
  </r>
  <r>
    <x v="2"/>
    <x v="5"/>
    <x v="0"/>
    <x v="2"/>
    <s v="Tehnician transporturi"/>
    <x v="11"/>
    <n v="14"/>
    <n v="1"/>
    <n v="0"/>
    <n v="1"/>
    <n v="0"/>
    <n v="0"/>
    <n v="0"/>
    <n v="0"/>
    <n v="11"/>
    <n v="7"/>
    <n v="3"/>
    <n v="1"/>
    <n v="0"/>
    <n v="0"/>
    <n v="2"/>
  </r>
  <r>
    <x v="2"/>
    <x v="5"/>
    <x v="0"/>
    <x v="0"/>
    <s v="Tehnician în silvicultură și exploatări forestiere"/>
    <x v="11"/>
    <n v="20"/>
    <n v="3"/>
    <n v="3"/>
    <n v="0"/>
    <n v="0"/>
    <n v="0"/>
    <n v="0"/>
    <n v="0"/>
    <n v="15"/>
    <n v="7"/>
    <n v="5"/>
    <n v="2"/>
    <n v="1"/>
    <n v="0"/>
    <n v="2"/>
  </r>
  <r>
    <x v="2"/>
    <x v="5"/>
    <x v="0"/>
    <x v="2"/>
    <s v="Tehnician în construcții și lucrări publice"/>
    <x v="11"/>
    <n v="3"/>
    <n v="1"/>
    <n v="1"/>
    <n v="0"/>
    <n v="0"/>
    <n v="0"/>
    <n v="0"/>
    <n v="0"/>
    <n v="0"/>
    <n v="0"/>
    <n v="0"/>
    <n v="0"/>
    <n v="0"/>
    <n v="0"/>
    <n v="2"/>
  </r>
  <r>
    <x v="2"/>
    <x v="5"/>
    <x v="0"/>
    <x v="0"/>
    <s v="Tehnician în industria alimentară"/>
    <x v="11"/>
    <n v="16"/>
    <n v="2"/>
    <n v="2"/>
    <n v="0"/>
    <n v="0"/>
    <n v="0"/>
    <n v="0"/>
    <n v="0"/>
    <n v="13"/>
    <n v="6"/>
    <n v="4"/>
    <n v="1"/>
    <n v="2"/>
    <n v="0"/>
    <n v="1"/>
  </r>
  <r>
    <x v="2"/>
    <x v="5"/>
    <x v="0"/>
    <x v="2"/>
    <s v="Tehnician designer vestimentar"/>
    <x v="11"/>
    <n v="12"/>
    <n v="5"/>
    <n v="0"/>
    <n v="2"/>
    <n v="2"/>
    <n v="1"/>
    <n v="0"/>
    <n v="0"/>
    <n v="4"/>
    <n v="3"/>
    <n v="1"/>
    <n v="0"/>
    <n v="0"/>
    <n v="0"/>
    <n v="3"/>
  </r>
  <r>
    <x v="2"/>
    <x v="5"/>
    <x v="0"/>
    <x v="2"/>
    <s v="Tehnician electrotehnist"/>
    <x v="11"/>
    <n v="29"/>
    <n v="10"/>
    <n v="6"/>
    <n v="3"/>
    <n v="0"/>
    <n v="1"/>
    <n v="0"/>
    <n v="0"/>
    <n v="12"/>
    <n v="3"/>
    <n v="3"/>
    <n v="3"/>
    <n v="3"/>
    <n v="1"/>
    <n v="6"/>
  </r>
  <r>
    <x v="2"/>
    <x v="5"/>
    <x v="0"/>
    <x v="2"/>
    <s v="Tehnician în automatizări"/>
    <x v="11"/>
    <n v="20"/>
    <n v="4"/>
    <n v="3"/>
    <n v="1"/>
    <n v="0"/>
    <n v="0"/>
    <n v="0"/>
    <n v="0"/>
    <n v="8"/>
    <n v="3"/>
    <n v="0"/>
    <n v="3"/>
    <n v="2"/>
    <n v="0"/>
    <n v="8"/>
  </r>
  <r>
    <x v="2"/>
    <x v="5"/>
    <x v="0"/>
    <x v="2"/>
    <s v="Tehnician instalator pentru construcții"/>
    <x v="11"/>
    <n v="2"/>
    <n v="0"/>
    <n v="0"/>
    <n v="0"/>
    <n v="0"/>
    <n v="0"/>
    <n v="0"/>
    <n v="0"/>
    <n v="0"/>
    <n v="0"/>
    <n v="0"/>
    <n v="0"/>
    <n v="0"/>
    <n v="1"/>
    <n v="1"/>
  </r>
  <r>
    <x v="2"/>
    <x v="5"/>
    <x v="0"/>
    <x v="2"/>
    <s v="Tehnician electrician/electronist auto"/>
    <x v="11"/>
    <n v="19"/>
    <n v="7"/>
    <n v="3"/>
    <n v="3"/>
    <n v="0"/>
    <n v="1"/>
    <n v="0"/>
    <n v="0"/>
    <n v="8"/>
    <n v="3"/>
    <n v="3"/>
    <n v="1"/>
    <n v="1"/>
    <n v="0"/>
    <n v="4"/>
  </r>
  <r>
    <x v="2"/>
    <x v="5"/>
    <x v="0"/>
    <x v="2"/>
    <s v="Tehnician în industria textilă"/>
    <x v="11"/>
    <n v="4"/>
    <n v="1"/>
    <n v="1"/>
    <n v="0"/>
    <n v="0"/>
    <n v="0"/>
    <n v="0"/>
    <n v="0"/>
    <n v="0"/>
    <n v="0"/>
    <n v="0"/>
    <n v="0"/>
    <n v="0"/>
    <n v="0"/>
    <n v="3"/>
  </r>
  <r>
    <x v="2"/>
    <x v="5"/>
    <x v="0"/>
    <x v="2"/>
    <s v="Tehnician de telecomunicații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5"/>
    <x v="0"/>
    <x v="0"/>
    <s v="Tehnician în agricultură"/>
    <x v="11"/>
    <n v="4"/>
    <n v="0"/>
    <n v="0"/>
    <n v="0"/>
    <n v="0"/>
    <n v="0"/>
    <n v="0"/>
    <n v="0"/>
    <n v="3"/>
    <n v="2"/>
    <n v="1"/>
    <n v="0"/>
    <n v="0"/>
    <n v="0"/>
    <n v="1"/>
  </r>
  <r>
    <x v="2"/>
    <x v="5"/>
    <x v="0"/>
    <x v="2"/>
    <s v="Tehnician mecatronist"/>
    <x v="11"/>
    <n v="82"/>
    <n v="33"/>
    <n v="11"/>
    <n v="13"/>
    <n v="5"/>
    <n v="4"/>
    <n v="0"/>
    <n v="0"/>
    <n v="34"/>
    <n v="16"/>
    <n v="6"/>
    <n v="9"/>
    <n v="3"/>
    <n v="0"/>
    <n v="15"/>
  </r>
  <r>
    <x v="2"/>
    <x v="5"/>
    <x v="0"/>
    <x v="0"/>
    <s v="Tehnician analize produse alimentare"/>
    <x v="11"/>
    <n v="47"/>
    <n v="8"/>
    <n v="8"/>
    <n v="0"/>
    <n v="0"/>
    <n v="0"/>
    <n v="0"/>
    <n v="0"/>
    <n v="33"/>
    <n v="12"/>
    <n v="9"/>
    <n v="9"/>
    <n v="3"/>
    <n v="0"/>
    <n v="6"/>
  </r>
  <r>
    <x v="2"/>
    <x v="5"/>
    <x v="0"/>
    <x v="0"/>
    <s v="Tehnician veterinar"/>
    <x v="11"/>
    <n v="12"/>
    <n v="2"/>
    <n v="1"/>
    <n v="1"/>
    <n v="0"/>
    <n v="0"/>
    <n v="0"/>
    <n v="0"/>
    <n v="6"/>
    <n v="1"/>
    <n v="2"/>
    <n v="2"/>
    <n v="1"/>
    <n v="0"/>
    <n v="4"/>
  </r>
  <r>
    <x v="2"/>
    <x v="5"/>
    <x v="0"/>
    <x v="0"/>
    <s v="Tehnician agronom"/>
    <x v="11"/>
    <n v="23"/>
    <n v="8"/>
    <n v="1"/>
    <n v="4"/>
    <n v="1"/>
    <n v="2"/>
    <n v="0"/>
    <n v="0"/>
    <n v="14"/>
    <n v="8"/>
    <n v="3"/>
    <n v="3"/>
    <n v="0"/>
    <n v="0"/>
    <n v="1"/>
  </r>
  <r>
    <x v="2"/>
    <x v="5"/>
    <x v="0"/>
    <x v="1"/>
    <s v="Tehnician în activități de poștă"/>
    <x v="11"/>
    <n v="6"/>
    <n v="3"/>
    <n v="1"/>
    <n v="2"/>
    <n v="0"/>
    <n v="0"/>
    <n v="0"/>
    <n v="0"/>
    <n v="3"/>
    <n v="1"/>
    <n v="1"/>
    <n v="0"/>
    <n v="1"/>
    <n v="0"/>
    <n v="0"/>
  </r>
  <r>
    <x v="2"/>
    <x v="5"/>
    <x v="0"/>
    <x v="2"/>
    <s v="Tehnician operator tehnică de calcul"/>
    <x v="11"/>
    <n v="42"/>
    <n v="13"/>
    <n v="10"/>
    <n v="1"/>
    <n v="1"/>
    <n v="0"/>
    <n v="1"/>
    <n v="0"/>
    <n v="27"/>
    <n v="15"/>
    <n v="8"/>
    <n v="3"/>
    <n v="1"/>
    <n v="0"/>
    <n v="2"/>
  </r>
  <r>
    <x v="2"/>
    <x v="5"/>
    <x v="0"/>
    <x v="1"/>
    <s v="Tehnician în turism"/>
    <x v="11"/>
    <n v="97"/>
    <n v="45"/>
    <n v="26"/>
    <n v="10"/>
    <n v="7"/>
    <n v="1"/>
    <n v="1"/>
    <n v="0"/>
    <n v="42"/>
    <n v="8"/>
    <n v="13"/>
    <n v="12"/>
    <n v="9"/>
    <n v="0"/>
    <n v="10"/>
  </r>
  <r>
    <x v="2"/>
    <x v="5"/>
    <x v="0"/>
    <x v="0"/>
    <s v="Tehnician ecolog și protecția calității mediului"/>
    <x v="11"/>
    <n v="5"/>
    <n v="0"/>
    <n v="0"/>
    <n v="0"/>
    <n v="0"/>
    <n v="0"/>
    <n v="0"/>
    <n v="0"/>
    <n v="3"/>
    <n v="2"/>
    <n v="1"/>
    <n v="0"/>
    <n v="0"/>
    <n v="0"/>
    <n v="2"/>
  </r>
  <r>
    <x v="2"/>
    <x v="5"/>
    <x v="0"/>
    <x v="2"/>
    <s v="Tehnician electronist"/>
    <x v="11"/>
    <n v="3"/>
    <n v="2"/>
    <n v="0"/>
    <n v="2"/>
    <n v="0"/>
    <n v="0"/>
    <n v="0"/>
    <n v="0"/>
    <n v="0"/>
    <n v="0"/>
    <n v="0"/>
    <n v="0"/>
    <n v="0"/>
    <n v="0"/>
    <n v="1"/>
  </r>
  <r>
    <x v="2"/>
    <x v="5"/>
    <x v="0"/>
    <x v="2"/>
    <s v="Tehnician mecanic pentru întreținere și reparații"/>
    <x v="11"/>
    <n v="15"/>
    <n v="4"/>
    <n v="2"/>
    <n v="1"/>
    <n v="1"/>
    <n v="0"/>
    <n v="0"/>
    <n v="0"/>
    <n v="3"/>
    <n v="2"/>
    <n v="0"/>
    <n v="0"/>
    <n v="1"/>
    <n v="0"/>
    <n v="8"/>
  </r>
  <r>
    <x v="2"/>
    <x v="5"/>
    <x v="0"/>
    <x v="0"/>
    <s v="Tehnician în agricultură ecologică"/>
    <x v="11"/>
    <n v="10"/>
    <n v="1"/>
    <n v="0"/>
    <n v="1"/>
    <n v="0"/>
    <n v="0"/>
    <n v="0"/>
    <n v="0"/>
    <n v="5"/>
    <n v="3"/>
    <n v="1"/>
    <n v="0"/>
    <n v="1"/>
    <n v="0"/>
    <n v="4"/>
  </r>
  <r>
    <x v="2"/>
    <x v="5"/>
    <x v="0"/>
    <x v="2"/>
    <s v="Tehnician în instalații electrice"/>
    <x v="11"/>
    <n v="6"/>
    <n v="1"/>
    <n v="1"/>
    <n v="0"/>
    <n v="0"/>
    <n v="0"/>
    <n v="0"/>
    <n v="0"/>
    <n v="5"/>
    <n v="1"/>
    <n v="3"/>
    <n v="1"/>
    <n v="0"/>
    <n v="0"/>
    <n v="0"/>
  </r>
  <r>
    <x v="2"/>
    <x v="5"/>
    <x v="0"/>
    <x v="1"/>
    <s v="Tehnician în hotelărie"/>
    <x v="11"/>
    <n v="2"/>
    <n v="0"/>
    <n v="0"/>
    <n v="0"/>
    <n v="0"/>
    <n v="0"/>
    <n v="0"/>
    <n v="0"/>
    <n v="2"/>
    <n v="1"/>
    <n v="1"/>
    <n v="0"/>
    <n v="0"/>
    <n v="0"/>
    <n v="0"/>
  </r>
  <r>
    <x v="2"/>
    <x v="5"/>
    <x v="0"/>
    <x v="1"/>
    <s v="Tehnician în activități economice"/>
    <x v="11"/>
    <n v="293"/>
    <n v="183"/>
    <n v="65"/>
    <n v="40"/>
    <n v="41"/>
    <n v="20"/>
    <n v="16"/>
    <n v="1"/>
    <n v="91"/>
    <n v="19"/>
    <n v="21"/>
    <n v="31"/>
    <n v="20"/>
    <n v="0"/>
    <n v="19"/>
  </r>
  <r>
    <x v="2"/>
    <x v="5"/>
    <x v="0"/>
    <x v="1"/>
    <s v="Organizator banqueting"/>
    <x v="11"/>
    <n v="14"/>
    <n v="0"/>
    <n v="0"/>
    <n v="0"/>
    <n v="0"/>
    <n v="0"/>
    <n v="0"/>
    <n v="0"/>
    <n v="12"/>
    <n v="6"/>
    <n v="3"/>
    <n v="1"/>
    <n v="2"/>
    <n v="0"/>
    <n v="2"/>
  </r>
  <r>
    <x v="2"/>
    <x v="5"/>
    <x v="0"/>
    <x v="1"/>
    <s v="Tehnician în administrație"/>
    <x v="11"/>
    <n v="33"/>
    <n v="15"/>
    <n v="11"/>
    <n v="3"/>
    <n v="1"/>
    <n v="0"/>
    <n v="0"/>
    <n v="0"/>
    <n v="14"/>
    <n v="2"/>
    <n v="5"/>
    <n v="4"/>
    <n v="3"/>
    <n v="0"/>
    <n v="4"/>
  </r>
  <r>
    <x v="2"/>
    <x v="5"/>
    <x v="0"/>
    <x v="2"/>
    <s v="Tehnician desenator pentru construcții și instalații"/>
    <x v="11"/>
    <n v="11"/>
    <n v="2"/>
    <n v="2"/>
    <n v="0"/>
    <n v="0"/>
    <n v="0"/>
    <n v="0"/>
    <n v="0"/>
    <n v="5"/>
    <n v="3"/>
    <n v="2"/>
    <n v="0"/>
    <n v="0"/>
    <n v="0"/>
    <n v="4"/>
  </r>
  <r>
    <x v="2"/>
    <x v="5"/>
    <x v="0"/>
    <x v="2"/>
    <s v="Tehnician electromecanic"/>
    <x v="11"/>
    <n v="7"/>
    <n v="0"/>
    <n v="0"/>
    <n v="0"/>
    <n v="0"/>
    <n v="0"/>
    <n v="0"/>
    <n v="0"/>
    <n v="5"/>
    <n v="1"/>
    <n v="3"/>
    <n v="1"/>
    <n v="0"/>
    <n v="0"/>
    <n v="2"/>
  </r>
  <r>
    <x v="2"/>
    <x v="5"/>
    <x v="1"/>
    <x v="4"/>
    <s v="Matematica-Informatica"/>
    <x v="13"/>
    <n v="779"/>
    <n v="593"/>
    <n v="110"/>
    <n v="84"/>
    <n v="89"/>
    <n v="108"/>
    <n v="163"/>
    <n v="39"/>
    <n v="159"/>
    <n v="56"/>
    <n v="45"/>
    <n v="35"/>
    <n v="23"/>
    <n v="3"/>
    <n v="24"/>
  </r>
  <r>
    <x v="2"/>
    <x v="5"/>
    <x v="1"/>
    <x v="3"/>
    <s v="Filologie"/>
    <x v="12"/>
    <n v="781"/>
    <n v="739"/>
    <n v="142"/>
    <n v="137"/>
    <n v="135"/>
    <n v="145"/>
    <n v="148"/>
    <n v="32"/>
    <n v="24"/>
    <n v="0"/>
    <n v="0"/>
    <n v="6"/>
    <n v="18"/>
    <n v="0"/>
    <n v="18"/>
  </r>
  <r>
    <x v="2"/>
    <x v="5"/>
    <x v="1"/>
    <x v="3"/>
    <s v="Științe Sociale"/>
    <x v="12"/>
    <n v="219"/>
    <n v="211"/>
    <n v="35"/>
    <n v="34"/>
    <n v="38"/>
    <n v="51"/>
    <n v="39"/>
    <n v="14"/>
    <n v="4"/>
    <n v="0"/>
    <n v="0"/>
    <n v="1"/>
    <n v="3"/>
    <n v="0"/>
    <n v="4"/>
  </r>
  <r>
    <x v="2"/>
    <x v="5"/>
    <x v="1"/>
    <x v="4"/>
    <s v="Științe ale Naturii"/>
    <x v="14"/>
    <n v="621"/>
    <n v="468"/>
    <n v="87"/>
    <n v="87"/>
    <n v="112"/>
    <n v="83"/>
    <n v="81"/>
    <n v="18"/>
    <n v="118"/>
    <n v="28"/>
    <n v="24"/>
    <n v="42"/>
    <n v="24"/>
    <n v="0"/>
    <n v="35"/>
  </r>
  <r>
    <x v="2"/>
    <x v="5"/>
    <x v="2"/>
    <x v="5"/>
    <s v="Teologie Penticostală"/>
    <x v="12"/>
    <n v="28"/>
    <n v="28"/>
    <n v="0"/>
    <n v="0"/>
    <n v="0"/>
    <n v="8"/>
    <n v="16"/>
    <n v="4"/>
    <n v="0"/>
    <n v="0"/>
    <n v="0"/>
    <n v="0"/>
    <n v="0"/>
    <n v="0"/>
    <n v="0"/>
  </r>
  <r>
    <x v="2"/>
    <x v="5"/>
    <x v="2"/>
    <x v="5"/>
    <s v="Teologie Romano-Catolică"/>
    <x v="12"/>
    <n v="15"/>
    <n v="15"/>
    <n v="2"/>
    <n v="5"/>
    <n v="4"/>
    <n v="3"/>
    <n v="1"/>
    <n v="0"/>
    <n v="0"/>
    <n v="0"/>
    <n v="0"/>
    <n v="0"/>
    <n v="0"/>
    <n v="0"/>
    <n v="0"/>
  </r>
  <r>
    <x v="2"/>
    <x v="5"/>
    <x v="2"/>
    <x v="5"/>
    <s v="Teologie Ortodoxă"/>
    <x v="12"/>
    <n v="25"/>
    <n v="25"/>
    <n v="2"/>
    <n v="10"/>
    <n v="7"/>
    <n v="2"/>
    <n v="4"/>
    <n v="0"/>
    <n v="0"/>
    <n v="0"/>
    <n v="0"/>
    <n v="0"/>
    <n v="0"/>
    <n v="0"/>
    <n v="0"/>
  </r>
  <r>
    <x v="2"/>
    <x v="5"/>
    <x v="2"/>
    <x v="6"/>
    <s v="Învăţător - educatoare"/>
    <x v="15"/>
    <n v="85"/>
    <n v="78"/>
    <n v="4"/>
    <n v="8"/>
    <n v="27"/>
    <n v="29"/>
    <n v="9"/>
    <n v="1"/>
    <n v="7"/>
    <n v="2"/>
    <n v="0"/>
    <n v="1"/>
    <n v="4"/>
    <n v="0"/>
    <n v="0"/>
  </r>
  <r>
    <x v="2"/>
    <x v="5"/>
    <x v="2"/>
    <x v="7"/>
    <s v="Arte plastice și decorative"/>
    <x v="12"/>
    <n v="45"/>
    <n v="43"/>
    <n v="8"/>
    <n v="13"/>
    <n v="11"/>
    <n v="7"/>
    <n v="3"/>
    <n v="1"/>
    <n v="1"/>
    <n v="0"/>
    <n v="0"/>
    <n v="1"/>
    <n v="0"/>
    <n v="0"/>
    <n v="1"/>
  </r>
  <r>
    <x v="2"/>
    <x v="5"/>
    <x v="2"/>
    <x v="5"/>
    <s v="Teologie Baptistă"/>
    <x v="12"/>
    <n v="29"/>
    <n v="29"/>
    <n v="0"/>
    <n v="4"/>
    <n v="4"/>
    <n v="10"/>
    <n v="9"/>
    <n v="2"/>
    <n v="0"/>
    <n v="0"/>
    <n v="0"/>
    <n v="0"/>
    <n v="0"/>
    <n v="0"/>
    <n v="0"/>
  </r>
  <r>
    <x v="2"/>
    <x v="5"/>
    <x v="2"/>
    <x v="9"/>
    <s v="Liceu cu program sportiv"/>
    <x v="12"/>
    <n v="55"/>
    <n v="45"/>
    <n v="19"/>
    <n v="15"/>
    <n v="6"/>
    <n v="2"/>
    <n v="2"/>
    <n v="1"/>
    <n v="4"/>
    <n v="0"/>
    <n v="0"/>
    <n v="1"/>
    <n v="3"/>
    <n v="0"/>
    <n v="6"/>
  </r>
  <r>
    <x v="2"/>
    <x v="5"/>
    <x v="2"/>
    <x v="7"/>
    <s v="Muzica"/>
    <x v="12"/>
    <n v="35"/>
    <n v="35"/>
    <n v="7"/>
    <n v="5"/>
    <n v="14"/>
    <n v="3"/>
    <n v="6"/>
    <n v="0"/>
    <n v="0"/>
    <n v="0"/>
    <n v="0"/>
    <n v="0"/>
    <n v="0"/>
    <n v="0"/>
    <n v="0"/>
  </r>
  <r>
    <x v="2"/>
    <x v="5"/>
    <x v="2"/>
    <x v="5"/>
    <s v="Teologie Reformată"/>
    <x v="12"/>
    <n v="19"/>
    <n v="18"/>
    <n v="1"/>
    <n v="2"/>
    <n v="5"/>
    <n v="6"/>
    <n v="4"/>
    <n v="0"/>
    <n v="1"/>
    <n v="0"/>
    <n v="0"/>
    <n v="0"/>
    <n v="1"/>
    <n v="0"/>
    <n v="0"/>
  </r>
  <r>
    <x v="2"/>
    <x v="5"/>
    <x v="2"/>
    <x v="5"/>
    <s v="Teologie Greco-Catolică"/>
    <x v="12"/>
    <n v="31"/>
    <n v="30"/>
    <n v="8"/>
    <n v="6"/>
    <n v="8"/>
    <n v="5"/>
    <n v="2"/>
    <n v="1"/>
    <n v="1"/>
    <n v="0"/>
    <n v="0"/>
    <n v="0"/>
    <n v="1"/>
    <n v="0"/>
    <n v="0"/>
  </r>
  <r>
    <x v="2"/>
    <x v="6"/>
    <x v="0"/>
    <x v="2"/>
    <s v="Tehnician în instalații electrice"/>
    <x v="11"/>
    <n v="10"/>
    <n v="6"/>
    <n v="5"/>
    <n v="1"/>
    <n v="0"/>
    <n v="0"/>
    <n v="0"/>
    <n v="0"/>
    <n v="2"/>
    <n v="0"/>
    <n v="1"/>
    <n v="1"/>
    <n v="0"/>
    <n v="0"/>
    <n v="2"/>
  </r>
  <r>
    <x v="2"/>
    <x v="6"/>
    <x v="0"/>
    <x v="2"/>
    <s v="Tehnician mecanic pentru întreținere și reparații"/>
    <x v="11"/>
    <n v="26"/>
    <n v="3"/>
    <n v="3"/>
    <n v="0"/>
    <n v="0"/>
    <n v="0"/>
    <n v="0"/>
    <n v="0"/>
    <n v="12"/>
    <n v="6"/>
    <n v="2"/>
    <n v="4"/>
    <n v="0"/>
    <n v="0"/>
    <n v="11"/>
  </r>
  <r>
    <x v="2"/>
    <x v="6"/>
    <x v="0"/>
    <x v="1"/>
    <s v="Tehnician în achiziții și contractări "/>
    <x v="11"/>
    <n v="35"/>
    <n v="6"/>
    <n v="5"/>
    <n v="1"/>
    <n v="0"/>
    <n v="0"/>
    <n v="0"/>
    <n v="0"/>
    <n v="21"/>
    <n v="8"/>
    <n v="8"/>
    <n v="3"/>
    <n v="2"/>
    <n v="0"/>
    <n v="8"/>
  </r>
  <r>
    <x v="2"/>
    <x v="6"/>
    <x v="0"/>
    <x v="0"/>
    <s v="Tehnician veterinar"/>
    <x v="11"/>
    <n v="23"/>
    <n v="2"/>
    <n v="0"/>
    <n v="1"/>
    <n v="1"/>
    <n v="0"/>
    <n v="0"/>
    <n v="0"/>
    <n v="18"/>
    <n v="9"/>
    <n v="3"/>
    <n v="4"/>
    <n v="2"/>
    <n v="0"/>
    <n v="3"/>
  </r>
  <r>
    <x v="2"/>
    <x v="6"/>
    <x v="0"/>
    <x v="2"/>
    <s v="Tehnician electromecanic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6"/>
    <x v="0"/>
    <x v="1"/>
    <s v="Tehnician în gastronomie"/>
    <x v="11"/>
    <n v="17"/>
    <n v="5"/>
    <n v="3"/>
    <n v="1"/>
    <n v="1"/>
    <n v="0"/>
    <n v="0"/>
    <n v="0"/>
    <n v="9"/>
    <n v="4"/>
    <n v="2"/>
    <n v="3"/>
    <n v="0"/>
    <n v="0"/>
    <n v="3"/>
  </r>
  <r>
    <x v="2"/>
    <x v="6"/>
    <x v="0"/>
    <x v="1"/>
    <s v="Tehnician în activități economice"/>
    <x v="11"/>
    <n v="290"/>
    <n v="178"/>
    <n v="47"/>
    <n v="45"/>
    <n v="40"/>
    <n v="29"/>
    <n v="16"/>
    <n v="1"/>
    <n v="88"/>
    <n v="32"/>
    <n v="30"/>
    <n v="22"/>
    <n v="4"/>
    <n v="0"/>
    <n v="24"/>
  </r>
  <r>
    <x v="2"/>
    <x v="6"/>
    <x v="0"/>
    <x v="2"/>
    <s v="Tehnician mecatronist"/>
    <x v="11"/>
    <n v="14"/>
    <n v="3"/>
    <n v="3"/>
    <n v="0"/>
    <n v="0"/>
    <n v="0"/>
    <n v="0"/>
    <n v="0"/>
    <n v="10"/>
    <n v="2"/>
    <n v="1"/>
    <n v="5"/>
    <n v="2"/>
    <n v="0"/>
    <n v="1"/>
  </r>
  <r>
    <x v="2"/>
    <x v="6"/>
    <x v="0"/>
    <x v="2"/>
    <s v="Tehnician prelucrări la cald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6"/>
    <x v="0"/>
    <x v="2"/>
    <s v="Tehnician prelucrări pe mașini cu comanda numerică"/>
    <x v="11"/>
    <n v="17"/>
    <n v="5"/>
    <n v="4"/>
    <n v="1"/>
    <n v="0"/>
    <n v="0"/>
    <n v="0"/>
    <n v="0"/>
    <n v="9"/>
    <n v="5"/>
    <n v="1"/>
    <n v="3"/>
    <n v="0"/>
    <n v="0"/>
    <n v="3"/>
  </r>
  <r>
    <x v="2"/>
    <x v="6"/>
    <x v="0"/>
    <x v="2"/>
    <s v="Tehnician în automatizări"/>
    <x v="11"/>
    <n v="7"/>
    <n v="7"/>
    <n v="4"/>
    <n v="2"/>
    <n v="1"/>
    <n v="0"/>
    <n v="0"/>
    <n v="0"/>
    <n v="0"/>
    <n v="0"/>
    <n v="0"/>
    <n v="0"/>
    <n v="0"/>
    <n v="0"/>
    <n v="0"/>
  </r>
  <r>
    <x v="2"/>
    <x v="6"/>
    <x v="0"/>
    <x v="2"/>
    <s v="Tehnician electrotehnist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6"/>
    <x v="0"/>
    <x v="1"/>
    <s v="Organizator banqueting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6"/>
    <x v="0"/>
    <x v="1"/>
    <s v="Tehnician în turism"/>
    <x v="11"/>
    <n v="66"/>
    <n v="26"/>
    <n v="15"/>
    <n v="8"/>
    <n v="3"/>
    <n v="0"/>
    <n v="0"/>
    <n v="0"/>
    <n v="33"/>
    <n v="8"/>
    <n v="12"/>
    <n v="11"/>
    <n v="2"/>
    <n v="0"/>
    <n v="7"/>
  </r>
  <r>
    <x v="2"/>
    <x v="6"/>
    <x v="0"/>
    <x v="0"/>
    <s v="Tehnician analize produse alimentare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6"/>
    <x v="0"/>
    <x v="0"/>
    <s v="Tehnician în silvicultură și exploatări forestiere"/>
    <x v="11"/>
    <n v="46"/>
    <n v="23"/>
    <n v="14"/>
    <n v="5"/>
    <n v="4"/>
    <n v="0"/>
    <n v="0"/>
    <n v="0"/>
    <n v="18"/>
    <n v="10"/>
    <n v="2"/>
    <n v="5"/>
    <n v="1"/>
    <n v="0"/>
    <n v="5"/>
  </r>
  <r>
    <x v="2"/>
    <x v="6"/>
    <x v="0"/>
    <x v="2"/>
    <s v="Tehnician de telecomunicații"/>
    <x v="11"/>
    <n v="32"/>
    <n v="27"/>
    <n v="8"/>
    <n v="8"/>
    <n v="6"/>
    <n v="3"/>
    <n v="2"/>
    <n v="0"/>
    <n v="4"/>
    <n v="0"/>
    <n v="1"/>
    <n v="2"/>
    <n v="1"/>
    <n v="0"/>
    <n v="1"/>
  </r>
  <r>
    <x v="2"/>
    <x v="6"/>
    <x v="0"/>
    <x v="0"/>
    <s v="Tehnician horticultor"/>
    <x v="11"/>
    <n v="9"/>
    <n v="5"/>
    <n v="4"/>
    <n v="1"/>
    <n v="0"/>
    <n v="0"/>
    <n v="0"/>
    <n v="0"/>
    <n v="3"/>
    <n v="0"/>
    <n v="2"/>
    <n v="1"/>
    <n v="0"/>
    <n v="0"/>
    <n v="1"/>
  </r>
  <r>
    <x v="2"/>
    <x v="6"/>
    <x v="0"/>
    <x v="0"/>
    <s v="Tehnician pentru animale de companie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6"/>
    <x v="0"/>
    <x v="0"/>
    <s v="Tehnician în agricultură ecologică"/>
    <x v="11"/>
    <n v="13"/>
    <n v="0"/>
    <n v="0"/>
    <n v="0"/>
    <n v="0"/>
    <n v="0"/>
    <n v="0"/>
    <n v="0"/>
    <n v="9"/>
    <n v="7"/>
    <n v="1"/>
    <n v="1"/>
    <n v="0"/>
    <n v="0"/>
    <n v="4"/>
  </r>
  <r>
    <x v="2"/>
    <x v="6"/>
    <x v="0"/>
    <x v="2"/>
    <s v="Tehnician transporturi"/>
    <x v="11"/>
    <n v="34"/>
    <n v="9"/>
    <n v="6"/>
    <n v="1"/>
    <n v="2"/>
    <n v="0"/>
    <n v="0"/>
    <n v="0"/>
    <n v="17"/>
    <n v="7"/>
    <n v="5"/>
    <n v="5"/>
    <n v="0"/>
    <n v="0"/>
    <n v="8"/>
  </r>
  <r>
    <x v="2"/>
    <x v="6"/>
    <x v="0"/>
    <x v="1"/>
    <s v="Tehnician în activități de comerț"/>
    <x v="11"/>
    <n v="2"/>
    <n v="0"/>
    <n v="0"/>
    <n v="0"/>
    <n v="0"/>
    <n v="0"/>
    <n v="0"/>
    <n v="0"/>
    <n v="1"/>
    <n v="0"/>
    <n v="0"/>
    <n v="0"/>
    <n v="1"/>
    <n v="0"/>
    <n v="1"/>
  </r>
  <r>
    <x v="2"/>
    <x v="6"/>
    <x v="0"/>
    <x v="1"/>
    <s v="Coafor stilist"/>
    <x v="11"/>
    <n v="9"/>
    <n v="4"/>
    <n v="2"/>
    <n v="1"/>
    <n v="1"/>
    <n v="0"/>
    <n v="0"/>
    <n v="0"/>
    <n v="5"/>
    <n v="1"/>
    <n v="0"/>
    <n v="4"/>
    <n v="0"/>
    <n v="0"/>
    <n v="0"/>
  </r>
  <r>
    <x v="2"/>
    <x v="6"/>
    <x v="0"/>
    <x v="1"/>
    <s v="Tehnician în hotelărie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6"/>
    <x v="0"/>
    <x v="2"/>
    <s v="Tehnician în prelucrarea lemnului"/>
    <x v="11"/>
    <n v="4"/>
    <n v="0"/>
    <n v="0"/>
    <n v="0"/>
    <n v="0"/>
    <n v="0"/>
    <n v="0"/>
    <n v="0"/>
    <n v="4"/>
    <n v="0"/>
    <n v="2"/>
    <n v="2"/>
    <n v="0"/>
    <n v="0"/>
    <n v="0"/>
  </r>
  <r>
    <x v="2"/>
    <x v="6"/>
    <x v="0"/>
    <x v="0"/>
    <s v="Tehnician ecolog și protecția calității mediului"/>
    <x v="11"/>
    <n v="51"/>
    <n v="23"/>
    <n v="15"/>
    <n v="4"/>
    <n v="3"/>
    <n v="0"/>
    <n v="1"/>
    <n v="0"/>
    <n v="19"/>
    <n v="9"/>
    <n v="7"/>
    <n v="2"/>
    <n v="1"/>
    <n v="0"/>
    <n v="9"/>
  </r>
  <r>
    <x v="2"/>
    <x v="6"/>
    <x v="0"/>
    <x v="2"/>
    <s v="Tehnician operator tehnică de calcul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6"/>
    <x v="0"/>
    <x v="0"/>
    <s v="Tehnician agromontan"/>
    <x v="11"/>
    <n v="1"/>
    <n v="1"/>
    <n v="1"/>
    <n v="0"/>
    <n v="0"/>
    <n v="0"/>
    <n v="0"/>
    <n v="0"/>
    <n v="0"/>
    <n v="0"/>
    <n v="0"/>
    <n v="0"/>
    <n v="0"/>
    <n v="0"/>
    <n v="0"/>
  </r>
  <r>
    <x v="2"/>
    <x v="6"/>
    <x v="0"/>
    <x v="0"/>
    <s v="Tehnician în prelucrarea lemnului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6"/>
    <x v="0"/>
    <x v="2"/>
    <s v="Tehnician în industria textilă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6"/>
    <x v="1"/>
    <x v="4"/>
    <s v="Matematica-Informatica"/>
    <x v="13"/>
    <n v="279"/>
    <n v="252"/>
    <n v="31"/>
    <n v="28"/>
    <n v="40"/>
    <n v="53"/>
    <n v="82"/>
    <n v="18"/>
    <n v="23"/>
    <n v="5"/>
    <n v="7"/>
    <n v="9"/>
    <n v="2"/>
    <n v="0"/>
    <n v="4"/>
  </r>
  <r>
    <x v="2"/>
    <x v="6"/>
    <x v="1"/>
    <x v="3"/>
    <s v="Filologie"/>
    <x v="12"/>
    <n v="272"/>
    <n v="256"/>
    <n v="22"/>
    <n v="36"/>
    <n v="55"/>
    <n v="66"/>
    <n v="68"/>
    <n v="9"/>
    <n v="5"/>
    <n v="0"/>
    <n v="1"/>
    <n v="1"/>
    <n v="3"/>
    <n v="0"/>
    <n v="11"/>
  </r>
  <r>
    <x v="2"/>
    <x v="6"/>
    <x v="1"/>
    <x v="4"/>
    <s v="Științe ale Naturii"/>
    <x v="14"/>
    <n v="377"/>
    <n v="320"/>
    <n v="56"/>
    <n v="42"/>
    <n v="62"/>
    <n v="80"/>
    <n v="70"/>
    <n v="10"/>
    <n v="47"/>
    <n v="3"/>
    <n v="17"/>
    <n v="15"/>
    <n v="12"/>
    <n v="0"/>
    <n v="10"/>
  </r>
  <r>
    <x v="2"/>
    <x v="6"/>
    <x v="1"/>
    <x v="3"/>
    <s v="Științe Sociale"/>
    <x v="12"/>
    <n v="110"/>
    <n v="105"/>
    <n v="11"/>
    <n v="12"/>
    <n v="27"/>
    <n v="13"/>
    <n v="28"/>
    <n v="14"/>
    <n v="3"/>
    <n v="0"/>
    <n v="0"/>
    <n v="3"/>
    <n v="0"/>
    <n v="0"/>
    <n v="2"/>
  </r>
  <r>
    <x v="2"/>
    <x v="6"/>
    <x v="2"/>
    <x v="6"/>
    <s v="Învăţător - educatoare"/>
    <x v="15"/>
    <n v="55"/>
    <n v="54"/>
    <n v="8"/>
    <n v="8"/>
    <n v="10"/>
    <n v="18"/>
    <n v="10"/>
    <n v="0"/>
    <n v="1"/>
    <n v="0"/>
    <n v="0"/>
    <n v="1"/>
    <n v="0"/>
    <n v="0"/>
    <n v="0"/>
  </r>
  <r>
    <x v="2"/>
    <x v="6"/>
    <x v="2"/>
    <x v="9"/>
    <s v="Liceu cu program sportiv"/>
    <x v="12"/>
    <n v="101"/>
    <n v="87"/>
    <n v="58"/>
    <n v="15"/>
    <n v="6"/>
    <n v="4"/>
    <n v="4"/>
    <n v="0"/>
    <n v="9"/>
    <n v="0"/>
    <n v="0"/>
    <n v="3"/>
    <n v="6"/>
    <n v="0"/>
    <n v="5"/>
  </r>
  <r>
    <x v="2"/>
    <x v="6"/>
    <x v="2"/>
    <x v="7"/>
    <s v="Muzica"/>
    <x v="12"/>
    <n v="29"/>
    <n v="27"/>
    <n v="5"/>
    <n v="7"/>
    <n v="5"/>
    <n v="7"/>
    <n v="3"/>
    <n v="0"/>
    <n v="1"/>
    <n v="0"/>
    <n v="0"/>
    <n v="0"/>
    <n v="1"/>
    <n v="0"/>
    <n v="1"/>
  </r>
  <r>
    <x v="2"/>
    <x v="6"/>
    <x v="2"/>
    <x v="7"/>
    <s v="Arte plastice și decorative"/>
    <x v="12"/>
    <n v="30"/>
    <n v="28"/>
    <n v="10"/>
    <n v="7"/>
    <n v="7"/>
    <n v="1"/>
    <n v="3"/>
    <n v="0"/>
    <n v="2"/>
    <n v="0"/>
    <n v="0"/>
    <n v="1"/>
    <n v="1"/>
    <n v="0"/>
    <n v="0"/>
  </r>
  <r>
    <x v="2"/>
    <x v="6"/>
    <x v="2"/>
    <x v="7"/>
    <s v="Arhitectură, arte ambientale și design"/>
    <x v="12"/>
    <n v="30"/>
    <n v="29"/>
    <n v="12"/>
    <n v="7"/>
    <n v="4"/>
    <n v="5"/>
    <n v="1"/>
    <n v="0"/>
    <n v="0"/>
    <n v="0"/>
    <n v="0"/>
    <n v="0"/>
    <n v="0"/>
    <n v="0"/>
    <n v="1"/>
  </r>
  <r>
    <x v="2"/>
    <x v="7"/>
    <x v="0"/>
    <x v="1"/>
    <s v="Tehnician în administrație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7"/>
    <x v="0"/>
    <x v="0"/>
    <s v="Tehnician designer mobilă și amenajări interioare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7"/>
    <x v="0"/>
    <x v="2"/>
    <s v="Tehnician electrotehnist"/>
    <x v="11"/>
    <n v="2"/>
    <n v="0"/>
    <n v="0"/>
    <n v="0"/>
    <n v="0"/>
    <n v="0"/>
    <n v="0"/>
    <n v="0"/>
    <n v="2"/>
    <n v="1"/>
    <n v="1"/>
    <n v="0"/>
    <n v="0"/>
    <n v="0"/>
    <n v="0"/>
  </r>
  <r>
    <x v="2"/>
    <x v="7"/>
    <x v="0"/>
    <x v="1"/>
    <s v="Tehnician în activități de comerț"/>
    <x v="11"/>
    <n v="54"/>
    <n v="17"/>
    <n v="10"/>
    <n v="4"/>
    <n v="2"/>
    <n v="1"/>
    <n v="0"/>
    <n v="0"/>
    <n v="13"/>
    <n v="1"/>
    <n v="4"/>
    <n v="5"/>
    <n v="3"/>
    <n v="0"/>
    <n v="24"/>
  </r>
  <r>
    <x v="2"/>
    <x v="7"/>
    <x v="0"/>
    <x v="2"/>
    <s v="Tehnician în construcții și lucrări publice"/>
    <x v="11"/>
    <n v="1"/>
    <n v="0"/>
    <n v="0"/>
    <n v="0"/>
    <n v="0"/>
    <n v="0"/>
    <n v="0"/>
    <n v="0"/>
    <n v="1"/>
    <n v="0"/>
    <n v="0"/>
    <n v="0"/>
    <n v="1"/>
    <n v="0"/>
    <n v="0"/>
  </r>
  <r>
    <x v="2"/>
    <x v="7"/>
    <x v="0"/>
    <x v="2"/>
    <s v="Tehnician mecanic pentru întreținere și reparații"/>
    <x v="11"/>
    <n v="16"/>
    <n v="4"/>
    <n v="2"/>
    <n v="2"/>
    <n v="0"/>
    <n v="0"/>
    <n v="0"/>
    <n v="0"/>
    <n v="7"/>
    <n v="4"/>
    <n v="3"/>
    <n v="0"/>
    <n v="0"/>
    <n v="0"/>
    <n v="5"/>
  </r>
  <r>
    <x v="2"/>
    <x v="7"/>
    <x v="0"/>
    <x v="0"/>
    <s v="Tehnician ecolog și protecția calității mediului"/>
    <x v="11"/>
    <n v="9"/>
    <n v="1"/>
    <n v="0"/>
    <n v="0"/>
    <n v="0"/>
    <n v="1"/>
    <n v="0"/>
    <n v="0"/>
    <n v="5"/>
    <n v="3"/>
    <n v="2"/>
    <n v="0"/>
    <n v="0"/>
    <n v="0"/>
    <n v="3"/>
  </r>
  <r>
    <x v="2"/>
    <x v="7"/>
    <x v="0"/>
    <x v="1"/>
    <s v="Coafor stilist"/>
    <x v="11"/>
    <n v="7"/>
    <n v="0"/>
    <n v="0"/>
    <n v="0"/>
    <n v="0"/>
    <n v="0"/>
    <n v="0"/>
    <n v="0"/>
    <n v="2"/>
    <n v="1"/>
    <n v="1"/>
    <n v="0"/>
    <n v="0"/>
    <n v="0"/>
    <n v="5"/>
  </r>
  <r>
    <x v="2"/>
    <x v="7"/>
    <x v="0"/>
    <x v="2"/>
    <s v="Tehnician electrician/electronist auto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7"/>
    <x v="0"/>
    <x v="2"/>
    <s v="Tehnician în instalații electrice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7"/>
    <x v="0"/>
    <x v="1"/>
    <s v="Tehnician în gastronomie"/>
    <x v="11"/>
    <n v="35"/>
    <n v="15"/>
    <n v="9"/>
    <n v="4"/>
    <n v="2"/>
    <n v="0"/>
    <n v="0"/>
    <n v="0"/>
    <n v="12"/>
    <n v="2"/>
    <n v="4"/>
    <n v="2"/>
    <n v="4"/>
    <n v="0"/>
    <n v="8"/>
  </r>
  <r>
    <x v="2"/>
    <x v="7"/>
    <x v="0"/>
    <x v="2"/>
    <s v="Tehnician mecatronist"/>
    <x v="11"/>
    <n v="22"/>
    <n v="2"/>
    <n v="1"/>
    <n v="1"/>
    <n v="0"/>
    <n v="0"/>
    <n v="0"/>
    <n v="0"/>
    <n v="11"/>
    <n v="5"/>
    <n v="2"/>
    <n v="3"/>
    <n v="1"/>
    <n v="0"/>
    <n v="9"/>
  </r>
  <r>
    <x v="2"/>
    <x v="7"/>
    <x v="0"/>
    <x v="2"/>
    <s v="Tehnician designer vestimentar"/>
    <x v="11"/>
    <n v="6"/>
    <n v="0"/>
    <n v="0"/>
    <n v="0"/>
    <n v="0"/>
    <n v="0"/>
    <n v="0"/>
    <n v="0"/>
    <n v="1"/>
    <n v="0"/>
    <n v="1"/>
    <n v="0"/>
    <n v="0"/>
    <n v="0"/>
    <n v="5"/>
  </r>
  <r>
    <x v="2"/>
    <x v="7"/>
    <x v="0"/>
    <x v="1"/>
    <s v="Tehnician în turism"/>
    <x v="11"/>
    <n v="23"/>
    <n v="17"/>
    <n v="9"/>
    <n v="6"/>
    <n v="2"/>
    <n v="0"/>
    <n v="0"/>
    <n v="0"/>
    <n v="6"/>
    <n v="1"/>
    <n v="1"/>
    <n v="3"/>
    <n v="1"/>
    <n v="0"/>
    <n v="0"/>
  </r>
  <r>
    <x v="2"/>
    <x v="7"/>
    <x v="0"/>
    <x v="2"/>
    <s v="Tehnician designer mobilă și amenajări interioare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7"/>
    <x v="0"/>
    <x v="1"/>
    <s v="Tehnician în achiziții și contractări 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7"/>
    <x v="0"/>
    <x v="0"/>
    <s v="Tehnician analize produse alimentare"/>
    <x v="11"/>
    <n v="5"/>
    <n v="0"/>
    <n v="0"/>
    <n v="0"/>
    <n v="0"/>
    <n v="0"/>
    <n v="0"/>
    <n v="0"/>
    <n v="3"/>
    <n v="2"/>
    <n v="0"/>
    <n v="1"/>
    <n v="0"/>
    <n v="0"/>
    <n v="2"/>
  </r>
  <r>
    <x v="2"/>
    <x v="7"/>
    <x v="0"/>
    <x v="2"/>
    <s v="Tehnician desenator pentru construcții și instalații"/>
    <x v="11"/>
    <n v="4"/>
    <n v="1"/>
    <n v="1"/>
    <n v="0"/>
    <n v="0"/>
    <n v="0"/>
    <n v="0"/>
    <n v="0"/>
    <n v="2"/>
    <n v="1"/>
    <n v="0"/>
    <n v="1"/>
    <n v="0"/>
    <n v="0"/>
    <n v="1"/>
  </r>
  <r>
    <x v="2"/>
    <x v="7"/>
    <x v="0"/>
    <x v="1"/>
    <s v="Tehnician în activități economice"/>
    <x v="11"/>
    <n v="71"/>
    <n v="48"/>
    <n v="18"/>
    <n v="18"/>
    <n v="10"/>
    <n v="2"/>
    <n v="0"/>
    <n v="0"/>
    <n v="18"/>
    <n v="1"/>
    <n v="5"/>
    <n v="9"/>
    <n v="3"/>
    <n v="0"/>
    <n v="5"/>
  </r>
  <r>
    <x v="2"/>
    <x v="7"/>
    <x v="0"/>
    <x v="0"/>
    <s v="Tehnician în morărit, panificație și produse făinoase"/>
    <x v="11"/>
    <n v="8"/>
    <n v="3"/>
    <n v="3"/>
    <n v="0"/>
    <n v="0"/>
    <n v="0"/>
    <n v="0"/>
    <n v="0"/>
    <n v="2"/>
    <n v="0"/>
    <n v="2"/>
    <n v="0"/>
    <n v="0"/>
    <n v="0"/>
    <n v="3"/>
  </r>
  <r>
    <x v="2"/>
    <x v="7"/>
    <x v="0"/>
    <x v="0"/>
    <s v="Tehnician veterinar"/>
    <x v="11"/>
    <n v="13"/>
    <n v="0"/>
    <n v="0"/>
    <n v="0"/>
    <n v="0"/>
    <n v="0"/>
    <n v="0"/>
    <n v="0"/>
    <n v="1"/>
    <n v="0"/>
    <n v="0"/>
    <n v="1"/>
    <n v="0"/>
    <n v="0"/>
    <n v="12"/>
  </r>
  <r>
    <x v="2"/>
    <x v="7"/>
    <x v="0"/>
    <x v="2"/>
    <s v="Tehnician operator tehnică de calcul"/>
    <x v="11"/>
    <n v="12"/>
    <n v="10"/>
    <n v="5"/>
    <n v="1"/>
    <n v="1"/>
    <n v="3"/>
    <n v="0"/>
    <n v="0"/>
    <n v="2"/>
    <n v="0"/>
    <n v="1"/>
    <n v="1"/>
    <n v="0"/>
    <n v="0"/>
    <n v="0"/>
  </r>
  <r>
    <x v="2"/>
    <x v="7"/>
    <x v="0"/>
    <x v="2"/>
    <s v="Tehnician electromecanic"/>
    <x v="11"/>
    <n v="5"/>
    <n v="0"/>
    <n v="0"/>
    <n v="0"/>
    <n v="0"/>
    <n v="0"/>
    <n v="0"/>
    <n v="0"/>
    <n v="3"/>
    <n v="1"/>
    <n v="0"/>
    <n v="0"/>
    <n v="2"/>
    <n v="0"/>
    <n v="2"/>
  </r>
  <r>
    <x v="2"/>
    <x v="7"/>
    <x v="0"/>
    <x v="2"/>
    <s v="Tehnician în industria pielăriei"/>
    <x v="11"/>
    <n v="10"/>
    <n v="5"/>
    <n v="3"/>
    <n v="1"/>
    <n v="1"/>
    <n v="0"/>
    <n v="0"/>
    <n v="0"/>
    <n v="5"/>
    <n v="2"/>
    <n v="1"/>
    <n v="1"/>
    <n v="1"/>
    <n v="0"/>
    <n v="0"/>
  </r>
  <r>
    <x v="2"/>
    <x v="7"/>
    <x v="0"/>
    <x v="2"/>
    <s v="Tehnician în industria textilă"/>
    <x v="11"/>
    <n v="4"/>
    <n v="1"/>
    <n v="0"/>
    <n v="1"/>
    <n v="0"/>
    <n v="0"/>
    <n v="0"/>
    <n v="0"/>
    <n v="2"/>
    <n v="1"/>
    <n v="1"/>
    <n v="0"/>
    <n v="0"/>
    <n v="0"/>
    <n v="1"/>
  </r>
  <r>
    <x v="2"/>
    <x v="7"/>
    <x v="0"/>
    <x v="2"/>
    <s v="Tehnician proiectant CAD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7"/>
    <x v="0"/>
    <x v="0"/>
    <s v="Tehnician în industria alimentară"/>
    <x v="11"/>
    <n v="7"/>
    <n v="5"/>
    <n v="3"/>
    <n v="0"/>
    <n v="2"/>
    <n v="0"/>
    <n v="0"/>
    <n v="0"/>
    <n v="0"/>
    <n v="0"/>
    <n v="0"/>
    <n v="0"/>
    <n v="0"/>
    <n v="0"/>
    <n v="2"/>
  </r>
  <r>
    <x v="2"/>
    <x v="7"/>
    <x v="1"/>
    <x v="3"/>
    <s v="Filologie"/>
    <x v="12"/>
    <n v="221"/>
    <n v="209"/>
    <n v="27"/>
    <n v="32"/>
    <n v="58"/>
    <n v="45"/>
    <n v="45"/>
    <n v="2"/>
    <n v="1"/>
    <n v="0"/>
    <n v="0"/>
    <n v="0"/>
    <n v="1"/>
    <n v="0"/>
    <n v="11"/>
  </r>
  <r>
    <x v="2"/>
    <x v="7"/>
    <x v="1"/>
    <x v="4"/>
    <s v="Științe ale Naturii"/>
    <x v="14"/>
    <n v="306"/>
    <n v="281"/>
    <n v="34"/>
    <n v="41"/>
    <n v="64"/>
    <n v="61"/>
    <n v="65"/>
    <n v="16"/>
    <n v="21"/>
    <n v="0"/>
    <n v="4"/>
    <n v="11"/>
    <n v="6"/>
    <n v="0"/>
    <n v="4"/>
  </r>
  <r>
    <x v="2"/>
    <x v="7"/>
    <x v="1"/>
    <x v="3"/>
    <s v="Științe Sociale"/>
    <x v="12"/>
    <n v="221"/>
    <n v="221"/>
    <n v="27"/>
    <n v="33"/>
    <n v="48"/>
    <n v="65"/>
    <n v="45"/>
    <n v="3"/>
    <n v="0"/>
    <n v="0"/>
    <n v="0"/>
    <n v="0"/>
    <n v="0"/>
    <n v="0"/>
    <n v="0"/>
  </r>
  <r>
    <x v="2"/>
    <x v="7"/>
    <x v="1"/>
    <x v="4"/>
    <s v="Matematica-Informatica"/>
    <x v="13"/>
    <n v="365"/>
    <n v="340"/>
    <n v="27"/>
    <n v="33"/>
    <n v="49"/>
    <n v="62"/>
    <n v="132"/>
    <n v="37"/>
    <n v="22"/>
    <n v="8"/>
    <n v="4"/>
    <n v="5"/>
    <n v="5"/>
    <n v="0"/>
    <n v="3"/>
  </r>
  <r>
    <x v="2"/>
    <x v="7"/>
    <x v="2"/>
    <x v="6"/>
    <s v="Învăţător - educatoare"/>
    <x v="15"/>
    <n v="53"/>
    <n v="52"/>
    <n v="1"/>
    <n v="4"/>
    <n v="19"/>
    <n v="16"/>
    <n v="12"/>
    <n v="0"/>
    <n v="0"/>
    <n v="0"/>
    <n v="0"/>
    <n v="0"/>
    <n v="0"/>
    <n v="0"/>
    <n v="1"/>
  </r>
  <r>
    <x v="2"/>
    <x v="7"/>
    <x v="2"/>
    <x v="7"/>
    <s v="Arte plastice și decorative"/>
    <x v="12"/>
    <n v="25"/>
    <n v="24"/>
    <n v="3"/>
    <n v="6"/>
    <n v="9"/>
    <n v="1"/>
    <n v="4"/>
    <n v="1"/>
    <n v="1"/>
    <n v="0"/>
    <n v="0"/>
    <n v="0"/>
    <n v="1"/>
    <n v="0"/>
    <n v="0"/>
  </r>
  <r>
    <x v="2"/>
    <x v="7"/>
    <x v="2"/>
    <x v="7"/>
    <s v="Arta actorului"/>
    <x v="12"/>
    <n v="23"/>
    <n v="23"/>
    <n v="4"/>
    <n v="5"/>
    <n v="5"/>
    <n v="4"/>
    <n v="5"/>
    <n v="0"/>
    <n v="0"/>
    <n v="0"/>
    <n v="0"/>
    <n v="0"/>
    <n v="0"/>
    <n v="0"/>
    <n v="0"/>
  </r>
  <r>
    <x v="2"/>
    <x v="7"/>
    <x v="2"/>
    <x v="9"/>
    <s v="Liceu cu program sportiv"/>
    <x v="12"/>
    <n v="73"/>
    <n v="64"/>
    <n v="24"/>
    <n v="17"/>
    <n v="8"/>
    <n v="7"/>
    <n v="8"/>
    <n v="0"/>
    <n v="9"/>
    <n v="0"/>
    <n v="0"/>
    <n v="2"/>
    <n v="7"/>
    <n v="0"/>
    <n v="0"/>
  </r>
  <r>
    <x v="2"/>
    <x v="7"/>
    <x v="2"/>
    <x v="7"/>
    <s v="Muzica"/>
    <x v="12"/>
    <n v="19"/>
    <n v="19"/>
    <n v="2"/>
    <n v="3"/>
    <n v="4"/>
    <n v="6"/>
    <n v="2"/>
    <n v="2"/>
    <n v="0"/>
    <n v="0"/>
    <n v="0"/>
    <n v="0"/>
    <n v="0"/>
    <n v="0"/>
    <n v="0"/>
  </r>
  <r>
    <x v="2"/>
    <x v="7"/>
    <x v="2"/>
    <x v="7"/>
    <s v="Arhitectură, arte ambientale și design"/>
    <x v="12"/>
    <n v="18"/>
    <n v="18"/>
    <n v="2"/>
    <n v="3"/>
    <n v="7"/>
    <n v="3"/>
    <n v="3"/>
    <n v="0"/>
    <n v="0"/>
    <n v="0"/>
    <n v="0"/>
    <n v="0"/>
    <n v="0"/>
    <n v="0"/>
    <n v="0"/>
  </r>
  <r>
    <x v="2"/>
    <x v="8"/>
    <x v="0"/>
    <x v="0"/>
    <s v="Tehnician în agricultură"/>
    <x v="11"/>
    <n v="52"/>
    <n v="7"/>
    <n v="4"/>
    <n v="3"/>
    <n v="0"/>
    <n v="0"/>
    <n v="0"/>
    <n v="0"/>
    <n v="22"/>
    <n v="11"/>
    <n v="6"/>
    <n v="3"/>
    <n v="2"/>
    <n v="0"/>
    <n v="23"/>
  </r>
  <r>
    <x v="2"/>
    <x v="8"/>
    <x v="0"/>
    <x v="2"/>
    <s v="Tehnician mecatronist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8"/>
    <x v="0"/>
    <x v="0"/>
    <s v="Tehnician în morărit, panificație și produse făinoase"/>
    <x v="11"/>
    <n v="11"/>
    <n v="5"/>
    <n v="2"/>
    <n v="0"/>
    <n v="2"/>
    <n v="1"/>
    <n v="0"/>
    <n v="0"/>
    <n v="4"/>
    <n v="0"/>
    <n v="2"/>
    <n v="0"/>
    <n v="2"/>
    <n v="0"/>
    <n v="2"/>
  </r>
  <r>
    <x v="2"/>
    <x v="8"/>
    <x v="0"/>
    <x v="0"/>
    <s v="Tehnician ecolog și protecția calității mediului"/>
    <x v="11"/>
    <n v="64"/>
    <n v="27"/>
    <n v="12"/>
    <n v="13"/>
    <n v="1"/>
    <n v="1"/>
    <n v="0"/>
    <n v="0"/>
    <n v="18"/>
    <n v="10"/>
    <n v="1"/>
    <n v="4"/>
    <n v="3"/>
    <n v="0"/>
    <n v="19"/>
  </r>
  <r>
    <x v="2"/>
    <x v="8"/>
    <x v="0"/>
    <x v="2"/>
    <s v="Tehnician mecanic pentru întreținere și reparații"/>
    <x v="11"/>
    <n v="56"/>
    <n v="16"/>
    <n v="14"/>
    <n v="2"/>
    <n v="0"/>
    <n v="0"/>
    <n v="0"/>
    <n v="0"/>
    <n v="30"/>
    <n v="12"/>
    <n v="6"/>
    <n v="10"/>
    <n v="2"/>
    <n v="0"/>
    <n v="10"/>
  </r>
  <r>
    <x v="2"/>
    <x v="8"/>
    <x v="0"/>
    <x v="2"/>
    <s v="Tehnician proiectant CAD"/>
    <x v="11"/>
    <n v="29"/>
    <n v="9"/>
    <n v="7"/>
    <n v="1"/>
    <n v="1"/>
    <n v="0"/>
    <n v="0"/>
    <n v="0"/>
    <n v="18"/>
    <n v="10"/>
    <n v="3"/>
    <n v="5"/>
    <n v="0"/>
    <n v="0"/>
    <n v="2"/>
  </r>
  <r>
    <x v="2"/>
    <x v="8"/>
    <x v="0"/>
    <x v="2"/>
    <s v="Tehnician designer vestimentar"/>
    <x v="11"/>
    <n v="15"/>
    <n v="5"/>
    <n v="3"/>
    <n v="1"/>
    <n v="0"/>
    <n v="1"/>
    <n v="0"/>
    <n v="0"/>
    <n v="8"/>
    <n v="1"/>
    <n v="2"/>
    <n v="3"/>
    <n v="2"/>
    <n v="0"/>
    <n v="2"/>
  </r>
  <r>
    <x v="2"/>
    <x v="8"/>
    <x v="0"/>
    <x v="1"/>
    <s v="Tehnician în activități economice"/>
    <x v="11"/>
    <n v="107"/>
    <n v="93"/>
    <n v="5"/>
    <n v="11"/>
    <n v="21"/>
    <n v="35"/>
    <n v="19"/>
    <n v="2"/>
    <n v="12"/>
    <n v="6"/>
    <n v="2"/>
    <n v="4"/>
    <n v="0"/>
    <n v="0"/>
    <n v="2"/>
  </r>
  <r>
    <x v="2"/>
    <x v="8"/>
    <x v="0"/>
    <x v="2"/>
    <s v="Tehnician în instalații electrice"/>
    <x v="11"/>
    <n v="11"/>
    <n v="5"/>
    <n v="4"/>
    <n v="0"/>
    <n v="1"/>
    <n v="0"/>
    <n v="0"/>
    <n v="0"/>
    <n v="4"/>
    <n v="1"/>
    <n v="0"/>
    <n v="2"/>
    <n v="1"/>
    <n v="0"/>
    <n v="2"/>
  </r>
  <r>
    <x v="2"/>
    <x v="8"/>
    <x v="0"/>
    <x v="2"/>
    <s v="Tehnician electronist"/>
    <x v="11"/>
    <n v="13"/>
    <n v="3"/>
    <n v="1"/>
    <n v="2"/>
    <n v="0"/>
    <n v="0"/>
    <n v="0"/>
    <n v="0"/>
    <n v="6"/>
    <n v="0"/>
    <n v="3"/>
    <n v="0"/>
    <n v="3"/>
    <n v="0"/>
    <n v="4"/>
  </r>
  <r>
    <x v="2"/>
    <x v="8"/>
    <x v="0"/>
    <x v="2"/>
    <s v="Tehnician în industria textilă"/>
    <x v="11"/>
    <n v="18"/>
    <n v="0"/>
    <n v="0"/>
    <n v="0"/>
    <n v="0"/>
    <n v="0"/>
    <n v="0"/>
    <n v="0"/>
    <n v="3"/>
    <n v="2"/>
    <n v="1"/>
    <n v="0"/>
    <n v="0"/>
    <n v="0"/>
    <n v="15"/>
  </r>
  <r>
    <x v="2"/>
    <x v="8"/>
    <x v="0"/>
    <x v="1"/>
    <s v="Coafor stilist"/>
    <x v="11"/>
    <n v="14"/>
    <n v="6"/>
    <n v="5"/>
    <n v="1"/>
    <n v="0"/>
    <n v="0"/>
    <n v="0"/>
    <n v="0"/>
    <n v="7"/>
    <n v="1"/>
    <n v="3"/>
    <n v="2"/>
    <n v="1"/>
    <n v="0"/>
    <n v="1"/>
  </r>
  <r>
    <x v="2"/>
    <x v="8"/>
    <x v="0"/>
    <x v="0"/>
    <s v="Tehnician în industria alimentară"/>
    <x v="11"/>
    <n v="36"/>
    <n v="10"/>
    <n v="4"/>
    <n v="4"/>
    <n v="2"/>
    <n v="0"/>
    <n v="0"/>
    <n v="0"/>
    <n v="16"/>
    <n v="8"/>
    <n v="3"/>
    <n v="2"/>
    <n v="3"/>
    <n v="0"/>
    <n v="10"/>
  </r>
  <r>
    <x v="2"/>
    <x v="8"/>
    <x v="0"/>
    <x v="1"/>
    <s v="Tehnician în turism"/>
    <x v="11"/>
    <n v="28"/>
    <n v="21"/>
    <n v="2"/>
    <n v="5"/>
    <n v="7"/>
    <n v="7"/>
    <n v="0"/>
    <n v="0"/>
    <n v="4"/>
    <n v="1"/>
    <n v="1"/>
    <n v="1"/>
    <n v="1"/>
    <n v="0"/>
    <n v="3"/>
  </r>
  <r>
    <x v="2"/>
    <x v="8"/>
    <x v="0"/>
    <x v="1"/>
    <s v="Tehnician în activități de comerț"/>
    <x v="11"/>
    <n v="58"/>
    <n v="37"/>
    <n v="9"/>
    <n v="12"/>
    <n v="10"/>
    <n v="6"/>
    <n v="0"/>
    <n v="0"/>
    <n v="15"/>
    <n v="9"/>
    <n v="2"/>
    <n v="3"/>
    <n v="1"/>
    <n v="0"/>
    <n v="6"/>
  </r>
  <r>
    <x v="2"/>
    <x v="8"/>
    <x v="0"/>
    <x v="0"/>
    <s v="Tehnician veterinar"/>
    <x v="11"/>
    <n v="3"/>
    <n v="0"/>
    <n v="0"/>
    <n v="0"/>
    <n v="0"/>
    <n v="0"/>
    <n v="0"/>
    <n v="0"/>
    <n v="3"/>
    <n v="1"/>
    <n v="1"/>
    <n v="0"/>
    <n v="1"/>
    <n v="0"/>
    <n v="0"/>
  </r>
  <r>
    <x v="2"/>
    <x v="8"/>
    <x v="0"/>
    <x v="2"/>
    <s v="Tehnician în automatizări"/>
    <x v="11"/>
    <n v="23"/>
    <n v="12"/>
    <n v="4"/>
    <n v="4"/>
    <n v="4"/>
    <n v="0"/>
    <n v="0"/>
    <n v="0"/>
    <n v="9"/>
    <n v="1"/>
    <n v="2"/>
    <n v="4"/>
    <n v="2"/>
    <n v="0"/>
    <n v="2"/>
  </r>
  <r>
    <x v="2"/>
    <x v="8"/>
    <x v="0"/>
    <x v="2"/>
    <s v="Tehnician în prelucrarea lemnului"/>
    <x v="11"/>
    <n v="2"/>
    <n v="1"/>
    <n v="1"/>
    <n v="0"/>
    <n v="0"/>
    <n v="0"/>
    <n v="0"/>
    <n v="0"/>
    <n v="1"/>
    <n v="0"/>
    <n v="0"/>
    <n v="0"/>
    <n v="1"/>
    <n v="0"/>
    <n v="0"/>
  </r>
  <r>
    <x v="2"/>
    <x v="8"/>
    <x v="0"/>
    <x v="1"/>
    <s v="Tehnician în administrație"/>
    <x v="11"/>
    <n v="27"/>
    <n v="24"/>
    <n v="6"/>
    <n v="7"/>
    <n v="4"/>
    <n v="4"/>
    <n v="2"/>
    <n v="1"/>
    <n v="2"/>
    <n v="0"/>
    <n v="0"/>
    <n v="0"/>
    <n v="2"/>
    <n v="0"/>
    <n v="1"/>
  </r>
  <r>
    <x v="2"/>
    <x v="8"/>
    <x v="0"/>
    <x v="0"/>
    <s v="Tehnician horticultor"/>
    <x v="11"/>
    <n v="23"/>
    <n v="1"/>
    <n v="1"/>
    <n v="0"/>
    <n v="0"/>
    <n v="0"/>
    <n v="0"/>
    <n v="0"/>
    <n v="19"/>
    <n v="9"/>
    <n v="5"/>
    <n v="5"/>
    <n v="0"/>
    <n v="0"/>
    <n v="3"/>
  </r>
  <r>
    <x v="2"/>
    <x v="8"/>
    <x v="0"/>
    <x v="1"/>
    <s v="Tehnician în gastronomie"/>
    <x v="11"/>
    <n v="118"/>
    <n v="54"/>
    <n v="16"/>
    <n v="12"/>
    <n v="13"/>
    <n v="8"/>
    <n v="5"/>
    <n v="0"/>
    <n v="56"/>
    <n v="22"/>
    <n v="16"/>
    <n v="12"/>
    <n v="6"/>
    <n v="0"/>
    <n v="8"/>
  </r>
  <r>
    <x v="2"/>
    <x v="8"/>
    <x v="0"/>
    <x v="2"/>
    <s v="Tehnician electromecanic"/>
    <x v="11"/>
    <n v="10"/>
    <n v="4"/>
    <n v="2"/>
    <n v="0"/>
    <n v="0"/>
    <n v="2"/>
    <n v="0"/>
    <n v="0"/>
    <n v="4"/>
    <n v="0"/>
    <n v="2"/>
    <n v="2"/>
    <n v="0"/>
    <n v="0"/>
    <n v="2"/>
  </r>
  <r>
    <x v="2"/>
    <x v="8"/>
    <x v="0"/>
    <x v="2"/>
    <s v="Tehnician operator tehnică de calcul"/>
    <x v="11"/>
    <n v="34"/>
    <n v="12"/>
    <n v="6"/>
    <n v="4"/>
    <n v="2"/>
    <n v="0"/>
    <n v="0"/>
    <n v="0"/>
    <n v="15"/>
    <n v="4"/>
    <n v="5"/>
    <n v="4"/>
    <n v="2"/>
    <n v="0"/>
    <n v="7"/>
  </r>
  <r>
    <x v="2"/>
    <x v="8"/>
    <x v="1"/>
    <x v="3"/>
    <s v="Filologie"/>
    <x v="12"/>
    <n v="313"/>
    <n v="294"/>
    <n v="62"/>
    <n v="59"/>
    <n v="56"/>
    <n v="54"/>
    <n v="55"/>
    <n v="8"/>
    <n v="7"/>
    <n v="0"/>
    <n v="0"/>
    <n v="3"/>
    <n v="4"/>
    <n v="0"/>
    <n v="12"/>
  </r>
  <r>
    <x v="2"/>
    <x v="8"/>
    <x v="1"/>
    <x v="4"/>
    <s v="Științe ale Naturii"/>
    <x v="14"/>
    <n v="605"/>
    <n v="474"/>
    <n v="82"/>
    <n v="63"/>
    <n v="85"/>
    <n v="104"/>
    <n v="105"/>
    <n v="35"/>
    <n v="109"/>
    <n v="16"/>
    <n v="26"/>
    <n v="45"/>
    <n v="22"/>
    <n v="0"/>
    <n v="22"/>
  </r>
  <r>
    <x v="2"/>
    <x v="8"/>
    <x v="1"/>
    <x v="3"/>
    <s v="Științe Sociale"/>
    <x v="12"/>
    <n v="353"/>
    <n v="343"/>
    <n v="64"/>
    <n v="66"/>
    <n v="74"/>
    <n v="73"/>
    <n v="54"/>
    <n v="12"/>
    <n v="7"/>
    <n v="0"/>
    <n v="0"/>
    <n v="2"/>
    <n v="5"/>
    <n v="0"/>
    <n v="3"/>
  </r>
  <r>
    <x v="2"/>
    <x v="8"/>
    <x v="1"/>
    <x v="4"/>
    <s v="Matematica-Informatica"/>
    <x v="13"/>
    <n v="432"/>
    <n v="359"/>
    <n v="47"/>
    <n v="42"/>
    <n v="42"/>
    <n v="73"/>
    <n v="133"/>
    <n v="22"/>
    <n v="64"/>
    <n v="25"/>
    <n v="18"/>
    <n v="16"/>
    <n v="5"/>
    <n v="0"/>
    <n v="9"/>
  </r>
  <r>
    <x v="2"/>
    <x v="8"/>
    <x v="2"/>
    <x v="5"/>
    <s v="Patrimoniu cultural"/>
    <x v="12"/>
    <n v="30"/>
    <n v="28"/>
    <n v="13"/>
    <n v="9"/>
    <n v="1"/>
    <n v="3"/>
    <n v="1"/>
    <n v="1"/>
    <n v="0"/>
    <n v="0"/>
    <n v="0"/>
    <n v="0"/>
    <n v="0"/>
    <n v="0"/>
    <n v="2"/>
  </r>
  <r>
    <x v="2"/>
    <x v="8"/>
    <x v="2"/>
    <x v="5"/>
    <s v="Teologie Ortodoxă"/>
    <x v="12"/>
    <n v="33"/>
    <n v="32"/>
    <n v="12"/>
    <n v="5"/>
    <n v="7"/>
    <n v="5"/>
    <n v="3"/>
    <n v="0"/>
    <n v="0"/>
    <n v="0"/>
    <n v="0"/>
    <n v="0"/>
    <n v="0"/>
    <n v="0"/>
    <n v="1"/>
  </r>
  <r>
    <x v="2"/>
    <x v="8"/>
    <x v="2"/>
    <x v="7"/>
    <s v="Muzica"/>
    <x v="12"/>
    <n v="28"/>
    <n v="25"/>
    <n v="16"/>
    <n v="2"/>
    <n v="3"/>
    <n v="2"/>
    <n v="1"/>
    <n v="1"/>
    <n v="2"/>
    <n v="0"/>
    <n v="0"/>
    <n v="1"/>
    <n v="1"/>
    <n v="0"/>
    <n v="1"/>
  </r>
  <r>
    <x v="2"/>
    <x v="8"/>
    <x v="2"/>
    <x v="6"/>
    <s v="Învăţător - educatoare"/>
    <x v="15"/>
    <n v="30"/>
    <n v="30"/>
    <n v="0"/>
    <n v="3"/>
    <n v="5"/>
    <n v="13"/>
    <n v="9"/>
    <n v="0"/>
    <n v="0"/>
    <n v="0"/>
    <n v="0"/>
    <n v="0"/>
    <n v="0"/>
    <n v="0"/>
    <n v="0"/>
  </r>
  <r>
    <x v="2"/>
    <x v="8"/>
    <x v="2"/>
    <x v="7"/>
    <s v="Arte plastice și decorative"/>
    <x v="12"/>
    <n v="28"/>
    <n v="27"/>
    <n v="6"/>
    <n v="9"/>
    <n v="6"/>
    <n v="3"/>
    <n v="2"/>
    <n v="1"/>
    <n v="0"/>
    <n v="0"/>
    <n v="0"/>
    <n v="0"/>
    <n v="0"/>
    <n v="0"/>
    <n v="1"/>
  </r>
  <r>
    <x v="2"/>
    <x v="8"/>
    <x v="2"/>
    <x v="9"/>
    <s v="Liceu cu program sportiv"/>
    <x v="12"/>
    <n v="102"/>
    <n v="57"/>
    <n v="29"/>
    <n v="11"/>
    <n v="13"/>
    <n v="4"/>
    <n v="0"/>
    <n v="0"/>
    <n v="29"/>
    <n v="0"/>
    <n v="1"/>
    <n v="8"/>
    <n v="20"/>
    <n v="1"/>
    <n v="15"/>
  </r>
  <r>
    <x v="2"/>
    <x v="9"/>
    <x v="0"/>
    <x v="2"/>
    <s v="Tehnician desenator pentru construcții și instalații"/>
    <x v="11"/>
    <n v="3"/>
    <n v="0"/>
    <n v="0"/>
    <n v="0"/>
    <n v="0"/>
    <n v="0"/>
    <n v="0"/>
    <n v="0"/>
    <n v="1"/>
    <n v="1"/>
    <n v="0"/>
    <n v="0"/>
    <n v="0"/>
    <n v="0"/>
    <n v="2"/>
  </r>
  <r>
    <x v="2"/>
    <x v="9"/>
    <x v="0"/>
    <x v="2"/>
    <s v="Tehnician prelucrări mecanice"/>
    <x v="11"/>
    <n v="18"/>
    <n v="1"/>
    <n v="0"/>
    <n v="0"/>
    <n v="0"/>
    <n v="1"/>
    <n v="0"/>
    <n v="0"/>
    <n v="7"/>
    <n v="3"/>
    <n v="0"/>
    <n v="2"/>
    <n v="2"/>
    <n v="0"/>
    <n v="10"/>
  </r>
  <r>
    <x v="2"/>
    <x v="9"/>
    <x v="0"/>
    <x v="2"/>
    <s v="Tehnician în automatizări"/>
    <x v="11"/>
    <n v="24"/>
    <n v="12"/>
    <n v="6"/>
    <n v="5"/>
    <n v="0"/>
    <n v="1"/>
    <n v="0"/>
    <n v="0"/>
    <n v="9"/>
    <n v="3"/>
    <n v="0"/>
    <n v="3"/>
    <n v="3"/>
    <n v="0"/>
    <n v="3"/>
  </r>
  <r>
    <x v="2"/>
    <x v="9"/>
    <x v="0"/>
    <x v="2"/>
    <s v="Tehnician operator tehnică de calcul"/>
    <x v="11"/>
    <n v="10"/>
    <n v="5"/>
    <n v="2"/>
    <n v="2"/>
    <n v="1"/>
    <n v="0"/>
    <n v="0"/>
    <n v="0"/>
    <n v="3"/>
    <n v="1"/>
    <n v="1"/>
    <n v="1"/>
    <n v="0"/>
    <n v="0"/>
    <n v="2"/>
  </r>
  <r>
    <x v="2"/>
    <x v="9"/>
    <x v="0"/>
    <x v="2"/>
    <s v="Tehnician în industria pielăriei"/>
    <x v="11"/>
    <n v="2"/>
    <n v="2"/>
    <n v="0"/>
    <n v="0"/>
    <n v="2"/>
    <n v="0"/>
    <n v="0"/>
    <n v="0"/>
    <n v="0"/>
    <n v="0"/>
    <n v="0"/>
    <n v="0"/>
    <n v="0"/>
    <n v="0"/>
    <n v="0"/>
  </r>
  <r>
    <x v="2"/>
    <x v="9"/>
    <x v="0"/>
    <x v="1"/>
    <s v="Tehnician în activități de comerț"/>
    <x v="11"/>
    <n v="25"/>
    <n v="5"/>
    <n v="3"/>
    <n v="2"/>
    <n v="0"/>
    <n v="0"/>
    <n v="0"/>
    <n v="0"/>
    <n v="10"/>
    <n v="5"/>
    <n v="2"/>
    <n v="3"/>
    <n v="0"/>
    <n v="0"/>
    <n v="10"/>
  </r>
  <r>
    <x v="2"/>
    <x v="9"/>
    <x v="0"/>
    <x v="0"/>
    <s v="Tehnician analize produse alimentare"/>
    <x v="11"/>
    <n v="16"/>
    <n v="5"/>
    <n v="2"/>
    <n v="2"/>
    <n v="0"/>
    <n v="0"/>
    <n v="1"/>
    <n v="0"/>
    <n v="6"/>
    <n v="1"/>
    <n v="2"/>
    <n v="3"/>
    <n v="0"/>
    <n v="0"/>
    <n v="5"/>
  </r>
  <r>
    <x v="2"/>
    <x v="9"/>
    <x v="0"/>
    <x v="2"/>
    <s v="Tehnician instalator pentru construcții"/>
    <x v="11"/>
    <n v="5"/>
    <n v="0"/>
    <n v="0"/>
    <n v="0"/>
    <n v="0"/>
    <n v="0"/>
    <n v="0"/>
    <n v="0"/>
    <n v="1"/>
    <n v="0"/>
    <n v="1"/>
    <n v="0"/>
    <n v="0"/>
    <n v="0"/>
    <n v="4"/>
  </r>
  <r>
    <x v="2"/>
    <x v="9"/>
    <x v="0"/>
    <x v="0"/>
    <s v="Tehnician ecolog și protecția calității mediului"/>
    <x v="11"/>
    <n v="61"/>
    <n v="43"/>
    <n v="15"/>
    <n v="11"/>
    <n v="10"/>
    <n v="7"/>
    <n v="0"/>
    <n v="0"/>
    <n v="15"/>
    <n v="8"/>
    <n v="2"/>
    <n v="5"/>
    <n v="0"/>
    <n v="0"/>
    <n v="3"/>
  </r>
  <r>
    <x v="2"/>
    <x v="9"/>
    <x v="0"/>
    <x v="2"/>
    <s v="Tehnician în industria textilă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9"/>
    <x v="0"/>
    <x v="1"/>
    <s v="Tehnician în administrație"/>
    <x v="11"/>
    <n v="16"/>
    <n v="16"/>
    <n v="2"/>
    <n v="5"/>
    <n v="6"/>
    <n v="3"/>
    <n v="0"/>
    <n v="0"/>
    <n v="0"/>
    <n v="0"/>
    <n v="0"/>
    <n v="0"/>
    <n v="0"/>
    <n v="0"/>
    <n v="0"/>
  </r>
  <r>
    <x v="2"/>
    <x v="9"/>
    <x v="0"/>
    <x v="2"/>
    <s v="Tehnician proiectant produse finite din lemn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9"/>
    <x v="0"/>
    <x v="2"/>
    <s v="Tehnician proiectant CAD"/>
    <x v="11"/>
    <n v="28"/>
    <n v="9"/>
    <n v="7"/>
    <n v="2"/>
    <n v="0"/>
    <n v="0"/>
    <n v="0"/>
    <n v="0"/>
    <n v="8"/>
    <n v="4"/>
    <n v="0"/>
    <n v="2"/>
    <n v="2"/>
    <n v="0"/>
    <n v="11"/>
  </r>
  <r>
    <x v="2"/>
    <x v="9"/>
    <x v="0"/>
    <x v="2"/>
    <s v="Tehnician prelucrări pe mașini cu comanda numerică"/>
    <x v="11"/>
    <n v="2"/>
    <n v="0"/>
    <n v="0"/>
    <n v="0"/>
    <n v="0"/>
    <n v="0"/>
    <n v="0"/>
    <n v="0"/>
    <n v="1"/>
    <n v="0"/>
    <n v="0"/>
    <n v="0"/>
    <n v="1"/>
    <n v="0"/>
    <n v="1"/>
  </r>
  <r>
    <x v="2"/>
    <x v="9"/>
    <x v="0"/>
    <x v="1"/>
    <s v="Tehnician în hotelărie"/>
    <x v="11"/>
    <n v="13"/>
    <n v="13"/>
    <n v="2"/>
    <n v="4"/>
    <n v="6"/>
    <n v="1"/>
    <n v="0"/>
    <n v="0"/>
    <n v="0"/>
    <n v="0"/>
    <n v="0"/>
    <n v="0"/>
    <n v="0"/>
    <n v="0"/>
    <n v="0"/>
  </r>
  <r>
    <x v="2"/>
    <x v="9"/>
    <x v="0"/>
    <x v="2"/>
    <s v="Tehnician designer vestimentar"/>
    <x v="11"/>
    <n v="27"/>
    <n v="13"/>
    <n v="8"/>
    <n v="2"/>
    <n v="3"/>
    <n v="0"/>
    <n v="0"/>
    <n v="0"/>
    <n v="10"/>
    <n v="1"/>
    <n v="3"/>
    <n v="5"/>
    <n v="1"/>
    <n v="0"/>
    <n v="4"/>
  </r>
  <r>
    <x v="2"/>
    <x v="9"/>
    <x v="0"/>
    <x v="1"/>
    <s v="Organizator banqueting"/>
    <x v="11"/>
    <n v="32"/>
    <n v="14"/>
    <n v="2"/>
    <n v="6"/>
    <n v="5"/>
    <n v="1"/>
    <n v="0"/>
    <n v="0"/>
    <n v="11"/>
    <n v="5"/>
    <n v="2"/>
    <n v="4"/>
    <n v="0"/>
    <n v="0"/>
    <n v="7"/>
  </r>
  <r>
    <x v="2"/>
    <x v="9"/>
    <x v="0"/>
    <x v="2"/>
    <s v="Tehnician operator procesare text imagine"/>
    <x v="11"/>
    <n v="2"/>
    <n v="1"/>
    <n v="0"/>
    <n v="0"/>
    <n v="1"/>
    <n v="0"/>
    <n v="0"/>
    <n v="0"/>
    <n v="0"/>
    <n v="0"/>
    <n v="0"/>
    <n v="0"/>
    <n v="0"/>
    <n v="0"/>
    <n v="1"/>
  </r>
  <r>
    <x v="2"/>
    <x v="9"/>
    <x v="0"/>
    <x v="2"/>
    <s v="Tehnician mecatronist"/>
    <x v="11"/>
    <n v="55"/>
    <n v="15"/>
    <n v="7"/>
    <n v="6"/>
    <n v="2"/>
    <n v="0"/>
    <n v="0"/>
    <n v="0"/>
    <n v="22"/>
    <n v="5"/>
    <n v="5"/>
    <n v="6"/>
    <n v="6"/>
    <n v="0"/>
    <n v="18"/>
  </r>
  <r>
    <x v="2"/>
    <x v="9"/>
    <x v="0"/>
    <x v="1"/>
    <s v="Coafor stilist"/>
    <x v="11"/>
    <n v="15"/>
    <n v="9"/>
    <n v="5"/>
    <n v="2"/>
    <n v="2"/>
    <n v="0"/>
    <n v="0"/>
    <n v="0"/>
    <n v="6"/>
    <n v="0"/>
    <n v="1"/>
    <n v="3"/>
    <n v="2"/>
    <n v="0"/>
    <n v="0"/>
  </r>
  <r>
    <x v="2"/>
    <x v="9"/>
    <x v="0"/>
    <x v="2"/>
    <s v="Tehnician electrotehnist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9"/>
    <x v="0"/>
    <x v="0"/>
    <s v="Tehnician în prelucrarea lemnului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9"/>
    <x v="0"/>
    <x v="2"/>
    <s v="Tehnician în construcții și lucrări publice"/>
    <x v="11"/>
    <n v="6"/>
    <n v="0"/>
    <n v="0"/>
    <n v="0"/>
    <n v="0"/>
    <n v="0"/>
    <n v="0"/>
    <n v="0"/>
    <n v="1"/>
    <n v="0"/>
    <n v="1"/>
    <n v="0"/>
    <n v="0"/>
    <n v="0"/>
    <n v="5"/>
  </r>
  <r>
    <x v="2"/>
    <x v="9"/>
    <x v="0"/>
    <x v="2"/>
    <s v="Tehnician aviație"/>
    <x v="11"/>
    <n v="7"/>
    <n v="2"/>
    <n v="2"/>
    <n v="0"/>
    <n v="0"/>
    <n v="0"/>
    <n v="0"/>
    <n v="0"/>
    <n v="5"/>
    <n v="2"/>
    <n v="0"/>
    <n v="2"/>
    <n v="1"/>
    <n v="0"/>
    <n v="0"/>
  </r>
  <r>
    <x v="2"/>
    <x v="9"/>
    <x v="0"/>
    <x v="2"/>
    <s v="Tehnician mecanic pentru întreținere și reparații"/>
    <x v="11"/>
    <n v="13"/>
    <n v="1"/>
    <n v="0"/>
    <n v="1"/>
    <n v="0"/>
    <n v="0"/>
    <n v="0"/>
    <n v="0"/>
    <n v="4"/>
    <n v="3"/>
    <n v="0"/>
    <n v="1"/>
    <n v="0"/>
    <n v="0"/>
    <n v="8"/>
  </r>
  <r>
    <x v="2"/>
    <x v="9"/>
    <x v="0"/>
    <x v="1"/>
    <s v="Tehnician în activități economice"/>
    <x v="11"/>
    <n v="156"/>
    <n v="105"/>
    <n v="39"/>
    <n v="31"/>
    <n v="24"/>
    <n v="9"/>
    <n v="2"/>
    <n v="0"/>
    <n v="42"/>
    <n v="16"/>
    <n v="7"/>
    <n v="12"/>
    <n v="7"/>
    <n v="0"/>
    <n v="9"/>
  </r>
  <r>
    <x v="2"/>
    <x v="9"/>
    <x v="0"/>
    <x v="2"/>
    <s v="Tehnician electrician/electronist auto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9"/>
    <x v="0"/>
    <x v="0"/>
    <s v="Tehnician în silvicultură și exploatări forestiere"/>
    <x v="11"/>
    <n v="57"/>
    <n v="21"/>
    <n v="10"/>
    <n v="4"/>
    <n v="5"/>
    <n v="2"/>
    <n v="0"/>
    <n v="0"/>
    <n v="30"/>
    <n v="10"/>
    <n v="6"/>
    <n v="8"/>
    <n v="6"/>
    <n v="0"/>
    <n v="6"/>
  </r>
  <r>
    <x v="2"/>
    <x v="9"/>
    <x v="0"/>
    <x v="0"/>
    <s v="Tehnician în industria alimentară"/>
    <x v="11"/>
    <n v="3"/>
    <n v="0"/>
    <n v="0"/>
    <n v="0"/>
    <n v="0"/>
    <n v="0"/>
    <n v="0"/>
    <n v="0"/>
    <n v="1"/>
    <n v="0"/>
    <n v="1"/>
    <n v="0"/>
    <n v="0"/>
    <n v="0"/>
    <n v="2"/>
  </r>
  <r>
    <x v="2"/>
    <x v="9"/>
    <x v="0"/>
    <x v="2"/>
    <s v="Tehnician transporturi"/>
    <x v="11"/>
    <n v="6"/>
    <n v="1"/>
    <n v="0"/>
    <n v="1"/>
    <n v="0"/>
    <n v="0"/>
    <n v="0"/>
    <n v="0"/>
    <n v="0"/>
    <n v="0"/>
    <n v="0"/>
    <n v="0"/>
    <n v="0"/>
    <n v="0"/>
    <n v="5"/>
  </r>
  <r>
    <x v="2"/>
    <x v="9"/>
    <x v="0"/>
    <x v="1"/>
    <s v="Tehnician în achiziții și contractări "/>
    <x v="11"/>
    <n v="28"/>
    <n v="24"/>
    <n v="6"/>
    <n v="9"/>
    <n v="6"/>
    <n v="2"/>
    <n v="1"/>
    <n v="0"/>
    <n v="4"/>
    <n v="1"/>
    <n v="0"/>
    <n v="1"/>
    <n v="2"/>
    <n v="0"/>
    <n v="0"/>
  </r>
  <r>
    <x v="2"/>
    <x v="9"/>
    <x v="0"/>
    <x v="2"/>
    <s v="Tehnician electromecanic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9"/>
    <x v="0"/>
    <x v="0"/>
    <s v="Tehnician veterinar"/>
    <x v="11"/>
    <n v="15"/>
    <n v="3"/>
    <n v="2"/>
    <n v="1"/>
    <n v="0"/>
    <n v="0"/>
    <n v="0"/>
    <n v="0"/>
    <n v="5"/>
    <n v="1"/>
    <n v="1"/>
    <n v="3"/>
    <n v="0"/>
    <n v="0"/>
    <n v="7"/>
  </r>
  <r>
    <x v="2"/>
    <x v="9"/>
    <x v="0"/>
    <x v="2"/>
    <s v="Tehnician în instalații electrice"/>
    <x v="11"/>
    <n v="32"/>
    <n v="4"/>
    <n v="2"/>
    <n v="1"/>
    <n v="0"/>
    <n v="1"/>
    <n v="0"/>
    <n v="0"/>
    <n v="11"/>
    <n v="7"/>
    <n v="2"/>
    <n v="2"/>
    <n v="0"/>
    <n v="0"/>
    <n v="17"/>
  </r>
  <r>
    <x v="2"/>
    <x v="9"/>
    <x v="0"/>
    <x v="1"/>
    <s v="Tehnician în gastronomie"/>
    <x v="11"/>
    <n v="22"/>
    <n v="5"/>
    <n v="5"/>
    <n v="0"/>
    <n v="0"/>
    <n v="0"/>
    <n v="0"/>
    <n v="0"/>
    <n v="11"/>
    <n v="8"/>
    <n v="0"/>
    <n v="1"/>
    <n v="2"/>
    <n v="0"/>
    <n v="6"/>
  </r>
  <r>
    <x v="2"/>
    <x v="9"/>
    <x v="0"/>
    <x v="2"/>
    <s v="Tehnician în prelucrarea lemnului"/>
    <x v="11"/>
    <n v="4"/>
    <n v="0"/>
    <n v="0"/>
    <n v="0"/>
    <n v="0"/>
    <n v="0"/>
    <n v="0"/>
    <n v="0"/>
    <n v="2"/>
    <n v="1"/>
    <n v="1"/>
    <n v="0"/>
    <n v="0"/>
    <n v="0"/>
    <n v="2"/>
  </r>
  <r>
    <x v="2"/>
    <x v="9"/>
    <x v="0"/>
    <x v="2"/>
    <s v="Tehnician de telecomunicații"/>
    <x v="11"/>
    <n v="2"/>
    <n v="1"/>
    <n v="0"/>
    <n v="1"/>
    <n v="0"/>
    <n v="0"/>
    <n v="0"/>
    <n v="0"/>
    <n v="0"/>
    <n v="0"/>
    <n v="0"/>
    <n v="0"/>
    <n v="0"/>
    <n v="0"/>
    <n v="1"/>
  </r>
  <r>
    <x v="2"/>
    <x v="9"/>
    <x v="0"/>
    <x v="0"/>
    <s v="Tehnician în agroturism"/>
    <x v="11"/>
    <n v="13"/>
    <n v="3"/>
    <n v="2"/>
    <n v="1"/>
    <n v="0"/>
    <n v="0"/>
    <n v="0"/>
    <n v="0"/>
    <n v="5"/>
    <n v="3"/>
    <n v="1"/>
    <n v="0"/>
    <n v="1"/>
    <n v="0"/>
    <n v="5"/>
  </r>
  <r>
    <x v="2"/>
    <x v="9"/>
    <x v="0"/>
    <x v="1"/>
    <s v="Tehnician în turism"/>
    <x v="11"/>
    <n v="88"/>
    <n v="49"/>
    <n v="14"/>
    <n v="16"/>
    <n v="15"/>
    <n v="4"/>
    <n v="0"/>
    <n v="0"/>
    <n v="27"/>
    <n v="5"/>
    <n v="11"/>
    <n v="7"/>
    <n v="4"/>
    <n v="0"/>
    <n v="12"/>
  </r>
  <r>
    <x v="2"/>
    <x v="9"/>
    <x v="1"/>
    <x v="3"/>
    <s v="Științe Sociale"/>
    <x v="12"/>
    <n v="269"/>
    <n v="251"/>
    <n v="34"/>
    <n v="26"/>
    <n v="52"/>
    <n v="53"/>
    <n v="74"/>
    <n v="12"/>
    <n v="7"/>
    <n v="0"/>
    <n v="0"/>
    <n v="1"/>
    <n v="6"/>
    <n v="0"/>
    <n v="11"/>
  </r>
  <r>
    <x v="2"/>
    <x v="9"/>
    <x v="1"/>
    <x v="3"/>
    <s v="Filologie"/>
    <x v="12"/>
    <n v="317"/>
    <n v="293"/>
    <n v="58"/>
    <n v="52"/>
    <n v="58"/>
    <n v="58"/>
    <n v="61"/>
    <n v="6"/>
    <n v="16"/>
    <n v="0"/>
    <n v="0"/>
    <n v="3"/>
    <n v="13"/>
    <n v="0"/>
    <n v="8"/>
  </r>
  <r>
    <x v="2"/>
    <x v="9"/>
    <x v="1"/>
    <x v="4"/>
    <s v="Științe ale Naturii"/>
    <x v="14"/>
    <n v="630"/>
    <n v="574"/>
    <n v="57"/>
    <n v="75"/>
    <n v="130"/>
    <n v="144"/>
    <n v="146"/>
    <n v="22"/>
    <n v="44"/>
    <n v="4"/>
    <n v="15"/>
    <n v="15"/>
    <n v="10"/>
    <n v="0"/>
    <n v="12"/>
  </r>
  <r>
    <x v="2"/>
    <x v="9"/>
    <x v="1"/>
    <x v="4"/>
    <s v="Matematica-Informatica"/>
    <x v="13"/>
    <n v="573"/>
    <n v="533"/>
    <n v="52"/>
    <n v="57"/>
    <n v="75"/>
    <n v="135"/>
    <n v="192"/>
    <n v="22"/>
    <n v="33"/>
    <n v="4"/>
    <n v="13"/>
    <n v="9"/>
    <n v="7"/>
    <n v="0"/>
    <n v="7"/>
  </r>
  <r>
    <x v="2"/>
    <x v="9"/>
    <x v="2"/>
    <x v="7"/>
    <s v="Muzica"/>
    <x v="12"/>
    <n v="31"/>
    <n v="29"/>
    <n v="5"/>
    <n v="5"/>
    <n v="3"/>
    <n v="7"/>
    <n v="9"/>
    <n v="0"/>
    <n v="2"/>
    <n v="0"/>
    <n v="0"/>
    <n v="0"/>
    <n v="2"/>
    <n v="0"/>
    <n v="0"/>
  </r>
  <r>
    <x v="2"/>
    <x v="9"/>
    <x v="2"/>
    <x v="7"/>
    <s v="Arhitectură, arte ambientale și design"/>
    <x v="12"/>
    <n v="34"/>
    <n v="26"/>
    <n v="9"/>
    <n v="3"/>
    <n v="6"/>
    <n v="3"/>
    <n v="5"/>
    <n v="0"/>
    <n v="3"/>
    <n v="0"/>
    <n v="0"/>
    <n v="0"/>
    <n v="3"/>
    <n v="0"/>
    <n v="5"/>
  </r>
  <r>
    <x v="2"/>
    <x v="9"/>
    <x v="2"/>
    <x v="6"/>
    <s v="Învăţător - educatoare"/>
    <x v="15"/>
    <n v="45"/>
    <n v="44"/>
    <n v="7"/>
    <n v="6"/>
    <n v="7"/>
    <n v="16"/>
    <n v="8"/>
    <n v="0"/>
    <n v="1"/>
    <n v="0"/>
    <n v="0"/>
    <n v="0"/>
    <n v="1"/>
    <n v="0"/>
    <n v="0"/>
  </r>
  <r>
    <x v="2"/>
    <x v="9"/>
    <x v="2"/>
    <x v="9"/>
    <s v="Liceu cu program sportiv"/>
    <x v="12"/>
    <n v="62"/>
    <n v="47"/>
    <n v="19"/>
    <n v="16"/>
    <n v="7"/>
    <n v="5"/>
    <n v="0"/>
    <n v="0"/>
    <n v="11"/>
    <n v="0"/>
    <n v="0"/>
    <n v="2"/>
    <n v="9"/>
    <n v="0"/>
    <n v="4"/>
  </r>
  <r>
    <x v="2"/>
    <x v="9"/>
    <x v="2"/>
    <x v="7"/>
    <s v="Arte plastice și decorative"/>
    <x v="12"/>
    <n v="30"/>
    <n v="25"/>
    <n v="8"/>
    <n v="7"/>
    <n v="4"/>
    <n v="4"/>
    <n v="2"/>
    <n v="0"/>
    <n v="5"/>
    <n v="0"/>
    <n v="0"/>
    <n v="1"/>
    <n v="4"/>
    <n v="0"/>
    <n v="0"/>
  </r>
  <r>
    <x v="2"/>
    <x v="9"/>
    <x v="2"/>
    <x v="5"/>
    <s v="Teologie Ortodoxă"/>
    <x v="12"/>
    <n v="45"/>
    <n v="40"/>
    <n v="15"/>
    <n v="9"/>
    <n v="6"/>
    <n v="3"/>
    <n v="7"/>
    <n v="0"/>
    <n v="4"/>
    <n v="0"/>
    <n v="0"/>
    <n v="0"/>
    <n v="4"/>
    <n v="0"/>
    <n v="1"/>
  </r>
  <r>
    <x v="2"/>
    <x v="10"/>
    <x v="0"/>
    <x v="2"/>
    <s v="Tehnician electrotehnist"/>
    <x v="11"/>
    <n v="9"/>
    <n v="2"/>
    <n v="1"/>
    <n v="1"/>
    <n v="0"/>
    <n v="0"/>
    <n v="0"/>
    <n v="0"/>
    <n v="6"/>
    <n v="4"/>
    <n v="1"/>
    <n v="1"/>
    <n v="0"/>
    <n v="0"/>
    <n v="1"/>
  </r>
  <r>
    <x v="2"/>
    <x v="10"/>
    <x v="0"/>
    <x v="1"/>
    <s v="Tehnician în activități de comerț"/>
    <x v="11"/>
    <n v="71"/>
    <n v="38"/>
    <n v="7"/>
    <n v="13"/>
    <n v="10"/>
    <n v="7"/>
    <n v="1"/>
    <n v="0"/>
    <n v="25"/>
    <n v="13"/>
    <n v="4"/>
    <n v="5"/>
    <n v="3"/>
    <n v="1"/>
    <n v="7"/>
  </r>
  <r>
    <x v="2"/>
    <x v="10"/>
    <x v="0"/>
    <x v="2"/>
    <s v="Tehnician metrolog"/>
    <x v="11"/>
    <n v="18"/>
    <n v="0"/>
    <n v="0"/>
    <n v="0"/>
    <n v="0"/>
    <n v="0"/>
    <n v="0"/>
    <n v="0"/>
    <n v="2"/>
    <n v="1"/>
    <n v="1"/>
    <n v="0"/>
    <n v="0"/>
    <n v="0"/>
    <n v="16"/>
  </r>
  <r>
    <x v="2"/>
    <x v="10"/>
    <x v="0"/>
    <x v="2"/>
    <s v="Tehnician mecanic pentru întreținere și reparații"/>
    <x v="11"/>
    <n v="29"/>
    <n v="0"/>
    <n v="0"/>
    <n v="0"/>
    <n v="0"/>
    <n v="0"/>
    <n v="0"/>
    <n v="0"/>
    <n v="13"/>
    <n v="8"/>
    <n v="4"/>
    <n v="1"/>
    <n v="0"/>
    <n v="0"/>
    <n v="16"/>
  </r>
  <r>
    <x v="2"/>
    <x v="10"/>
    <x v="0"/>
    <x v="1"/>
    <s v="Tehnician în hotelărie"/>
    <x v="11"/>
    <n v="1"/>
    <n v="1"/>
    <n v="0"/>
    <n v="1"/>
    <n v="0"/>
    <n v="0"/>
    <n v="0"/>
    <n v="0"/>
    <n v="0"/>
    <n v="0"/>
    <n v="0"/>
    <n v="0"/>
    <n v="0"/>
    <n v="0"/>
    <n v="0"/>
  </r>
  <r>
    <x v="2"/>
    <x v="10"/>
    <x v="0"/>
    <x v="2"/>
    <s v="Tehnician electronist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0"/>
    <x v="0"/>
    <x v="2"/>
    <s v="Tehnician în prelucrarea lemnului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0"/>
    <x v="0"/>
    <x v="2"/>
    <s v="Tehnician desenator pentru construcții și instalații"/>
    <x v="11"/>
    <n v="7"/>
    <n v="0"/>
    <n v="0"/>
    <n v="0"/>
    <n v="0"/>
    <n v="0"/>
    <n v="0"/>
    <n v="0"/>
    <n v="5"/>
    <n v="1"/>
    <n v="3"/>
    <n v="1"/>
    <n v="0"/>
    <n v="0"/>
    <n v="2"/>
  </r>
  <r>
    <x v="2"/>
    <x v="10"/>
    <x v="0"/>
    <x v="2"/>
    <s v="Tehnician operator telematică"/>
    <x v="11"/>
    <n v="35"/>
    <n v="15"/>
    <n v="9"/>
    <n v="5"/>
    <n v="1"/>
    <n v="0"/>
    <n v="0"/>
    <n v="0"/>
    <n v="16"/>
    <n v="7"/>
    <n v="2"/>
    <n v="6"/>
    <n v="1"/>
    <n v="0"/>
    <n v="4"/>
  </r>
  <r>
    <x v="2"/>
    <x v="10"/>
    <x v="0"/>
    <x v="1"/>
    <s v="Tehnician în activități economice"/>
    <x v="11"/>
    <n v="174"/>
    <n v="151"/>
    <n v="36"/>
    <n v="47"/>
    <n v="31"/>
    <n v="29"/>
    <n v="8"/>
    <n v="0"/>
    <n v="17"/>
    <n v="7"/>
    <n v="4"/>
    <n v="4"/>
    <n v="2"/>
    <n v="0"/>
    <n v="6"/>
  </r>
  <r>
    <x v="2"/>
    <x v="10"/>
    <x v="0"/>
    <x v="1"/>
    <s v="Tehnician în turism"/>
    <x v="11"/>
    <n v="43"/>
    <n v="24"/>
    <n v="17"/>
    <n v="7"/>
    <n v="0"/>
    <n v="0"/>
    <n v="0"/>
    <n v="0"/>
    <n v="17"/>
    <n v="3"/>
    <n v="7"/>
    <n v="3"/>
    <n v="4"/>
    <n v="0"/>
    <n v="2"/>
  </r>
  <r>
    <x v="2"/>
    <x v="10"/>
    <x v="0"/>
    <x v="2"/>
    <s v="Tehnician în chimie industrială"/>
    <x v="11"/>
    <n v="11"/>
    <n v="0"/>
    <n v="0"/>
    <n v="0"/>
    <n v="0"/>
    <n v="0"/>
    <n v="0"/>
    <n v="0"/>
    <n v="7"/>
    <n v="1"/>
    <n v="2"/>
    <n v="2"/>
    <n v="2"/>
    <n v="0"/>
    <n v="4"/>
  </r>
  <r>
    <x v="2"/>
    <x v="10"/>
    <x v="0"/>
    <x v="0"/>
    <s v="Tehnician pentru animale de companie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0"/>
    <x v="0"/>
    <x v="2"/>
    <s v="Tehnician proiectant CAD"/>
    <x v="11"/>
    <n v="15"/>
    <n v="2"/>
    <n v="1"/>
    <n v="1"/>
    <n v="0"/>
    <n v="0"/>
    <n v="0"/>
    <n v="0"/>
    <n v="10"/>
    <n v="3"/>
    <n v="0"/>
    <n v="3"/>
    <n v="4"/>
    <n v="0"/>
    <n v="3"/>
  </r>
  <r>
    <x v="2"/>
    <x v="10"/>
    <x v="0"/>
    <x v="2"/>
    <s v="Tehnician electromecanic"/>
    <x v="11"/>
    <n v="10"/>
    <n v="1"/>
    <n v="0"/>
    <n v="1"/>
    <n v="0"/>
    <n v="0"/>
    <n v="0"/>
    <n v="0"/>
    <n v="4"/>
    <n v="3"/>
    <n v="1"/>
    <n v="0"/>
    <n v="0"/>
    <n v="0"/>
    <n v="5"/>
  </r>
  <r>
    <x v="2"/>
    <x v="10"/>
    <x v="0"/>
    <x v="1"/>
    <s v="Coafor stilist"/>
    <x v="11"/>
    <n v="6"/>
    <n v="2"/>
    <n v="1"/>
    <n v="0"/>
    <n v="0"/>
    <n v="0"/>
    <n v="1"/>
    <n v="0"/>
    <n v="3"/>
    <n v="1"/>
    <n v="1"/>
    <n v="1"/>
    <n v="0"/>
    <n v="0"/>
    <n v="1"/>
  </r>
  <r>
    <x v="2"/>
    <x v="10"/>
    <x v="0"/>
    <x v="2"/>
    <s v="Tehnician designer vestimentar"/>
    <x v="11"/>
    <n v="4"/>
    <n v="0"/>
    <n v="0"/>
    <n v="0"/>
    <n v="0"/>
    <n v="0"/>
    <n v="0"/>
    <n v="0"/>
    <n v="4"/>
    <n v="1"/>
    <n v="3"/>
    <n v="0"/>
    <n v="0"/>
    <n v="0"/>
    <n v="0"/>
  </r>
  <r>
    <x v="2"/>
    <x v="10"/>
    <x v="0"/>
    <x v="1"/>
    <s v="Tehnician în activități de poștă"/>
    <x v="11"/>
    <n v="11"/>
    <n v="7"/>
    <n v="5"/>
    <n v="2"/>
    <n v="0"/>
    <n v="0"/>
    <n v="0"/>
    <n v="0"/>
    <n v="4"/>
    <n v="0"/>
    <n v="2"/>
    <n v="1"/>
    <n v="1"/>
    <n v="0"/>
    <n v="0"/>
  </r>
  <r>
    <x v="2"/>
    <x v="10"/>
    <x v="0"/>
    <x v="0"/>
    <s v="Tehnician în industria alimentară"/>
    <x v="11"/>
    <n v="19"/>
    <n v="2"/>
    <n v="2"/>
    <n v="0"/>
    <n v="0"/>
    <n v="0"/>
    <n v="0"/>
    <n v="0"/>
    <n v="7"/>
    <n v="6"/>
    <n v="0"/>
    <n v="1"/>
    <n v="0"/>
    <n v="0"/>
    <n v="10"/>
  </r>
  <r>
    <x v="2"/>
    <x v="10"/>
    <x v="0"/>
    <x v="0"/>
    <s v="Tehnician veterinar"/>
    <x v="11"/>
    <n v="5"/>
    <n v="1"/>
    <n v="1"/>
    <n v="0"/>
    <n v="0"/>
    <n v="0"/>
    <n v="0"/>
    <n v="0"/>
    <n v="3"/>
    <n v="1"/>
    <n v="2"/>
    <n v="0"/>
    <n v="0"/>
    <n v="0"/>
    <n v="1"/>
  </r>
  <r>
    <x v="2"/>
    <x v="10"/>
    <x v="0"/>
    <x v="1"/>
    <s v="Organizator banqueting"/>
    <x v="11"/>
    <n v="8"/>
    <n v="5"/>
    <n v="4"/>
    <n v="1"/>
    <n v="0"/>
    <n v="0"/>
    <n v="0"/>
    <n v="0"/>
    <n v="3"/>
    <n v="1"/>
    <n v="0"/>
    <n v="1"/>
    <n v="1"/>
    <n v="0"/>
    <n v="0"/>
  </r>
  <r>
    <x v="2"/>
    <x v="10"/>
    <x v="0"/>
    <x v="2"/>
    <s v="Tehnician în instalații electrice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10"/>
    <x v="0"/>
    <x v="1"/>
    <s v="Tehnician în gastronomie"/>
    <x v="11"/>
    <n v="46"/>
    <n v="25"/>
    <n v="9"/>
    <n v="7"/>
    <n v="7"/>
    <n v="2"/>
    <n v="0"/>
    <n v="0"/>
    <n v="17"/>
    <n v="6"/>
    <n v="5"/>
    <n v="5"/>
    <n v="1"/>
    <n v="0"/>
    <n v="4"/>
  </r>
  <r>
    <x v="2"/>
    <x v="10"/>
    <x v="0"/>
    <x v="2"/>
    <s v="Tehnician în automatizări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10"/>
    <x v="0"/>
    <x v="2"/>
    <s v="Tehnician prelucrări mecanice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0"/>
    <x v="0"/>
    <x v="2"/>
    <s v="Tehnician transporturi"/>
    <x v="11"/>
    <n v="36"/>
    <n v="8"/>
    <n v="4"/>
    <n v="3"/>
    <n v="1"/>
    <n v="0"/>
    <n v="0"/>
    <n v="0"/>
    <n v="19"/>
    <n v="10"/>
    <n v="4"/>
    <n v="5"/>
    <n v="0"/>
    <n v="0"/>
    <n v="9"/>
  </r>
  <r>
    <x v="2"/>
    <x v="10"/>
    <x v="0"/>
    <x v="1"/>
    <s v="Tehnician în administrație"/>
    <x v="11"/>
    <n v="42"/>
    <n v="23"/>
    <n v="12"/>
    <n v="10"/>
    <n v="0"/>
    <n v="1"/>
    <n v="0"/>
    <n v="0"/>
    <n v="13"/>
    <n v="5"/>
    <n v="5"/>
    <n v="2"/>
    <n v="1"/>
    <n v="0"/>
    <n v="6"/>
  </r>
  <r>
    <x v="2"/>
    <x v="10"/>
    <x v="0"/>
    <x v="0"/>
    <s v="Tehnician în agricultură"/>
    <x v="11"/>
    <n v="10"/>
    <n v="1"/>
    <n v="0"/>
    <n v="0"/>
    <n v="1"/>
    <n v="0"/>
    <n v="0"/>
    <n v="0"/>
    <n v="7"/>
    <n v="7"/>
    <n v="0"/>
    <n v="0"/>
    <n v="0"/>
    <n v="0"/>
    <n v="2"/>
  </r>
  <r>
    <x v="2"/>
    <x v="10"/>
    <x v="0"/>
    <x v="0"/>
    <s v="Tehnician ecolog și protecția calității mediului"/>
    <x v="11"/>
    <n v="69"/>
    <n v="24"/>
    <n v="16"/>
    <n v="5"/>
    <n v="3"/>
    <n v="0"/>
    <n v="0"/>
    <n v="0"/>
    <n v="28"/>
    <n v="7"/>
    <n v="7"/>
    <n v="9"/>
    <n v="5"/>
    <n v="0"/>
    <n v="17"/>
  </r>
  <r>
    <x v="2"/>
    <x v="10"/>
    <x v="0"/>
    <x v="2"/>
    <s v="Tehnician operator tehnică de calcul"/>
    <x v="11"/>
    <n v="22"/>
    <n v="7"/>
    <n v="4"/>
    <n v="1"/>
    <n v="2"/>
    <n v="0"/>
    <n v="0"/>
    <n v="0"/>
    <n v="11"/>
    <n v="2"/>
    <n v="0"/>
    <n v="6"/>
    <n v="3"/>
    <n v="0"/>
    <n v="4"/>
  </r>
  <r>
    <x v="2"/>
    <x v="10"/>
    <x v="0"/>
    <x v="0"/>
    <s v="Tehnician analize produse alimentare"/>
    <x v="11"/>
    <n v="20"/>
    <n v="6"/>
    <n v="6"/>
    <n v="0"/>
    <n v="0"/>
    <n v="0"/>
    <n v="0"/>
    <n v="0"/>
    <n v="11"/>
    <n v="2"/>
    <n v="5"/>
    <n v="2"/>
    <n v="2"/>
    <n v="0"/>
    <n v="3"/>
  </r>
  <r>
    <x v="2"/>
    <x v="10"/>
    <x v="0"/>
    <x v="2"/>
    <s v="Tehnician operator procesare text imagine"/>
    <x v="11"/>
    <n v="26"/>
    <n v="20"/>
    <n v="7"/>
    <n v="7"/>
    <n v="4"/>
    <n v="2"/>
    <n v="0"/>
    <n v="0"/>
    <n v="2"/>
    <n v="1"/>
    <n v="1"/>
    <n v="0"/>
    <n v="0"/>
    <n v="0"/>
    <n v="4"/>
  </r>
  <r>
    <x v="2"/>
    <x v="10"/>
    <x v="0"/>
    <x v="0"/>
    <s v="Tehnician în agricultură ecologică"/>
    <x v="11"/>
    <n v="7"/>
    <n v="3"/>
    <n v="1"/>
    <n v="2"/>
    <n v="0"/>
    <n v="0"/>
    <n v="0"/>
    <n v="0"/>
    <n v="4"/>
    <n v="0"/>
    <n v="0"/>
    <n v="3"/>
    <n v="1"/>
    <n v="0"/>
    <n v="0"/>
  </r>
  <r>
    <x v="2"/>
    <x v="10"/>
    <x v="0"/>
    <x v="2"/>
    <s v="Tehnician mecatronist"/>
    <x v="11"/>
    <n v="10"/>
    <n v="2"/>
    <n v="1"/>
    <n v="1"/>
    <n v="0"/>
    <n v="0"/>
    <n v="0"/>
    <n v="0"/>
    <n v="4"/>
    <n v="0"/>
    <n v="3"/>
    <n v="0"/>
    <n v="1"/>
    <n v="0"/>
    <n v="4"/>
  </r>
  <r>
    <x v="2"/>
    <x v="10"/>
    <x v="0"/>
    <x v="2"/>
    <s v="Tehnician audio-video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0"/>
    <x v="1"/>
    <x v="3"/>
    <s v="Științe Sociale"/>
    <x v="12"/>
    <n v="229"/>
    <n v="228"/>
    <n v="37"/>
    <n v="28"/>
    <n v="28"/>
    <n v="36"/>
    <n v="82"/>
    <n v="17"/>
    <n v="0"/>
    <n v="0"/>
    <n v="0"/>
    <n v="0"/>
    <n v="0"/>
    <n v="0"/>
    <n v="1"/>
  </r>
  <r>
    <x v="2"/>
    <x v="10"/>
    <x v="1"/>
    <x v="3"/>
    <s v="Filologie"/>
    <x v="12"/>
    <n v="568"/>
    <n v="554"/>
    <n v="83"/>
    <n v="120"/>
    <n v="83"/>
    <n v="106"/>
    <n v="130"/>
    <n v="32"/>
    <n v="5"/>
    <n v="0"/>
    <n v="0"/>
    <n v="4"/>
    <n v="1"/>
    <n v="0"/>
    <n v="9"/>
  </r>
  <r>
    <x v="2"/>
    <x v="10"/>
    <x v="1"/>
    <x v="4"/>
    <s v="Științe ale Naturii"/>
    <x v="14"/>
    <n v="269"/>
    <n v="234"/>
    <n v="35"/>
    <n v="40"/>
    <n v="46"/>
    <n v="60"/>
    <n v="44"/>
    <n v="9"/>
    <n v="29"/>
    <n v="2"/>
    <n v="7"/>
    <n v="17"/>
    <n v="3"/>
    <n v="0"/>
    <n v="6"/>
  </r>
  <r>
    <x v="2"/>
    <x v="10"/>
    <x v="1"/>
    <x v="4"/>
    <s v="Matematica-Informatica"/>
    <x v="13"/>
    <n v="453"/>
    <n v="412"/>
    <n v="62"/>
    <n v="52"/>
    <n v="52"/>
    <n v="78"/>
    <n v="139"/>
    <n v="29"/>
    <n v="38"/>
    <n v="3"/>
    <n v="11"/>
    <n v="18"/>
    <n v="6"/>
    <n v="0"/>
    <n v="3"/>
  </r>
  <r>
    <x v="2"/>
    <x v="10"/>
    <x v="2"/>
    <x v="5"/>
    <s v="Teologie Ortodoxă"/>
    <x v="12"/>
    <n v="28"/>
    <n v="28"/>
    <n v="1"/>
    <n v="5"/>
    <n v="9"/>
    <n v="11"/>
    <n v="2"/>
    <n v="0"/>
    <n v="0"/>
    <n v="0"/>
    <n v="0"/>
    <n v="0"/>
    <n v="0"/>
    <n v="0"/>
    <n v="0"/>
  </r>
  <r>
    <x v="2"/>
    <x v="10"/>
    <x v="2"/>
    <x v="6"/>
    <s v="Învăţător - educatoare"/>
    <x v="15"/>
    <n v="64"/>
    <n v="63"/>
    <n v="1"/>
    <n v="6"/>
    <n v="7"/>
    <n v="27"/>
    <n v="21"/>
    <n v="1"/>
    <n v="1"/>
    <n v="1"/>
    <n v="0"/>
    <n v="0"/>
    <n v="0"/>
    <n v="0"/>
    <n v="0"/>
  </r>
  <r>
    <x v="2"/>
    <x v="10"/>
    <x v="2"/>
    <x v="7"/>
    <s v="Arhitectură, arte ambientale și design"/>
    <x v="12"/>
    <n v="22"/>
    <n v="22"/>
    <n v="3"/>
    <n v="4"/>
    <n v="4"/>
    <n v="7"/>
    <n v="4"/>
    <n v="0"/>
    <n v="0"/>
    <n v="0"/>
    <n v="0"/>
    <n v="0"/>
    <n v="0"/>
    <n v="0"/>
    <n v="0"/>
  </r>
  <r>
    <x v="2"/>
    <x v="10"/>
    <x v="2"/>
    <x v="7"/>
    <s v="Arte plastice și decorative"/>
    <x v="12"/>
    <n v="22"/>
    <n v="22"/>
    <n v="2"/>
    <n v="7"/>
    <n v="5"/>
    <n v="7"/>
    <n v="1"/>
    <n v="0"/>
    <n v="0"/>
    <n v="0"/>
    <n v="0"/>
    <n v="0"/>
    <n v="0"/>
    <n v="0"/>
    <n v="0"/>
  </r>
  <r>
    <x v="2"/>
    <x v="10"/>
    <x v="2"/>
    <x v="9"/>
    <s v="Liceu cu program sportiv"/>
    <x v="12"/>
    <n v="159"/>
    <n v="117"/>
    <n v="76"/>
    <n v="23"/>
    <n v="10"/>
    <n v="3"/>
    <n v="4"/>
    <n v="1"/>
    <n v="26"/>
    <n v="0"/>
    <n v="0"/>
    <n v="12"/>
    <n v="14"/>
    <n v="0"/>
    <n v="16"/>
  </r>
  <r>
    <x v="2"/>
    <x v="10"/>
    <x v="2"/>
    <x v="6"/>
    <s v="Educator-puericultor"/>
    <x v="12"/>
    <n v="29"/>
    <n v="29"/>
    <n v="5"/>
    <n v="4"/>
    <n v="6"/>
    <n v="7"/>
    <n v="5"/>
    <n v="2"/>
    <n v="0"/>
    <n v="0"/>
    <n v="0"/>
    <n v="0"/>
    <n v="0"/>
    <n v="0"/>
    <n v="0"/>
  </r>
  <r>
    <x v="2"/>
    <x v="10"/>
    <x v="2"/>
    <x v="7"/>
    <s v="Arta actorului"/>
    <x v="12"/>
    <n v="27"/>
    <n v="27"/>
    <n v="1"/>
    <n v="4"/>
    <n v="8"/>
    <n v="8"/>
    <n v="5"/>
    <n v="1"/>
    <n v="0"/>
    <n v="0"/>
    <n v="0"/>
    <n v="0"/>
    <n v="0"/>
    <n v="0"/>
    <n v="0"/>
  </r>
  <r>
    <x v="2"/>
    <x v="10"/>
    <x v="2"/>
    <x v="7"/>
    <s v="Muzica"/>
    <x v="12"/>
    <n v="18"/>
    <n v="18"/>
    <n v="0"/>
    <n v="7"/>
    <n v="6"/>
    <n v="2"/>
    <n v="3"/>
    <n v="0"/>
    <n v="0"/>
    <n v="0"/>
    <n v="0"/>
    <n v="0"/>
    <n v="0"/>
    <n v="0"/>
    <n v="0"/>
  </r>
  <r>
    <x v="2"/>
    <x v="11"/>
    <x v="0"/>
    <x v="2"/>
    <s v="Tehnician designer vestimentar"/>
    <x v="11"/>
    <n v="8"/>
    <n v="1"/>
    <n v="1"/>
    <n v="0"/>
    <n v="0"/>
    <n v="0"/>
    <n v="0"/>
    <n v="0"/>
    <n v="3"/>
    <n v="2"/>
    <n v="0"/>
    <n v="1"/>
    <n v="0"/>
    <n v="0"/>
    <n v="4"/>
  </r>
  <r>
    <x v="2"/>
    <x v="11"/>
    <x v="0"/>
    <x v="0"/>
    <s v="Tehnician chimist de laborator"/>
    <x v="11"/>
    <n v="19"/>
    <n v="18"/>
    <n v="7"/>
    <n v="4"/>
    <n v="5"/>
    <n v="1"/>
    <n v="1"/>
    <n v="0"/>
    <n v="1"/>
    <n v="0"/>
    <n v="0"/>
    <n v="0"/>
    <n v="1"/>
    <n v="0"/>
    <n v="0"/>
  </r>
  <r>
    <x v="2"/>
    <x v="11"/>
    <x v="0"/>
    <x v="2"/>
    <s v="Tehnician mecanic pentru întreținere și reparații"/>
    <x v="11"/>
    <n v="10"/>
    <n v="2"/>
    <n v="1"/>
    <n v="1"/>
    <n v="0"/>
    <n v="0"/>
    <n v="0"/>
    <n v="0"/>
    <n v="7"/>
    <n v="1"/>
    <n v="0"/>
    <n v="4"/>
    <n v="2"/>
    <n v="0"/>
    <n v="1"/>
  </r>
  <r>
    <x v="2"/>
    <x v="11"/>
    <x v="0"/>
    <x v="2"/>
    <s v="Tehnician prelucrări mecanice"/>
    <x v="11"/>
    <n v="2"/>
    <n v="2"/>
    <n v="0"/>
    <n v="2"/>
    <n v="0"/>
    <n v="0"/>
    <n v="0"/>
    <n v="0"/>
    <n v="0"/>
    <n v="0"/>
    <n v="0"/>
    <n v="0"/>
    <n v="0"/>
    <n v="0"/>
    <n v="0"/>
  </r>
  <r>
    <x v="2"/>
    <x v="11"/>
    <x v="0"/>
    <x v="2"/>
    <s v="Tehnician în automatizări"/>
    <x v="11"/>
    <n v="21"/>
    <n v="17"/>
    <n v="6"/>
    <n v="6"/>
    <n v="3"/>
    <n v="2"/>
    <n v="0"/>
    <n v="0"/>
    <n v="2"/>
    <n v="0"/>
    <n v="2"/>
    <n v="0"/>
    <n v="0"/>
    <n v="0"/>
    <n v="2"/>
  </r>
  <r>
    <x v="2"/>
    <x v="11"/>
    <x v="0"/>
    <x v="1"/>
    <s v="Tehnician în activități economice"/>
    <x v="11"/>
    <n v="219"/>
    <n v="158"/>
    <n v="35"/>
    <n v="31"/>
    <n v="37"/>
    <n v="32"/>
    <n v="22"/>
    <n v="1"/>
    <n v="49"/>
    <n v="12"/>
    <n v="13"/>
    <n v="19"/>
    <n v="5"/>
    <n v="0"/>
    <n v="12"/>
  </r>
  <r>
    <x v="2"/>
    <x v="11"/>
    <x v="0"/>
    <x v="2"/>
    <s v="Tehnician designer mobilă și amenajări interioare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11"/>
    <x v="0"/>
    <x v="0"/>
    <s v="Tehnician în agricultură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1"/>
    <x v="0"/>
    <x v="1"/>
    <s v="Tehnician în gastronomie"/>
    <x v="11"/>
    <n v="37"/>
    <n v="18"/>
    <n v="11"/>
    <n v="4"/>
    <n v="2"/>
    <n v="1"/>
    <n v="0"/>
    <n v="0"/>
    <n v="14"/>
    <n v="3"/>
    <n v="4"/>
    <n v="5"/>
    <n v="2"/>
    <n v="0"/>
    <n v="5"/>
  </r>
  <r>
    <x v="2"/>
    <x v="11"/>
    <x v="0"/>
    <x v="2"/>
    <s v="Tehnician de telecomunicații"/>
    <x v="11"/>
    <n v="51"/>
    <n v="46"/>
    <n v="7"/>
    <n v="15"/>
    <n v="10"/>
    <n v="10"/>
    <n v="4"/>
    <n v="0"/>
    <n v="4"/>
    <n v="0"/>
    <n v="1"/>
    <n v="2"/>
    <n v="1"/>
    <n v="0"/>
    <n v="1"/>
  </r>
  <r>
    <x v="2"/>
    <x v="11"/>
    <x v="0"/>
    <x v="1"/>
    <s v="Tehnician în turism"/>
    <x v="11"/>
    <n v="95"/>
    <n v="56"/>
    <n v="14"/>
    <n v="14"/>
    <n v="15"/>
    <n v="9"/>
    <n v="4"/>
    <n v="0"/>
    <n v="32"/>
    <n v="6"/>
    <n v="6"/>
    <n v="14"/>
    <n v="6"/>
    <n v="0"/>
    <n v="7"/>
  </r>
  <r>
    <x v="2"/>
    <x v="11"/>
    <x v="0"/>
    <x v="2"/>
    <s v="Tehnician transporturi"/>
    <x v="11"/>
    <n v="43"/>
    <n v="10"/>
    <n v="6"/>
    <n v="3"/>
    <n v="1"/>
    <n v="0"/>
    <n v="0"/>
    <n v="0"/>
    <n v="13"/>
    <n v="4"/>
    <n v="5"/>
    <n v="2"/>
    <n v="2"/>
    <n v="0"/>
    <n v="20"/>
  </r>
  <r>
    <x v="2"/>
    <x v="11"/>
    <x v="0"/>
    <x v="1"/>
    <s v="Tehnician în activități de comerț"/>
    <x v="11"/>
    <n v="23"/>
    <n v="3"/>
    <n v="2"/>
    <n v="1"/>
    <n v="0"/>
    <n v="0"/>
    <n v="0"/>
    <n v="0"/>
    <n v="12"/>
    <n v="3"/>
    <n v="4"/>
    <n v="3"/>
    <n v="2"/>
    <n v="0"/>
    <n v="8"/>
  </r>
  <r>
    <x v="2"/>
    <x v="11"/>
    <x v="0"/>
    <x v="0"/>
    <s v="Tehnician veterinar"/>
    <x v="11"/>
    <n v="14"/>
    <n v="7"/>
    <n v="6"/>
    <n v="0"/>
    <n v="1"/>
    <n v="0"/>
    <n v="0"/>
    <n v="0"/>
    <n v="3"/>
    <n v="1"/>
    <n v="0"/>
    <n v="2"/>
    <n v="0"/>
    <n v="0"/>
    <n v="4"/>
  </r>
  <r>
    <x v="2"/>
    <x v="11"/>
    <x v="0"/>
    <x v="1"/>
    <s v="Tehnician în activități de poștă"/>
    <x v="11"/>
    <n v="26"/>
    <n v="26"/>
    <n v="7"/>
    <n v="7"/>
    <n v="7"/>
    <n v="4"/>
    <n v="1"/>
    <n v="0"/>
    <n v="0"/>
    <n v="0"/>
    <n v="0"/>
    <n v="0"/>
    <n v="0"/>
    <n v="0"/>
    <n v="0"/>
  </r>
  <r>
    <x v="2"/>
    <x v="11"/>
    <x v="0"/>
    <x v="1"/>
    <s v="Tehnician în achiziții și contractări "/>
    <x v="11"/>
    <n v="28"/>
    <n v="27"/>
    <n v="1"/>
    <n v="4"/>
    <n v="5"/>
    <n v="13"/>
    <n v="4"/>
    <n v="0"/>
    <n v="0"/>
    <n v="0"/>
    <n v="0"/>
    <n v="0"/>
    <n v="0"/>
    <n v="0"/>
    <n v="1"/>
  </r>
  <r>
    <x v="2"/>
    <x v="11"/>
    <x v="0"/>
    <x v="2"/>
    <s v="Tehnician în prelucrarea lemnului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1"/>
    <x v="0"/>
    <x v="2"/>
    <s v="Tehnician electrotehnist"/>
    <x v="11"/>
    <n v="31"/>
    <n v="9"/>
    <n v="2"/>
    <n v="5"/>
    <n v="2"/>
    <n v="0"/>
    <n v="0"/>
    <n v="0"/>
    <n v="14"/>
    <n v="6"/>
    <n v="2"/>
    <n v="5"/>
    <n v="1"/>
    <n v="0"/>
    <n v="8"/>
  </r>
  <r>
    <x v="2"/>
    <x v="11"/>
    <x v="0"/>
    <x v="2"/>
    <s v="Tehnician în construcții și lucrări publice"/>
    <x v="11"/>
    <n v="4"/>
    <n v="1"/>
    <n v="0"/>
    <n v="1"/>
    <n v="0"/>
    <n v="0"/>
    <n v="0"/>
    <n v="0"/>
    <n v="1"/>
    <n v="1"/>
    <n v="0"/>
    <n v="0"/>
    <n v="0"/>
    <n v="0"/>
    <n v="2"/>
  </r>
  <r>
    <x v="2"/>
    <x v="11"/>
    <x v="0"/>
    <x v="2"/>
    <s v="Tehnician prelucrări pe mașini cu comanda numerică"/>
    <x v="11"/>
    <n v="7"/>
    <n v="3"/>
    <n v="2"/>
    <n v="1"/>
    <n v="0"/>
    <n v="0"/>
    <n v="0"/>
    <n v="0"/>
    <n v="1"/>
    <n v="0"/>
    <n v="1"/>
    <n v="0"/>
    <n v="0"/>
    <n v="0"/>
    <n v="3"/>
  </r>
  <r>
    <x v="2"/>
    <x v="11"/>
    <x v="0"/>
    <x v="2"/>
    <s v="Tehnician în industria textilă"/>
    <x v="11"/>
    <n v="6"/>
    <n v="2"/>
    <n v="1"/>
    <n v="1"/>
    <n v="0"/>
    <n v="0"/>
    <n v="0"/>
    <n v="0"/>
    <n v="1"/>
    <n v="0"/>
    <n v="1"/>
    <n v="0"/>
    <n v="0"/>
    <n v="0"/>
    <n v="3"/>
  </r>
  <r>
    <x v="2"/>
    <x v="11"/>
    <x v="0"/>
    <x v="2"/>
    <s v="Tehnician electromecanic"/>
    <x v="11"/>
    <n v="3"/>
    <n v="0"/>
    <n v="0"/>
    <n v="0"/>
    <n v="0"/>
    <n v="0"/>
    <n v="0"/>
    <n v="0"/>
    <n v="1"/>
    <n v="0"/>
    <n v="0"/>
    <n v="1"/>
    <n v="0"/>
    <n v="0"/>
    <n v="2"/>
  </r>
  <r>
    <x v="2"/>
    <x v="11"/>
    <x v="0"/>
    <x v="2"/>
    <s v="Tehnician operator procesare text imagine"/>
    <x v="11"/>
    <n v="46"/>
    <n v="33"/>
    <n v="13"/>
    <n v="12"/>
    <n v="7"/>
    <n v="1"/>
    <n v="0"/>
    <n v="0"/>
    <n v="8"/>
    <n v="1"/>
    <n v="2"/>
    <n v="3"/>
    <n v="2"/>
    <n v="0"/>
    <n v="5"/>
  </r>
  <r>
    <x v="2"/>
    <x v="11"/>
    <x v="0"/>
    <x v="1"/>
    <s v="Coafor stilist"/>
    <x v="11"/>
    <n v="21"/>
    <n v="11"/>
    <n v="5"/>
    <n v="4"/>
    <n v="2"/>
    <n v="0"/>
    <n v="0"/>
    <n v="0"/>
    <n v="8"/>
    <n v="3"/>
    <n v="2"/>
    <n v="1"/>
    <n v="2"/>
    <n v="0"/>
    <n v="2"/>
  </r>
  <r>
    <x v="2"/>
    <x v="11"/>
    <x v="0"/>
    <x v="2"/>
    <s v="Tehnician în instalații electrice"/>
    <x v="11"/>
    <n v="26"/>
    <n v="15"/>
    <n v="7"/>
    <n v="6"/>
    <n v="2"/>
    <n v="0"/>
    <n v="0"/>
    <n v="0"/>
    <n v="8"/>
    <n v="0"/>
    <n v="3"/>
    <n v="4"/>
    <n v="1"/>
    <n v="0"/>
    <n v="3"/>
  </r>
  <r>
    <x v="2"/>
    <x v="11"/>
    <x v="0"/>
    <x v="2"/>
    <s v="Tehnician electronist"/>
    <x v="11"/>
    <n v="2"/>
    <n v="0"/>
    <n v="0"/>
    <n v="0"/>
    <n v="0"/>
    <n v="0"/>
    <n v="0"/>
    <n v="0"/>
    <n v="2"/>
    <n v="1"/>
    <n v="0"/>
    <n v="0"/>
    <n v="1"/>
    <n v="0"/>
    <n v="0"/>
  </r>
  <r>
    <x v="2"/>
    <x v="11"/>
    <x v="0"/>
    <x v="1"/>
    <s v="Tehnician în administrație"/>
    <x v="11"/>
    <n v="34"/>
    <n v="30"/>
    <n v="6"/>
    <n v="10"/>
    <n v="9"/>
    <n v="2"/>
    <n v="3"/>
    <n v="0"/>
    <n v="4"/>
    <n v="2"/>
    <n v="0"/>
    <n v="0"/>
    <n v="2"/>
    <n v="0"/>
    <n v="0"/>
  </r>
  <r>
    <x v="2"/>
    <x v="11"/>
    <x v="0"/>
    <x v="0"/>
    <s v="Tehnician în industria alimentară"/>
    <x v="11"/>
    <n v="9"/>
    <n v="5"/>
    <n v="4"/>
    <n v="0"/>
    <n v="1"/>
    <n v="0"/>
    <n v="0"/>
    <n v="0"/>
    <n v="4"/>
    <n v="2"/>
    <n v="2"/>
    <n v="0"/>
    <n v="0"/>
    <n v="0"/>
    <n v="0"/>
  </r>
  <r>
    <x v="2"/>
    <x v="11"/>
    <x v="0"/>
    <x v="1"/>
    <s v="Organizator banqueting"/>
    <x v="11"/>
    <n v="26"/>
    <n v="5"/>
    <n v="3"/>
    <n v="1"/>
    <n v="1"/>
    <n v="0"/>
    <n v="0"/>
    <n v="0"/>
    <n v="15"/>
    <n v="9"/>
    <n v="3"/>
    <n v="3"/>
    <n v="0"/>
    <n v="0"/>
    <n v="6"/>
  </r>
  <r>
    <x v="2"/>
    <x v="11"/>
    <x v="0"/>
    <x v="2"/>
    <s v="Tehnician operator tehnică de calcul"/>
    <x v="11"/>
    <n v="65"/>
    <n v="46"/>
    <n v="9"/>
    <n v="16"/>
    <n v="7"/>
    <n v="12"/>
    <n v="2"/>
    <n v="0"/>
    <n v="15"/>
    <n v="7"/>
    <n v="2"/>
    <n v="2"/>
    <n v="4"/>
    <n v="0"/>
    <n v="4"/>
  </r>
  <r>
    <x v="2"/>
    <x v="11"/>
    <x v="0"/>
    <x v="0"/>
    <s v="Tehnician ecolog și protecția calității mediului"/>
    <x v="11"/>
    <n v="23"/>
    <n v="16"/>
    <n v="8"/>
    <n v="3"/>
    <n v="3"/>
    <n v="2"/>
    <n v="0"/>
    <n v="0"/>
    <n v="6"/>
    <n v="1"/>
    <n v="1"/>
    <n v="1"/>
    <n v="3"/>
    <n v="0"/>
    <n v="1"/>
  </r>
  <r>
    <x v="2"/>
    <x v="11"/>
    <x v="0"/>
    <x v="2"/>
    <s v="Tehnician desenator pentru construcții și instalații"/>
    <x v="11"/>
    <n v="31"/>
    <n v="5"/>
    <n v="3"/>
    <n v="1"/>
    <n v="1"/>
    <n v="0"/>
    <n v="0"/>
    <n v="0"/>
    <n v="17"/>
    <n v="3"/>
    <n v="6"/>
    <n v="6"/>
    <n v="2"/>
    <n v="0"/>
    <n v="9"/>
  </r>
  <r>
    <x v="2"/>
    <x v="11"/>
    <x v="0"/>
    <x v="2"/>
    <s v="Tehnician proiectant CAD"/>
    <x v="11"/>
    <n v="36"/>
    <n v="23"/>
    <n v="12"/>
    <n v="7"/>
    <n v="3"/>
    <n v="1"/>
    <n v="0"/>
    <n v="0"/>
    <n v="6"/>
    <n v="0"/>
    <n v="2"/>
    <n v="3"/>
    <n v="1"/>
    <n v="0"/>
    <n v="7"/>
  </r>
  <r>
    <x v="2"/>
    <x v="11"/>
    <x v="0"/>
    <x v="2"/>
    <s v="Tehnician electrician/electronist auto"/>
    <x v="11"/>
    <n v="26"/>
    <n v="11"/>
    <n v="4"/>
    <n v="6"/>
    <n v="1"/>
    <n v="0"/>
    <n v="0"/>
    <n v="0"/>
    <n v="10"/>
    <n v="4"/>
    <n v="3"/>
    <n v="0"/>
    <n v="3"/>
    <n v="0"/>
    <n v="5"/>
  </r>
  <r>
    <x v="2"/>
    <x v="11"/>
    <x v="0"/>
    <x v="2"/>
    <s v="Tehnician instalator pentru construcții"/>
    <x v="11"/>
    <n v="2"/>
    <n v="1"/>
    <n v="1"/>
    <n v="0"/>
    <n v="0"/>
    <n v="0"/>
    <n v="0"/>
    <n v="0"/>
    <n v="0"/>
    <n v="0"/>
    <n v="0"/>
    <n v="0"/>
    <n v="0"/>
    <n v="0"/>
    <n v="1"/>
  </r>
  <r>
    <x v="2"/>
    <x v="11"/>
    <x v="1"/>
    <x v="3"/>
    <s v="Științe Sociale"/>
    <x v="12"/>
    <n v="473"/>
    <n v="463"/>
    <n v="35"/>
    <n v="58"/>
    <n v="68"/>
    <n v="94"/>
    <n v="156"/>
    <n v="52"/>
    <n v="3"/>
    <n v="0"/>
    <n v="0"/>
    <n v="0"/>
    <n v="3"/>
    <n v="0"/>
    <n v="7"/>
  </r>
  <r>
    <x v="2"/>
    <x v="11"/>
    <x v="1"/>
    <x v="3"/>
    <s v="Filologie"/>
    <x v="12"/>
    <n v="511"/>
    <n v="493"/>
    <n v="66"/>
    <n v="83"/>
    <n v="87"/>
    <n v="104"/>
    <n v="115"/>
    <n v="38"/>
    <n v="5"/>
    <n v="0"/>
    <n v="0"/>
    <n v="1"/>
    <n v="4"/>
    <n v="0"/>
    <n v="13"/>
  </r>
  <r>
    <x v="2"/>
    <x v="11"/>
    <x v="1"/>
    <x v="4"/>
    <s v="Matematica-Informatica"/>
    <x v="13"/>
    <n v="682"/>
    <n v="664"/>
    <n v="31"/>
    <n v="41"/>
    <n v="88"/>
    <n v="121"/>
    <n v="314"/>
    <n v="69"/>
    <n v="16"/>
    <n v="3"/>
    <n v="1"/>
    <n v="6"/>
    <n v="6"/>
    <n v="0"/>
    <n v="2"/>
  </r>
  <r>
    <x v="2"/>
    <x v="11"/>
    <x v="1"/>
    <x v="4"/>
    <s v="Științe ale Naturii"/>
    <x v="14"/>
    <n v="758"/>
    <n v="716"/>
    <n v="52"/>
    <n v="80"/>
    <n v="136"/>
    <n v="182"/>
    <n v="215"/>
    <n v="51"/>
    <n v="38"/>
    <n v="5"/>
    <n v="8"/>
    <n v="22"/>
    <n v="3"/>
    <n v="0"/>
    <n v="4"/>
  </r>
  <r>
    <x v="2"/>
    <x v="11"/>
    <x v="2"/>
    <x v="9"/>
    <s v="Liceu cu program sportiv"/>
    <x v="12"/>
    <n v="147"/>
    <n v="135"/>
    <n v="42"/>
    <n v="43"/>
    <n v="26"/>
    <n v="17"/>
    <n v="5"/>
    <n v="2"/>
    <n v="5"/>
    <n v="0"/>
    <n v="0"/>
    <n v="1"/>
    <n v="4"/>
    <n v="0"/>
    <n v="7"/>
  </r>
  <r>
    <x v="2"/>
    <x v="11"/>
    <x v="2"/>
    <x v="7"/>
    <s v="Coregrafie"/>
    <x v="12"/>
    <n v="25"/>
    <n v="24"/>
    <n v="3"/>
    <n v="1"/>
    <n v="6"/>
    <n v="2"/>
    <n v="9"/>
    <n v="3"/>
    <n v="0"/>
    <n v="0"/>
    <n v="0"/>
    <n v="0"/>
    <n v="0"/>
    <n v="0"/>
    <n v="1"/>
  </r>
  <r>
    <x v="2"/>
    <x v="11"/>
    <x v="2"/>
    <x v="6"/>
    <s v="Educator-puericultor"/>
    <x v="12"/>
    <n v="24"/>
    <n v="24"/>
    <n v="3"/>
    <n v="2"/>
    <n v="2"/>
    <n v="11"/>
    <n v="3"/>
    <n v="3"/>
    <n v="0"/>
    <n v="0"/>
    <n v="0"/>
    <n v="0"/>
    <n v="0"/>
    <n v="0"/>
    <n v="0"/>
  </r>
  <r>
    <x v="2"/>
    <x v="11"/>
    <x v="2"/>
    <x v="6"/>
    <s v="Învăţător - educatoare"/>
    <x v="15"/>
    <n v="30"/>
    <n v="30"/>
    <n v="1"/>
    <n v="4"/>
    <n v="6"/>
    <n v="14"/>
    <n v="5"/>
    <n v="0"/>
    <n v="0"/>
    <n v="0"/>
    <n v="0"/>
    <n v="0"/>
    <n v="0"/>
    <n v="0"/>
    <n v="0"/>
  </r>
  <r>
    <x v="2"/>
    <x v="11"/>
    <x v="2"/>
    <x v="5"/>
    <s v="Teologie Greco-Catolică"/>
    <x v="12"/>
    <n v="22"/>
    <n v="21"/>
    <n v="3"/>
    <n v="3"/>
    <n v="6"/>
    <n v="8"/>
    <n v="1"/>
    <n v="0"/>
    <n v="0"/>
    <n v="0"/>
    <n v="0"/>
    <n v="0"/>
    <n v="0"/>
    <n v="0"/>
    <n v="1"/>
  </r>
  <r>
    <x v="2"/>
    <x v="11"/>
    <x v="2"/>
    <x v="7"/>
    <s v="Arte plastice și decorative"/>
    <x v="12"/>
    <n v="56"/>
    <n v="56"/>
    <n v="15"/>
    <n v="11"/>
    <n v="12"/>
    <n v="10"/>
    <n v="6"/>
    <n v="2"/>
    <n v="0"/>
    <n v="0"/>
    <n v="0"/>
    <n v="0"/>
    <n v="0"/>
    <n v="0"/>
    <n v="0"/>
  </r>
  <r>
    <x v="2"/>
    <x v="11"/>
    <x v="2"/>
    <x v="5"/>
    <s v="Teologie Reformată"/>
    <x v="12"/>
    <n v="26"/>
    <n v="26"/>
    <n v="1"/>
    <n v="1"/>
    <n v="8"/>
    <n v="7"/>
    <n v="9"/>
    <n v="0"/>
    <n v="0"/>
    <n v="0"/>
    <n v="0"/>
    <n v="0"/>
    <n v="0"/>
    <n v="0"/>
    <n v="0"/>
  </r>
  <r>
    <x v="2"/>
    <x v="11"/>
    <x v="2"/>
    <x v="5"/>
    <s v="Teologie Adventistă"/>
    <x v="12"/>
    <n v="18"/>
    <n v="17"/>
    <n v="4"/>
    <n v="6"/>
    <n v="4"/>
    <n v="2"/>
    <n v="1"/>
    <n v="0"/>
    <n v="1"/>
    <n v="0"/>
    <n v="0"/>
    <n v="0"/>
    <n v="1"/>
    <n v="0"/>
    <n v="0"/>
  </r>
  <r>
    <x v="2"/>
    <x v="11"/>
    <x v="2"/>
    <x v="7"/>
    <s v="Muzica"/>
    <x v="12"/>
    <n v="63"/>
    <n v="62"/>
    <n v="7"/>
    <n v="7"/>
    <n v="12"/>
    <n v="15"/>
    <n v="12"/>
    <n v="9"/>
    <n v="0"/>
    <n v="0"/>
    <n v="0"/>
    <n v="0"/>
    <n v="0"/>
    <n v="0"/>
    <n v="1"/>
  </r>
  <r>
    <x v="2"/>
    <x v="11"/>
    <x v="2"/>
    <x v="5"/>
    <s v="Teologie Baptistă"/>
    <x v="12"/>
    <n v="19"/>
    <n v="19"/>
    <n v="2"/>
    <n v="0"/>
    <n v="2"/>
    <n v="7"/>
    <n v="7"/>
    <n v="1"/>
    <n v="0"/>
    <n v="0"/>
    <n v="0"/>
    <n v="0"/>
    <n v="0"/>
    <n v="0"/>
    <n v="0"/>
  </r>
  <r>
    <x v="2"/>
    <x v="11"/>
    <x v="2"/>
    <x v="7"/>
    <s v="Arhitectură, arte ambientale și design"/>
    <x v="12"/>
    <n v="31"/>
    <n v="31"/>
    <n v="1"/>
    <n v="2"/>
    <n v="5"/>
    <n v="13"/>
    <n v="6"/>
    <n v="4"/>
    <n v="0"/>
    <n v="0"/>
    <n v="0"/>
    <n v="0"/>
    <n v="0"/>
    <n v="0"/>
    <n v="0"/>
  </r>
  <r>
    <x v="2"/>
    <x v="11"/>
    <x v="2"/>
    <x v="5"/>
    <s v="Teologie Unitariană"/>
    <x v="12"/>
    <n v="29"/>
    <n v="29"/>
    <n v="1"/>
    <n v="1"/>
    <n v="2"/>
    <n v="7"/>
    <n v="11"/>
    <n v="7"/>
    <n v="0"/>
    <n v="0"/>
    <n v="0"/>
    <n v="0"/>
    <n v="0"/>
    <n v="0"/>
    <n v="0"/>
  </r>
  <r>
    <x v="2"/>
    <x v="11"/>
    <x v="2"/>
    <x v="5"/>
    <s v="Teologie Ortodoxă"/>
    <x v="12"/>
    <n v="24"/>
    <n v="24"/>
    <n v="3"/>
    <n v="4"/>
    <n v="11"/>
    <n v="3"/>
    <n v="3"/>
    <n v="0"/>
    <n v="0"/>
    <n v="0"/>
    <n v="0"/>
    <n v="0"/>
    <n v="0"/>
    <n v="0"/>
    <n v="0"/>
  </r>
  <r>
    <x v="2"/>
    <x v="11"/>
    <x v="2"/>
    <x v="7"/>
    <s v="Arta actorului"/>
    <x v="12"/>
    <n v="25"/>
    <n v="25"/>
    <n v="4"/>
    <n v="2"/>
    <n v="6"/>
    <n v="8"/>
    <n v="3"/>
    <n v="2"/>
    <n v="0"/>
    <n v="0"/>
    <n v="0"/>
    <n v="0"/>
    <n v="0"/>
    <n v="0"/>
    <n v="0"/>
  </r>
  <r>
    <x v="2"/>
    <x v="12"/>
    <x v="0"/>
    <x v="1"/>
    <s v="Tehnician în activități economice"/>
    <x v="11"/>
    <n v="182"/>
    <n v="85"/>
    <n v="30"/>
    <n v="26"/>
    <n v="20"/>
    <n v="8"/>
    <n v="1"/>
    <n v="0"/>
    <n v="79"/>
    <n v="15"/>
    <n v="23"/>
    <n v="32"/>
    <n v="9"/>
    <n v="0"/>
    <n v="18"/>
  </r>
  <r>
    <x v="2"/>
    <x v="12"/>
    <x v="0"/>
    <x v="2"/>
    <s v="Tehnician în construcții și lucrări publice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2"/>
    <x v="0"/>
    <x v="0"/>
    <s v="Tehnician ecolog și protecția calității mediului"/>
    <x v="11"/>
    <n v="29"/>
    <n v="2"/>
    <n v="2"/>
    <n v="0"/>
    <n v="0"/>
    <n v="0"/>
    <n v="0"/>
    <n v="0"/>
    <n v="16"/>
    <n v="10"/>
    <n v="4"/>
    <n v="2"/>
    <n v="0"/>
    <n v="0"/>
    <n v="11"/>
  </r>
  <r>
    <x v="2"/>
    <x v="12"/>
    <x v="0"/>
    <x v="2"/>
    <s v="Tehnician în industria textilă"/>
    <x v="11"/>
    <n v="26"/>
    <n v="2"/>
    <n v="1"/>
    <n v="1"/>
    <n v="0"/>
    <n v="0"/>
    <n v="0"/>
    <n v="0"/>
    <n v="14"/>
    <n v="12"/>
    <n v="1"/>
    <n v="1"/>
    <n v="0"/>
    <n v="0"/>
    <n v="10"/>
  </r>
  <r>
    <x v="2"/>
    <x v="12"/>
    <x v="0"/>
    <x v="0"/>
    <s v="Tehnician în agroturism"/>
    <x v="11"/>
    <n v="6"/>
    <n v="0"/>
    <n v="0"/>
    <n v="0"/>
    <n v="0"/>
    <n v="0"/>
    <n v="0"/>
    <n v="0"/>
    <n v="2"/>
    <n v="0"/>
    <n v="0"/>
    <n v="2"/>
    <n v="0"/>
    <n v="0"/>
    <n v="4"/>
  </r>
  <r>
    <x v="2"/>
    <x v="12"/>
    <x v="0"/>
    <x v="1"/>
    <s v="Tehnician în turism"/>
    <x v="11"/>
    <n v="27"/>
    <n v="24"/>
    <n v="10"/>
    <n v="6"/>
    <n v="6"/>
    <n v="2"/>
    <n v="0"/>
    <n v="0"/>
    <n v="3"/>
    <n v="0"/>
    <n v="1"/>
    <n v="2"/>
    <n v="0"/>
    <n v="0"/>
    <n v="0"/>
  </r>
  <r>
    <x v="2"/>
    <x v="12"/>
    <x v="0"/>
    <x v="0"/>
    <s v="Tehnician veterinar"/>
    <x v="11"/>
    <n v="19"/>
    <n v="1"/>
    <n v="1"/>
    <n v="0"/>
    <n v="0"/>
    <n v="0"/>
    <n v="0"/>
    <n v="0"/>
    <n v="16"/>
    <n v="7"/>
    <n v="2"/>
    <n v="4"/>
    <n v="3"/>
    <n v="0"/>
    <n v="2"/>
  </r>
  <r>
    <x v="2"/>
    <x v="12"/>
    <x v="0"/>
    <x v="0"/>
    <s v="Tehnician zootehnist"/>
    <x v="11"/>
    <n v="10"/>
    <n v="0"/>
    <n v="0"/>
    <n v="0"/>
    <n v="0"/>
    <n v="0"/>
    <n v="0"/>
    <n v="0"/>
    <n v="3"/>
    <n v="2"/>
    <n v="1"/>
    <n v="0"/>
    <n v="0"/>
    <n v="0"/>
    <n v="7"/>
  </r>
  <r>
    <x v="2"/>
    <x v="12"/>
    <x v="0"/>
    <x v="0"/>
    <s v="Tehnician horticultor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2"/>
    <x v="0"/>
    <x v="2"/>
    <s v="Tehnician transporturi"/>
    <x v="11"/>
    <n v="50"/>
    <n v="3"/>
    <n v="2"/>
    <n v="1"/>
    <n v="0"/>
    <n v="0"/>
    <n v="0"/>
    <n v="0"/>
    <n v="22"/>
    <n v="19"/>
    <n v="0"/>
    <n v="2"/>
    <n v="1"/>
    <n v="0"/>
    <n v="25"/>
  </r>
  <r>
    <x v="2"/>
    <x v="12"/>
    <x v="0"/>
    <x v="2"/>
    <s v="Tehnician operator tehnică de calcul"/>
    <x v="11"/>
    <n v="7"/>
    <n v="5"/>
    <n v="3"/>
    <n v="0"/>
    <n v="1"/>
    <n v="0"/>
    <n v="1"/>
    <n v="0"/>
    <n v="2"/>
    <n v="0"/>
    <n v="2"/>
    <n v="0"/>
    <n v="0"/>
    <n v="0"/>
    <n v="0"/>
  </r>
  <r>
    <x v="2"/>
    <x v="12"/>
    <x v="0"/>
    <x v="2"/>
    <s v="Tehnician în automatizări"/>
    <x v="11"/>
    <n v="30"/>
    <n v="2"/>
    <n v="2"/>
    <n v="0"/>
    <n v="0"/>
    <n v="0"/>
    <n v="0"/>
    <n v="0"/>
    <n v="22"/>
    <n v="13"/>
    <n v="6"/>
    <n v="2"/>
    <n v="1"/>
    <n v="0"/>
    <n v="6"/>
  </r>
  <r>
    <x v="2"/>
    <x v="12"/>
    <x v="0"/>
    <x v="0"/>
    <s v="Tehnician în morărit, panificație și produse făinoase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2"/>
    <x v="0"/>
    <x v="2"/>
    <s v="Tehnician în instalații electrice"/>
    <x v="11"/>
    <n v="8"/>
    <n v="1"/>
    <n v="1"/>
    <n v="0"/>
    <n v="0"/>
    <n v="0"/>
    <n v="0"/>
    <n v="0"/>
    <n v="3"/>
    <n v="3"/>
    <n v="0"/>
    <n v="0"/>
    <n v="0"/>
    <n v="0"/>
    <n v="4"/>
  </r>
  <r>
    <x v="2"/>
    <x v="12"/>
    <x v="0"/>
    <x v="1"/>
    <s v="Tehnician în administrație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12"/>
    <x v="0"/>
    <x v="1"/>
    <s v="Tehnician în activități de comerț"/>
    <x v="11"/>
    <n v="23"/>
    <n v="11"/>
    <n v="8"/>
    <n v="2"/>
    <n v="1"/>
    <n v="0"/>
    <n v="0"/>
    <n v="0"/>
    <n v="9"/>
    <n v="3"/>
    <n v="3"/>
    <n v="2"/>
    <n v="1"/>
    <n v="0"/>
    <n v="3"/>
  </r>
  <r>
    <x v="2"/>
    <x v="12"/>
    <x v="0"/>
    <x v="2"/>
    <s v="Tehnician electromecanic"/>
    <x v="11"/>
    <n v="3"/>
    <n v="1"/>
    <n v="0"/>
    <n v="1"/>
    <n v="0"/>
    <n v="0"/>
    <n v="0"/>
    <n v="0"/>
    <n v="1"/>
    <n v="0"/>
    <n v="1"/>
    <n v="0"/>
    <n v="0"/>
    <n v="0"/>
    <n v="1"/>
  </r>
  <r>
    <x v="2"/>
    <x v="12"/>
    <x v="0"/>
    <x v="2"/>
    <s v="Tehnician desenator pentru construcții și instalații"/>
    <x v="11"/>
    <n v="4"/>
    <n v="1"/>
    <n v="1"/>
    <n v="0"/>
    <n v="0"/>
    <n v="0"/>
    <n v="0"/>
    <n v="0"/>
    <n v="3"/>
    <n v="0"/>
    <n v="1"/>
    <n v="2"/>
    <n v="0"/>
    <n v="0"/>
    <n v="0"/>
  </r>
  <r>
    <x v="2"/>
    <x v="12"/>
    <x v="0"/>
    <x v="0"/>
    <s v="Tehnician în agricultură"/>
    <x v="11"/>
    <n v="19"/>
    <n v="3"/>
    <n v="1"/>
    <n v="0"/>
    <n v="1"/>
    <n v="1"/>
    <n v="0"/>
    <n v="0"/>
    <n v="14"/>
    <n v="8"/>
    <n v="5"/>
    <n v="1"/>
    <n v="0"/>
    <n v="0"/>
    <n v="2"/>
  </r>
  <r>
    <x v="2"/>
    <x v="12"/>
    <x v="0"/>
    <x v="2"/>
    <s v="Tehnician operator procesare text imagine"/>
    <x v="11"/>
    <n v="8"/>
    <n v="2"/>
    <n v="1"/>
    <n v="1"/>
    <n v="0"/>
    <n v="0"/>
    <n v="0"/>
    <n v="0"/>
    <n v="5"/>
    <n v="0"/>
    <n v="1"/>
    <n v="1"/>
    <n v="3"/>
    <n v="0"/>
    <n v="1"/>
  </r>
  <r>
    <x v="2"/>
    <x v="12"/>
    <x v="0"/>
    <x v="1"/>
    <s v="Tehnician în gastronomie"/>
    <x v="11"/>
    <n v="32"/>
    <n v="3"/>
    <n v="3"/>
    <n v="0"/>
    <n v="0"/>
    <n v="0"/>
    <n v="0"/>
    <n v="0"/>
    <n v="17"/>
    <n v="10"/>
    <n v="1"/>
    <n v="5"/>
    <n v="1"/>
    <n v="0"/>
    <n v="12"/>
  </r>
  <r>
    <x v="2"/>
    <x v="12"/>
    <x v="0"/>
    <x v="0"/>
    <s v="Tehnician în industria alimentară"/>
    <x v="11"/>
    <n v="19"/>
    <n v="1"/>
    <n v="1"/>
    <n v="0"/>
    <n v="0"/>
    <n v="0"/>
    <n v="0"/>
    <n v="0"/>
    <n v="14"/>
    <n v="9"/>
    <n v="1"/>
    <n v="2"/>
    <n v="2"/>
    <n v="0"/>
    <n v="4"/>
  </r>
  <r>
    <x v="2"/>
    <x v="12"/>
    <x v="0"/>
    <x v="0"/>
    <s v="Tehnician în silvicultură și exploatări forestiere"/>
    <x v="11"/>
    <n v="23"/>
    <n v="1"/>
    <n v="1"/>
    <n v="0"/>
    <n v="0"/>
    <n v="0"/>
    <n v="0"/>
    <n v="0"/>
    <n v="13"/>
    <n v="8"/>
    <n v="2"/>
    <n v="2"/>
    <n v="1"/>
    <n v="0"/>
    <n v="9"/>
  </r>
  <r>
    <x v="2"/>
    <x v="12"/>
    <x v="0"/>
    <x v="2"/>
    <s v="Tehnician prelucrări la cald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12"/>
    <x v="0"/>
    <x v="2"/>
    <s v="Tehnician electrician/electronist auto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12"/>
    <x v="0"/>
    <x v="2"/>
    <s v="Tehnician mecanic pentru întreținere și reparații"/>
    <x v="11"/>
    <n v="25"/>
    <n v="2"/>
    <n v="2"/>
    <n v="0"/>
    <n v="0"/>
    <n v="0"/>
    <n v="0"/>
    <n v="0"/>
    <n v="16"/>
    <n v="14"/>
    <n v="1"/>
    <n v="0"/>
    <n v="1"/>
    <n v="0"/>
    <n v="7"/>
  </r>
  <r>
    <x v="2"/>
    <x v="12"/>
    <x v="0"/>
    <x v="1"/>
    <s v="Coafor stilist"/>
    <x v="11"/>
    <n v="18"/>
    <n v="1"/>
    <n v="1"/>
    <n v="0"/>
    <n v="0"/>
    <n v="0"/>
    <n v="0"/>
    <n v="0"/>
    <n v="12"/>
    <n v="6"/>
    <n v="3"/>
    <n v="3"/>
    <n v="0"/>
    <n v="0"/>
    <n v="5"/>
  </r>
  <r>
    <x v="2"/>
    <x v="12"/>
    <x v="1"/>
    <x v="3"/>
    <s v="Științe Sociale"/>
    <x v="12"/>
    <n v="72"/>
    <n v="64"/>
    <n v="14"/>
    <n v="19"/>
    <n v="21"/>
    <n v="8"/>
    <n v="2"/>
    <n v="0"/>
    <n v="4"/>
    <n v="0"/>
    <n v="0"/>
    <n v="0"/>
    <n v="4"/>
    <n v="0"/>
    <n v="4"/>
  </r>
  <r>
    <x v="2"/>
    <x v="12"/>
    <x v="1"/>
    <x v="3"/>
    <s v="Filologie"/>
    <x v="12"/>
    <n v="329"/>
    <n v="314"/>
    <n v="38"/>
    <n v="50"/>
    <n v="63"/>
    <n v="74"/>
    <n v="77"/>
    <n v="12"/>
    <n v="8"/>
    <n v="0"/>
    <n v="0"/>
    <n v="3"/>
    <n v="5"/>
    <n v="0"/>
    <n v="7"/>
  </r>
  <r>
    <x v="2"/>
    <x v="12"/>
    <x v="1"/>
    <x v="4"/>
    <s v="Matematica-Informatica"/>
    <x v="13"/>
    <n v="272"/>
    <n v="210"/>
    <n v="43"/>
    <n v="37"/>
    <n v="41"/>
    <n v="30"/>
    <n v="50"/>
    <n v="9"/>
    <n v="52"/>
    <n v="19"/>
    <n v="15"/>
    <n v="13"/>
    <n v="5"/>
    <n v="0"/>
    <n v="10"/>
  </r>
  <r>
    <x v="2"/>
    <x v="12"/>
    <x v="1"/>
    <x v="4"/>
    <s v="Științe ale Naturii"/>
    <x v="14"/>
    <n v="148"/>
    <n v="104"/>
    <n v="21"/>
    <n v="23"/>
    <n v="31"/>
    <n v="18"/>
    <n v="9"/>
    <n v="2"/>
    <n v="30"/>
    <n v="4"/>
    <n v="7"/>
    <n v="12"/>
    <n v="7"/>
    <n v="0"/>
    <n v="14"/>
  </r>
  <r>
    <x v="2"/>
    <x v="12"/>
    <x v="2"/>
    <x v="9"/>
    <s v="Liceu cu program sportiv"/>
    <x v="12"/>
    <n v="23"/>
    <n v="12"/>
    <n v="8"/>
    <n v="1"/>
    <n v="1"/>
    <n v="1"/>
    <n v="1"/>
    <n v="0"/>
    <n v="7"/>
    <n v="0"/>
    <n v="0"/>
    <n v="5"/>
    <n v="2"/>
    <n v="0"/>
    <n v="4"/>
  </r>
  <r>
    <x v="2"/>
    <x v="12"/>
    <x v="2"/>
    <x v="6"/>
    <s v="Învăţător - educatoare"/>
    <x v="15"/>
    <n v="54"/>
    <n v="39"/>
    <n v="12"/>
    <n v="3"/>
    <n v="14"/>
    <n v="7"/>
    <n v="3"/>
    <n v="0"/>
    <n v="14"/>
    <n v="2"/>
    <n v="4"/>
    <n v="7"/>
    <n v="1"/>
    <n v="0"/>
    <n v="1"/>
  </r>
  <r>
    <x v="2"/>
    <x v="13"/>
    <x v="0"/>
    <x v="0"/>
    <s v="Tehnician în agricultură"/>
    <x v="11"/>
    <n v="5"/>
    <n v="1"/>
    <n v="0"/>
    <n v="0"/>
    <n v="1"/>
    <n v="0"/>
    <n v="0"/>
    <n v="0"/>
    <n v="0"/>
    <n v="0"/>
    <n v="0"/>
    <n v="0"/>
    <n v="0"/>
    <n v="0"/>
    <n v="4"/>
  </r>
  <r>
    <x v="2"/>
    <x v="13"/>
    <x v="0"/>
    <x v="1"/>
    <s v="Organizator banqueting"/>
    <x v="11"/>
    <n v="6"/>
    <n v="1"/>
    <n v="1"/>
    <n v="0"/>
    <n v="0"/>
    <n v="0"/>
    <n v="0"/>
    <n v="0"/>
    <n v="1"/>
    <n v="0"/>
    <n v="1"/>
    <n v="0"/>
    <n v="0"/>
    <n v="0"/>
    <n v="4"/>
  </r>
  <r>
    <x v="2"/>
    <x v="13"/>
    <x v="0"/>
    <x v="1"/>
    <s v="Tehnician în gastronomie"/>
    <x v="11"/>
    <n v="59"/>
    <n v="21"/>
    <n v="14"/>
    <n v="4"/>
    <n v="2"/>
    <n v="0"/>
    <n v="1"/>
    <n v="0"/>
    <n v="28"/>
    <n v="14"/>
    <n v="6"/>
    <n v="3"/>
    <n v="5"/>
    <n v="0"/>
    <n v="10"/>
  </r>
  <r>
    <x v="2"/>
    <x v="13"/>
    <x v="0"/>
    <x v="2"/>
    <s v="Tehnician mecatronist"/>
    <x v="11"/>
    <n v="18"/>
    <n v="7"/>
    <n v="2"/>
    <n v="1"/>
    <n v="2"/>
    <n v="1"/>
    <n v="1"/>
    <n v="0"/>
    <n v="4"/>
    <n v="2"/>
    <n v="1"/>
    <n v="1"/>
    <n v="0"/>
    <n v="0"/>
    <n v="7"/>
  </r>
  <r>
    <x v="2"/>
    <x v="13"/>
    <x v="0"/>
    <x v="2"/>
    <s v="Tehnician operator tehnică de calcul"/>
    <x v="11"/>
    <n v="50"/>
    <n v="11"/>
    <n v="3"/>
    <n v="3"/>
    <n v="2"/>
    <n v="2"/>
    <n v="1"/>
    <n v="0"/>
    <n v="24"/>
    <n v="7"/>
    <n v="5"/>
    <n v="8"/>
    <n v="4"/>
    <n v="0"/>
    <n v="15"/>
  </r>
  <r>
    <x v="2"/>
    <x v="13"/>
    <x v="0"/>
    <x v="0"/>
    <s v="Tehnician agronom"/>
    <x v="11"/>
    <n v="14"/>
    <n v="0"/>
    <n v="0"/>
    <n v="0"/>
    <n v="0"/>
    <n v="0"/>
    <n v="0"/>
    <n v="0"/>
    <n v="11"/>
    <n v="8"/>
    <n v="2"/>
    <n v="1"/>
    <n v="0"/>
    <n v="0"/>
    <n v="3"/>
  </r>
  <r>
    <x v="2"/>
    <x v="13"/>
    <x v="0"/>
    <x v="2"/>
    <s v="Tehnician electrician/electronist auto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3"/>
    <x v="0"/>
    <x v="2"/>
    <s v="Tehnician în industria textilă"/>
    <x v="11"/>
    <n v="16"/>
    <n v="0"/>
    <n v="0"/>
    <n v="0"/>
    <n v="0"/>
    <n v="0"/>
    <n v="0"/>
    <n v="0"/>
    <n v="1"/>
    <n v="1"/>
    <n v="0"/>
    <n v="0"/>
    <n v="0"/>
    <n v="0"/>
    <n v="15"/>
  </r>
  <r>
    <x v="2"/>
    <x v="13"/>
    <x v="0"/>
    <x v="1"/>
    <s v="Tehnician în activități economice"/>
    <x v="11"/>
    <n v="56"/>
    <n v="19"/>
    <n v="7"/>
    <n v="7"/>
    <n v="2"/>
    <n v="3"/>
    <n v="0"/>
    <n v="0"/>
    <n v="31"/>
    <n v="9"/>
    <n v="13"/>
    <n v="5"/>
    <n v="4"/>
    <n v="0"/>
    <n v="6"/>
  </r>
  <r>
    <x v="2"/>
    <x v="13"/>
    <x v="0"/>
    <x v="2"/>
    <s v="Tehnician în construcții și lucrări publice"/>
    <x v="11"/>
    <n v="20"/>
    <n v="2"/>
    <n v="1"/>
    <n v="1"/>
    <n v="0"/>
    <n v="0"/>
    <n v="0"/>
    <n v="0"/>
    <n v="0"/>
    <n v="0"/>
    <n v="0"/>
    <n v="0"/>
    <n v="0"/>
    <n v="0"/>
    <n v="18"/>
  </r>
  <r>
    <x v="2"/>
    <x v="13"/>
    <x v="0"/>
    <x v="1"/>
    <s v="Tehnician în turism"/>
    <x v="11"/>
    <n v="16"/>
    <n v="11"/>
    <n v="7"/>
    <n v="4"/>
    <n v="0"/>
    <n v="0"/>
    <n v="0"/>
    <n v="0"/>
    <n v="4"/>
    <n v="0"/>
    <n v="0"/>
    <n v="4"/>
    <n v="0"/>
    <n v="0"/>
    <n v="1"/>
  </r>
  <r>
    <x v="2"/>
    <x v="13"/>
    <x v="0"/>
    <x v="1"/>
    <s v="Tehnician în hotelărie"/>
    <x v="11"/>
    <n v="23"/>
    <n v="0"/>
    <n v="0"/>
    <n v="0"/>
    <n v="0"/>
    <n v="0"/>
    <n v="0"/>
    <n v="0"/>
    <n v="9"/>
    <n v="7"/>
    <n v="1"/>
    <n v="1"/>
    <n v="0"/>
    <n v="0"/>
    <n v="14"/>
  </r>
  <r>
    <x v="2"/>
    <x v="13"/>
    <x v="0"/>
    <x v="2"/>
    <s v="Tehnician în instalații electrice"/>
    <x v="11"/>
    <n v="12"/>
    <n v="1"/>
    <n v="0"/>
    <n v="0"/>
    <n v="1"/>
    <n v="0"/>
    <n v="0"/>
    <n v="0"/>
    <n v="8"/>
    <n v="8"/>
    <n v="0"/>
    <n v="0"/>
    <n v="0"/>
    <n v="0"/>
    <n v="3"/>
  </r>
  <r>
    <x v="2"/>
    <x v="13"/>
    <x v="0"/>
    <x v="2"/>
    <s v="Tehnician în prelucrarea lemnului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13"/>
    <x v="0"/>
    <x v="2"/>
    <s v="Tehnician designer mobilă și amenajări interioare"/>
    <x v="11"/>
    <n v="17"/>
    <n v="4"/>
    <n v="1"/>
    <n v="1"/>
    <n v="2"/>
    <n v="0"/>
    <n v="0"/>
    <n v="0"/>
    <n v="11"/>
    <n v="7"/>
    <n v="1"/>
    <n v="3"/>
    <n v="0"/>
    <n v="0"/>
    <n v="2"/>
  </r>
  <r>
    <x v="2"/>
    <x v="13"/>
    <x v="0"/>
    <x v="0"/>
    <s v="Tehnician în industria alimentară"/>
    <x v="11"/>
    <n v="14"/>
    <n v="4"/>
    <n v="1"/>
    <n v="1"/>
    <n v="1"/>
    <n v="1"/>
    <n v="0"/>
    <n v="0"/>
    <n v="10"/>
    <n v="5"/>
    <n v="2"/>
    <n v="2"/>
    <n v="1"/>
    <n v="0"/>
    <n v="0"/>
  </r>
  <r>
    <x v="2"/>
    <x v="13"/>
    <x v="0"/>
    <x v="2"/>
    <s v="Tehnician proiectant produse finite din lemn"/>
    <x v="11"/>
    <n v="3"/>
    <n v="0"/>
    <n v="0"/>
    <n v="0"/>
    <n v="0"/>
    <n v="0"/>
    <n v="0"/>
    <n v="0"/>
    <n v="2"/>
    <n v="0"/>
    <n v="1"/>
    <n v="1"/>
    <n v="0"/>
    <n v="0"/>
    <n v="1"/>
  </r>
  <r>
    <x v="2"/>
    <x v="13"/>
    <x v="0"/>
    <x v="2"/>
    <s v="Tehnician prelucrări la cald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3"/>
    <x v="0"/>
    <x v="2"/>
    <s v="Tehnician electronist"/>
    <x v="11"/>
    <n v="3"/>
    <n v="1"/>
    <n v="0"/>
    <n v="0"/>
    <n v="0"/>
    <n v="0"/>
    <n v="1"/>
    <n v="0"/>
    <n v="1"/>
    <n v="1"/>
    <n v="0"/>
    <n v="0"/>
    <n v="0"/>
    <n v="0"/>
    <n v="1"/>
  </r>
  <r>
    <x v="2"/>
    <x v="13"/>
    <x v="0"/>
    <x v="2"/>
    <s v="Tehnician transporturi"/>
    <x v="11"/>
    <n v="14"/>
    <n v="3"/>
    <n v="3"/>
    <n v="0"/>
    <n v="0"/>
    <n v="0"/>
    <n v="0"/>
    <n v="0"/>
    <n v="5"/>
    <n v="3"/>
    <n v="0"/>
    <n v="2"/>
    <n v="0"/>
    <n v="0"/>
    <n v="6"/>
  </r>
  <r>
    <x v="2"/>
    <x v="13"/>
    <x v="0"/>
    <x v="2"/>
    <s v="Tehnician electromecanic"/>
    <x v="11"/>
    <n v="70"/>
    <n v="19"/>
    <n v="3"/>
    <n v="4"/>
    <n v="3"/>
    <n v="6"/>
    <n v="3"/>
    <n v="0"/>
    <n v="31"/>
    <n v="18"/>
    <n v="3"/>
    <n v="5"/>
    <n v="5"/>
    <n v="0"/>
    <n v="20"/>
  </r>
  <r>
    <x v="2"/>
    <x v="13"/>
    <x v="0"/>
    <x v="1"/>
    <s v="Tehnician în activități de comerț"/>
    <x v="11"/>
    <n v="6"/>
    <n v="0"/>
    <n v="0"/>
    <n v="0"/>
    <n v="0"/>
    <n v="0"/>
    <n v="0"/>
    <n v="0"/>
    <n v="4"/>
    <n v="4"/>
    <n v="0"/>
    <n v="0"/>
    <n v="0"/>
    <n v="0"/>
    <n v="2"/>
  </r>
  <r>
    <x v="2"/>
    <x v="13"/>
    <x v="0"/>
    <x v="2"/>
    <s v="Tehnician instalator pentru construcții"/>
    <x v="11"/>
    <n v="16"/>
    <n v="1"/>
    <n v="1"/>
    <n v="0"/>
    <n v="0"/>
    <n v="0"/>
    <n v="0"/>
    <n v="0"/>
    <n v="12"/>
    <n v="2"/>
    <n v="7"/>
    <n v="3"/>
    <n v="0"/>
    <n v="0"/>
    <n v="3"/>
  </r>
  <r>
    <x v="2"/>
    <x v="13"/>
    <x v="0"/>
    <x v="0"/>
    <s v="Tehnician ecolog și protecția calității mediului"/>
    <x v="11"/>
    <n v="87"/>
    <n v="26"/>
    <n v="10"/>
    <n v="7"/>
    <n v="7"/>
    <n v="2"/>
    <n v="0"/>
    <n v="0"/>
    <n v="40"/>
    <n v="16"/>
    <n v="7"/>
    <n v="9"/>
    <n v="8"/>
    <n v="1"/>
    <n v="20"/>
  </r>
  <r>
    <x v="2"/>
    <x v="13"/>
    <x v="0"/>
    <x v="2"/>
    <s v="Tehnician designer vestimentar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13"/>
    <x v="0"/>
    <x v="2"/>
    <s v="Tehnician mecanic pentru întreținere și reparații"/>
    <x v="11"/>
    <n v="62"/>
    <n v="8"/>
    <n v="4"/>
    <n v="2"/>
    <n v="0"/>
    <n v="2"/>
    <n v="0"/>
    <n v="0"/>
    <n v="24"/>
    <n v="13"/>
    <n v="4"/>
    <n v="3"/>
    <n v="4"/>
    <n v="0"/>
    <n v="30"/>
  </r>
  <r>
    <x v="2"/>
    <x v="13"/>
    <x v="0"/>
    <x v="2"/>
    <s v="Tehnician electrotehnist"/>
    <x v="11"/>
    <n v="26"/>
    <n v="15"/>
    <n v="2"/>
    <n v="5"/>
    <n v="5"/>
    <n v="2"/>
    <n v="1"/>
    <n v="0"/>
    <n v="6"/>
    <n v="2"/>
    <n v="4"/>
    <n v="0"/>
    <n v="0"/>
    <n v="0"/>
    <n v="5"/>
  </r>
  <r>
    <x v="2"/>
    <x v="13"/>
    <x v="0"/>
    <x v="2"/>
    <s v="Tehnician prelucrări mecanice"/>
    <x v="11"/>
    <n v="1"/>
    <n v="0"/>
    <n v="0"/>
    <n v="0"/>
    <n v="0"/>
    <n v="0"/>
    <n v="0"/>
    <n v="0"/>
    <n v="1"/>
    <n v="0"/>
    <n v="0"/>
    <n v="0"/>
    <n v="1"/>
    <n v="0"/>
    <n v="0"/>
  </r>
  <r>
    <x v="2"/>
    <x v="13"/>
    <x v="0"/>
    <x v="0"/>
    <s v="Tehnician în silvicultură și exploatări forestiere"/>
    <x v="11"/>
    <n v="50"/>
    <n v="11"/>
    <n v="6"/>
    <n v="1"/>
    <n v="3"/>
    <n v="1"/>
    <n v="0"/>
    <n v="0"/>
    <n v="26"/>
    <n v="16"/>
    <n v="4"/>
    <n v="1"/>
    <n v="5"/>
    <n v="1"/>
    <n v="12"/>
  </r>
  <r>
    <x v="2"/>
    <x v="13"/>
    <x v="1"/>
    <x v="4"/>
    <s v="Științe ale Naturii"/>
    <x v="14"/>
    <n v="231"/>
    <n v="167"/>
    <n v="48"/>
    <n v="28"/>
    <n v="41"/>
    <n v="31"/>
    <n v="17"/>
    <n v="2"/>
    <n v="52"/>
    <n v="7"/>
    <n v="10"/>
    <n v="16"/>
    <n v="19"/>
    <n v="0"/>
    <n v="12"/>
  </r>
  <r>
    <x v="2"/>
    <x v="13"/>
    <x v="1"/>
    <x v="3"/>
    <s v="Filologie"/>
    <x v="12"/>
    <n v="316"/>
    <n v="298"/>
    <n v="71"/>
    <n v="57"/>
    <n v="50"/>
    <n v="59"/>
    <n v="52"/>
    <n v="9"/>
    <n v="10"/>
    <n v="0"/>
    <n v="0"/>
    <n v="0"/>
    <n v="10"/>
    <n v="0"/>
    <n v="8"/>
  </r>
  <r>
    <x v="2"/>
    <x v="13"/>
    <x v="1"/>
    <x v="4"/>
    <s v="Matematica-Informatica"/>
    <x v="13"/>
    <n v="323"/>
    <n v="238"/>
    <n v="41"/>
    <n v="32"/>
    <n v="39"/>
    <n v="39"/>
    <n v="66"/>
    <n v="21"/>
    <n v="67"/>
    <n v="22"/>
    <n v="16"/>
    <n v="20"/>
    <n v="9"/>
    <n v="1"/>
    <n v="17"/>
  </r>
  <r>
    <x v="2"/>
    <x v="13"/>
    <x v="1"/>
    <x v="3"/>
    <s v="Științe Sociale"/>
    <x v="12"/>
    <n v="65"/>
    <n v="65"/>
    <n v="4"/>
    <n v="15"/>
    <n v="15"/>
    <n v="19"/>
    <n v="8"/>
    <n v="4"/>
    <n v="0"/>
    <n v="0"/>
    <n v="0"/>
    <n v="0"/>
    <n v="0"/>
    <n v="0"/>
    <n v="0"/>
  </r>
  <r>
    <x v="2"/>
    <x v="13"/>
    <x v="2"/>
    <x v="9"/>
    <s v="Liceu cu program sportiv"/>
    <x v="12"/>
    <n v="23"/>
    <n v="22"/>
    <n v="8"/>
    <n v="6"/>
    <n v="6"/>
    <n v="2"/>
    <n v="0"/>
    <n v="0"/>
    <n v="1"/>
    <n v="0"/>
    <n v="0"/>
    <n v="0"/>
    <n v="1"/>
    <n v="0"/>
    <n v="0"/>
  </r>
  <r>
    <x v="2"/>
    <x v="13"/>
    <x v="2"/>
    <x v="6"/>
    <s v="Învăţător - educatoare"/>
    <x v="15"/>
    <n v="28"/>
    <n v="27"/>
    <n v="0"/>
    <n v="4"/>
    <n v="8"/>
    <n v="9"/>
    <n v="6"/>
    <n v="0"/>
    <n v="1"/>
    <n v="0"/>
    <n v="0"/>
    <n v="0"/>
    <n v="1"/>
    <n v="0"/>
    <n v="0"/>
  </r>
  <r>
    <x v="2"/>
    <x v="13"/>
    <x v="2"/>
    <x v="7"/>
    <s v="Muzica"/>
    <x v="12"/>
    <n v="11"/>
    <n v="11"/>
    <n v="3"/>
    <n v="3"/>
    <n v="1"/>
    <n v="2"/>
    <n v="1"/>
    <n v="1"/>
    <n v="0"/>
    <n v="0"/>
    <n v="0"/>
    <n v="0"/>
    <n v="0"/>
    <n v="0"/>
    <n v="0"/>
  </r>
  <r>
    <x v="2"/>
    <x v="13"/>
    <x v="2"/>
    <x v="5"/>
    <s v="Teologie Baptistă"/>
    <x v="12"/>
    <n v="25"/>
    <n v="25"/>
    <n v="2"/>
    <n v="4"/>
    <n v="5"/>
    <n v="8"/>
    <n v="5"/>
    <n v="1"/>
    <n v="0"/>
    <n v="0"/>
    <n v="0"/>
    <n v="0"/>
    <n v="0"/>
    <n v="0"/>
    <n v="0"/>
  </r>
  <r>
    <x v="2"/>
    <x v="13"/>
    <x v="2"/>
    <x v="5"/>
    <s v="Teologie Ortodoxă"/>
    <x v="12"/>
    <n v="14"/>
    <n v="12"/>
    <n v="7"/>
    <n v="1"/>
    <n v="2"/>
    <n v="2"/>
    <n v="0"/>
    <n v="0"/>
    <n v="2"/>
    <n v="0"/>
    <n v="0"/>
    <n v="2"/>
    <n v="0"/>
    <n v="0"/>
    <n v="0"/>
  </r>
  <r>
    <x v="2"/>
    <x v="13"/>
    <x v="2"/>
    <x v="5"/>
    <s v="Muzică Bisericească"/>
    <x v="12"/>
    <n v="1"/>
    <n v="1"/>
    <n v="1"/>
    <n v="0"/>
    <n v="0"/>
    <n v="0"/>
    <n v="0"/>
    <n v="0"/>
    <n v="0"/>
    <n v="0"/>
    <n v="0"/>
    <n v="0"/>
    <n v="0"/>
    <n v="0"/>
    <n v="0"/>
  </r>
  <r>
    <x v="2"/>
    <x v="13"/>
    <x v="2"/>
    <x v="7"/>
    <s v="Arte plastice și decorative"/>
    <x v="12"/>
    <n v="17"/>
    <n v="17"/>
    <n v="4"/>
    <n v="5"/>
    <n v="3"/>
    <n v="3"/>
    <n v="2"/>
    <n v="0"/>
    <n v="0"/>
    <n v="0"/>
    <n v="0"/>
    <n v="0"/>
    <n v="0"/>
    <n v="0"/>
    <n v="0"/>
  </r>
  <r>
    <x v="2"/>
    <x v="14"/>
    <x v="0"/>
    <x v="2"/>
    <s v="Tehnician electrotehnist"/>
    <x v="11"/>
    <n v="23"/>
    <n v="19"/>
    <n v="2"/>
    <n v="5"/>
    <n v="8"/>
    <n v="4"/>
    <n v="0"/>
    <n v="0"/>
    <n v="4"/>
    <n v="1"/>
    <n v="0"/>
    <n v="2"/>
    <n v="1"/>
    <n v="0"/>
    <n v="0"/>
  </r>
  <r>
    <x v="2"/>
    <x v="14"/>
    <x v="0"/>
    <x v="2"/>
    <s v="Tehnician în automatizări"/>
    <x v="11"/>
    <n v="100"/>
    <n v="53"/>
    <n v="21"/>
    <n v="13"/>
    <n v="9"/>
    <n v="8"/>
    <n v="2"/>
    <n v="0"/>
    <n v="34"/>
    <n v="10"/>
    <n v="5"/>
    <n v="15"/>
    <n v="4"/>
    <n v="0"/>
    <n v="13"/>
  </r>
  <r>
    <x v="2"/>
    <x v="14"/>
    <x v="0"/>
    <x v="1"/>
    <s v="Tehnician în hotelărie"/>
    <x v="11"/>
    <n v="10"/>
    <n v="3"/>
    <n v="2"/>
    <n v="0"/>
    <n v="1"/>
    <n v="0"/>
    <n v="0"/>
    <n v="0"/>
    <n v="5"/>
    <n v="1"/>
    <n v="1"/>
    <n v="3"/>
    <n v="0"/>
    <n v="0"/>
    <n v="2"/>
  </r>
  <r>
    <x v="2"/>
    <x v="14"/>
    <x v="0"/>
    <x v="1"/>
    <s v="Tehnician în activități de poștă"/>
    <x v="11"/>
    <n v="26"/>
    <n v="25"/>
    <n v="8"/>
    <n v="9"/>
    <n v="5"/>
    <n v="3"/>
    <n v="0"/>
    <n v="0"/>
    <n v="1"/>
    <n v="0"/>
    <n v="0"/>
    <n v="1"/>
    <n v="0"/>
    <n v="0"/>
    <n v="0"/>
  </r>
  <r>
    <x v="2"/>
    <x v="14"/>
    <x v="0"/>
    <x v="1"/>
    <s v="Coafor stilist"/>
    <x v="11"/>
    <n v="86"/>
    <n v="27"/>
    <n v="18"/>
    <n v="7"/>
    <n v="2"/>
    <n v="0"/>
    <n v="0"/>
    <n v="0"/>
    <n v="52"/>
    <n v="17"/>
    <n v="12"/>
    <n v="12"/>
    <n v="11"/>
    <n v="0"/>
    <n v="7"/>
  </r>
  <r>
    <x v="2"/>
    <x v="14"/>
    <x v="0"/>
    <x v="2"/>
    <s v="Tehnician mecatronist"/>
    <x v="11"/>
    <n v="6"/>
    <n v="0"/>
    <n v="0"/>
    <n v="0"/>
    <n v="0"/>
    <n v="0"/>
    <n v="0"/>
    <n v="0"/>
    <n v="5"/>
    <n v="2"/>
    <n v="1"/>
    <n v="2"/>
    <n v="0"/>
    <n v="0"/>
    <n v="1"/>
  </r>
  <r>
    <x v="2"/>
    <x v="14"/>
    <x v="0"/>
    <x v="0"/>
    <s v="Tehnician chimist de laborator"/>
    <x v="11"/>
    <n v="65"/>
    <n v="14"/>
    <n v="11"/>
    <n v="1"/>
    <n v="1"/>
    <n v="1"/>
    <n v="0"/>
    <n v="0"/>
    <n v="29"/>
    <n v="10"/>
    <n v="7"/>
    <n v="7"/>
    <n v="5"/>
    <n v="0"/>
    <n v="22"/>
  </r>
  <r>
    <x v="2"/>
    <x v="14"/>
    <x v="0"/>
    <x v="1"/>
    <s v="Tehnician în activități economice"/>
    <x v="11"/>
    <n v="248"/>
    <n v="165"/>
    <n v="51"/>
    <n v="35"/>
    <n v="47"/>
    <n v="25"/>
    <n v="7"/>
    <n v="0"/>
    <n v="72"/>
    <n v="20"/>
    <n v="19"/>
    <n v="17"/>
    <n v="16"/>
    <n v="0"/>
    <n v="11"/>
  </r>
  <r>
    <x v="2"/>
    <x v="14"/>
    <x v="0"/>
    <x v="1"/>
    <s v="Tehnician în turism"/>
    <x v="11"/>
    <n v="200"/>
    <n v="65"/>
    <n v="42"/>
    <n v="15"/>
    <n v="7"/>
    <n v="0"/>
    <n v="1"/>
    <n v="0"/>
    <n v="106"/>
    <n v="53"/>
    <n v="18"/>
    <n v="21"/>
    <n v="14"/>
    <n v="0"/>
    <n v="29"/>
  </r>
  <r>
    <x v="2"/>
    <x v="14"/>
    <x v="0"/>
    <x v="1"/>
    <s v="Tehnician în activități de comerț"/>
    <x v="11"/>
    <n v="131"/>
    <n v="64"/>
    <n v="26"/>
    <n v="17"/>
    <n v="18"/>
    <n v="3"/>
    <n v="0"/>
    <n v="0"/>
    <n v="52"/>
    <n v="17"/>
    <n v="10"/>
    <n v="14"/>
    <n v="11"/>
    <n v="0"/>
    <n v="15"/>
  </r>
  <r>
    <x v="2"/>
    <x v="14"/>
    <x v="0"/>
    <x v="2"/>
    <s v="Tehnician transporturi"/>
    <x v="11"/>
    <n v="57"/>
    <n v="8"/>
    <n v="5"/>
    <n v="3"/>
    <n v="0"/>
    <n v="0"/>
    <n v="0"/>
    <n v="0"/>
    <n v="41"/>
    <n v="24"/>
    <n v="9"/>
    <n v="6"/>
    <n v="2"/>
    <n v="0"/>
    <n v="8"/>
  </r>
  <r>
    <x v="2"/>
    <x v="14"/>
    <x v="0"/>
    <x v="2"/>
    <s v="Tehnician în construcții și lucrări publice"/>
    <x v="11"/>
    <n v="15"/>
    <n v="1"/>
    <n v="0"/>
    <n v="1"/>
    <n v="0"/>
    <n v="0"/>
    <n v="0"/>
    <n v="0"/>
    <n v="9"/>
    <n v="4"/>
    <n v="4"/>
    <n v="0"/>
    <n v="1"/>
    <n v="0"/>
    <n v="5"/>
  </r>
  <r>
    <x v="2"/>
    <x v="14"/>
    <x v="0"/>
    <x v="1"/>
    <s v="Tehnician în gastronomie"/>
    <x v="11"/>
    <n v="114"/>
    <n v="50"/>
    <n v="22"/>
    <n v="12"/>
    <n v="8"/>
    <n v="6"/>
    <n v="2"/>
    <n v="0"/>
    <n v="45"/>
    <n v="17"/>
    <n v="10"/>
    <n v="9"/>
    <n v="9"/>
    <n v="1"/>
    <n v="18"/>
  </r>
  <r>
    <x v="2"/>
    <x v="14"/>
    <x v="0"/>
    <x v="2"/>
    <s v="Tehnician de telecomunicații"/>
    <x v="11"/>
    <n v="57"/>
    <n v="47"/>
    <n v="15"/>
    <n v="14"/>
    <n v="9"/>
    <n v="3"/>
    <n v="6"/>
    <n v="0"/>
    <n v="8"/>
    <n v="1"/>
    <n v="1"/>
    <n v="4"/>
    <n v="2"/>
    <n v="0"/>
    <n v="2"/>
  </r>
  <r>
    <x v="2"/>
    <x v="14"/>
    <x v="0"/>
    <x v="2"/>
    <s v="Tehnician desenator pentru construcții și instalații"/>
    <x v="11"/>
    <n v="12"/>
    <n v="3"/>
    <n v="1"/>
    <n v="1"/>
    <n v="1"/>
    <n v="0"/>
    <n v="0"/>
    <n v="0"/>
    <n v="9"/>
    <n v="3"/>
    <n v="3"/>
    <n v="1"/>
    <n v="2"/>
    <n v="0"/>
    <n v="0"/>
  </r>
  <r>
    <x v="2"/>
    <x v="14"/>
    <x v="0"/>
    <x v="2"/>
    <s v="Tehnician operator tehnică de calcul"/>
    <x v="11"/>
    <n v="97"/>
    <n v="53"/>
    <n v="15"/>
    <n v="19"/>
    <n v="12"/>
    <n v="5"/>
    <n v="2"/>
    <n v="0"/>
    <n v="36"/>
    <n v="12"/>
    <n v="8"/>
    <n v="8"/>
    <n v="8"/>
    <n v="0"/>
    <n v="8"/>
  </r>
  <r>
    <x v="2"/>
    <x v="14"/>
    <x v="0"/>
    <x v="2"/>
    <s v="Tehnician în instalații electrice"/>
    <x v="11"/>
    <n v="145"/>
    <n v="39"/>
    <n v="19"/>
    <n v="11"/>
    <n v="8"/>
    <n v="1"/>
    <n v="0"/>
    <n v="0"/>
    <n v="77"/>
    <n v="36"/>
    <n v="18"/>
    <n v="18"/>
    <n v="5"/>
    <n v="0"/>
    <n v="29"/>
  </r>
  <r>
    <x v="2"/>
    <x v="14"/>
    <x v="0"/>
    <x v="2"/>
    <s v="Tehnician proiectant CAD"/>
    <x v="11"/>
    <n v="105"/>
    <n v="32"/>
    <n v="14"/>
    <n v="8"/>
    <n v="8"/>
    <n v="2"/>
    <n v="0"/>
    <n v="0"/>
    <n v="59"/>
    <n v="27"/>
    <n v="10"/>
    <n v="12"/>
    <n v="10"/>
    <n v="0"/>
    <n v="14"/>
  </r>
  <r>
    <x v="2"/>
    <x v="14"/>
    <x v="0"/>
    <x v="2"/>
    <s v="Tehnician în chimie industrială"/>
    <x v="11"/>
    <n v="19"/>
    <n v="5"/>
    <n v="2"/>
    <n v="3"/>
    <n v="0"/>
    <n v="0"/>
    <n v="0"/>
    <n v="0"/>
    <n v="12"/>
    <n v="6"/>
    <n v="0"/>
    <n v="2"/>
    <n v="4"/>
    <n v="0"/>
    <n v="2"/>
  </r>
  <r>
    <x v="2"/>
    <x v="14"/>
    <x v="0"/>
    <x v="2"/>
    <s v="Tehnician metrolog"/>
    <x v="11"/>
    <n v="13"/>
    <n v="1"/>
    <n v="1"/>
    <n v="0"/>
    <n v="0"/>
    <n v="0"/>
    <n v="0"/>
    <n v="0"/>
    <n v="5"/>
    <n v="4"/>
    <n v="0"/>
    <n v="0"/>
    <n v="1"/>
    <n v="0"/>
    <n v="7"/>
  </r>
  <r>
    <x v="2"/>
    <x v="14"/>
    <x v="0"/>
    <x v="1"/>
    <s v="Tehnician în administrație"/>
    <x v="11"/>
    <n v="50"/>
    <n v="45"/>
    <n v="13"/>
    <n v="4"/>
    <n v="15"/>
    <n v="10"/>
    <n v="3"/>
    <n v="0"/>
    <n v="4"/>
    <n v="1"/>
    <n v="0"/>
    <n v="1"/>
    <n v="2"/>
    <n v="0"/>
    <n v="1"/>
  </r>
  <r>
    <x v="2"/>
    <x v="14"/>
    <x v="0"/>
    <x v="2"/>
    <s v="Tehnician designer vestimentar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14"/>
    <x v="0"/>
    <x v="0"/>
    <s v="Tehnician hidro-meteorolog"/>
    <x v="11"/>
    <n v="24"/>
    <n v="6"/>
    <n v="1"/>
    <n v="3"/>
    <n v="1"/>
    <n v="1"/>
    <n v="0"/>
    <n v="0"/>
    <n v="11"/>
    <n v="8"/>
    <n v="1"/>
    <n v="2"/>
    <n v="0"/>
    <n v="0"/>
    <n v="7"/>
  </r>
  <r>
    <x v="2"/>
    <x v="14"/>
    <x v="0"/>
    <x v="2"/>
    <s v="Tehnician prelucrări mecanice"/>
    <x v="11"/>
    <n v="3"/>
    <n v="0"/>
    <n v="0"/>
    <n v="0"/>
    <n v="0"/>
    <n v="0"/>
    <n v="0"/>
    <n v="0"/>
    <n v="2"/>
    <n v="1"/>
    <n v="1"/>
    <n v="0"/>
    <n v="0"/>
    <n v="0"/>
    <n v="1"/>
  </r>
  <r>
    <x v="2"/>
    <x v="14"/>
    <x v="0"/>
    <x v="0"/>
    <s v="Tehnician zootehnist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4"/>
    <x v="0"/>
    <x v="2"/>
    <s v="Tehnician instalator pentru construcții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14"/>
    <x v="0"/>
    <x v="0"/>
    <s v="Tehnician pentru animale de companie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4"/>
    <x v="0"/>
    <x v="2"/>
    <s v="Tehnician mecanic pentru întreținere și reparații"/>
    <x v="11"/>
    <n v="92"/>
    <n v="8"/>
    <n v="5"/>
    <n v="2"/>
    <n v="0"/>
    <n v="1"/>
    <n v="0"/>
    <n v="0"/>
    <n v="52"/>
    <n v="29"/>
    <n v="13"/>
    <n v="9"/>
    <n v="1"/>
    <n v="0"/>
    <n v="32"/>
  </r>
  <r>
    <x v="2"/>
    <x v="14"/>
    <x v="0"/>
    <x v="2"/>
    <s v="Tehnician în prelucrarea lemnului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4"/>
    <x v="0"/>
    <x v="0"/>
    <s v="Tehnician veterinar"/>
    <x v="11"/>
    <n v="28"/>
    <n v="1"/>
    <n v="1"/>
    <n v="0"/>
    <n v="0"/>
    <n v="0"/>
    <n v="0"/>
    <n v="0"/>
    <n v="15"/>
    <n v="10"/>
    <n v="3"/>
    <n v="1"/>
    <n v="1"/>
    <n v="0"/>
    <n v="12"/>
  </r>
  <r>
    <x v="2"/>
    <x v="14"/>
    <x v="0"/>
    <x v="2"/>
    <s v="Tehnician operator telematică"/>
    <x v="11"/>
    <n v="3"/>
    <n v="0"/>
    <n v="0"/>
    <n v="0"/>
    <n v="0"/>
    <n v="0"/>
    <n v="0"/>
    <n v="0"/>
    <n v="2"/>
    <n v="2"/>
    <n v="0"/>
    <n v="0"/>
    <n v="0"/>
    <n v="0"/>
    <n v="1"/>
  </r>
  <r>
    <x v="2"/>
    <x v="14"/>
    <x v="0"/>
    <x v="0"/>
    <s v="Tehnician în industria alimentară"/>
    <x v="11"/>
    <n v="14"/>
    <n v="3"/>
    <n v="2"/>
    <n v="0"/>
    <n v="0"/>
    <n v="0"/>
    <n v="1"/>
    <n v="0"/>
    <n v="6"/>
    <n v="2"/>
    <n v="1"/>
    <n v="2"/>
    <n v="1"/>
    <n v="0"/>
    <n v="5"/>
  </r>
  <r>
    <x v="2"/>
    <x v="14"/>
    <x v="0"/>
    <x v="0"/>
    <s v="Tehnician în prelucrarea produselor de origine animală"/>
    <x v="11"/>
    <n v="17"/>
    <n v="5"/>
    <n v="4"/>
    <n v="0"/>
    <n v="1"/>
    <n v="0"/>
    <n v="0"/>
    <n v="0"/>
    <n v="8"/>
    <n v="3"/>
    <n v="2"/>
    <n v="3"/>
    <n v="0"/>
    <n v="0"/>
    <n v="4"/>
  </r>
  <r>
    <x v="2"/>
    <x v="14"/>
    <x v="0"/>
    <x v="2"/>
    <s v="Tehnician electromecanic"/>
    <x v="11"/>
    <n v="47"/>
    <n v="30"/>
    <n v="12"/>
    <n v="9"/>
    <n v="5"/>
    <n v="3"/>
    <n v="1"/>
    <n v="0"/>
    <n v="14"/>
    <n v="1"/>
    <n v="2"/>
    <n v="5"/>
    <n v="6"/>
    <n v="0"/>
    <n v="3"/>
  </r>
  <r>
    <x v="2"/>
    <x v="14"/>
    <x v="0"/>
    <x v="0"/>
    <s v="Tehnician în agricultură"/>
    <x v="11"/>
    <n v="23"/>
    <n v="0"/>
    <n v="0"/>
    <n v="0"/>
    <n v="0"/>
    <n v="0"/>
    <n v="0"/>
    <n v="0"/>
    <n v="4"/>
    <n v="2"/>
    <n v="1"/>
    <n v="1"/>
    <n v="0"/>
    <n v="0"/>
    <n v="19"/>
  </r>
  <r>
    <x v="2"/>
    <x v="14"/>
    <x v="0"/>
    <x v="2"/>
    <s v="Tehnician electronist"/>
    <x v="11"/>
    <n v="2"/>
    <n v="1"/>
    <n v="1"/>
    <n v="0"/>
    <n v="0"/>
    <n v="0"/>
    <n v="0"/>
    <n v="0"/>
    <n v="1"/>
    <n v="0"/>
    <n v="0"/>
    <n v="0"/>
    <n v="1"/>
    <n v="0"/>
    <n v="0"/>
  </r>
  <r>
    <x v="2"/>
    <x v="14"/>
    <x v="0"/>
    <x v="2"/>
    <s v="Tehnician prelucrări la cald"/>
    <x v="11"/>
    <n v="7"/>
    <n v="1"/>
    <n v="1"/>
    <n v="0"/>
    <n v="0"/>
    <n v="0"/>
    <n v="0"/>
    <n v="0"/>
    <n v="5"/>
    <n v="5"/>
    <n v="0"/>
    <n v="0"/>
    <n v="0"/>
    <n v="0"/>
    <n v="1"/>
  </r>
  <r>
    <x v="2"/>
    <x v="14"/>
    <x v="0"/>
    <x v="2"/>
    <s v="Tehnician electrician/electronist auto"/>
    <x v="11"/>
    <n v="18"/>
    <n v="2"/>
    <n v="0"/>
    <n v="1"/>
    <n v="1"/>
    <n v="0"/>
    <n v="0"/>
    <n v="0"/>
    <n v="12"/>
    <n v="5"/>
    <n v="3"/>
    <n v="2"/>
    <n v="2"/>
    <n v="0"/>
    <n v="4"/>
  </r>
  <r>
    <x v="2"/>
    <x v="14"/>
    <x v="0"/>
    <x v="2"/>
    <s v="Tehnician în industria textilă"/>
    <x v="11"/>
    <n v="3"/>
    <n v="0"/>
    <n v="0"/>
    <n v="0"/>
    <n v="0"/>
    <n v="0"/>
    <n v="0"/>
    <n v="0"/>
    <n v="3"/>
    <n v="3"/>
    <n v="0"/>
    <n v="0"/>
    <n v="0"/>
    <n v="0"/>
    <n v="0"/>
  </r>
  <r>
    <x v="2"/>
    <x v="14"/>
    <x v="0"/>
    <x v="0"/>
    <s v="Tehnician analize produse alimentare"/>
    <x v="11"/>
    <n v="49"/>
    <n v="32"/>
    <n v="7"/>
    <n v="4"/>
    <n v="6"/>
    <n v="13"/>
    <n v="2"/>
    <n v="0"/>
    <n v="12"/>
    <n v="1"/>
    <n v="5"/>
    <n v="2"/>
    <n v="4"/>
    <n v="0"/>
    <n v="5"/>
  </r>
  <r>
    <x v="2"/>
    <x v="14"/>
    <x v="0"/>
    <x v="0"/>
    <s v="Tehnician ecolog și protecția calității mediului"/>
    <x v="11"/>
    <n v="55"/>
    <n v="23"/>
    <n v="11"/>
    <n v="7"/>
    <n v="4"/>
    <n v="1"/>
    <n v="0"/>
    <n v="0"/>
    <n v="22"/>
    <n v="9"/>
    <n v="5"/>
    <n v="5"/>
    <n v="3"/>
    <n v="0"/>
    <n v="10"/>
  </r>
  <r>
    <x v="2"/>
    <x v="14"/>
    <x v="0"/>
    <x v="1"/>
    <s v="Organizator banqueting"/>
    <x v="11"/>
    <n v="76"/>
    <n v="35"/>
    <n v="14"/>
    <n v="12"/>
    <n v="6"/>
    <n v="3"/>
    <n v="0"/>
    <n v="0"/>
    <n v="30"/>
    <n v="7"/>
    <n v="9"/>
    <n v="8"/>
    <n v="6"/>
    <n v="0"/>
    <n v="11"/>
  </r>
  <r>
    <x v="2"/>
    <x v="14"/>
    <x v="1"/>
    <x v="4"/>
    <s v="Științe ale Naturii"/>
    <x v="14"/>
    <n v="916"/>
    <n v="762"/>
    <n v="67"/>
    <n v="110"/>
    <n v="156"/>
    <n v="177"/>
    <n v="188"/>
    <n v="64"/>
    <n v="108"/>
    <n v="32"/>
    <n v="32"/>
    <n v="32"/>
    <n v="12"/>
    <n v="1"/>
    <n v="45"/>
  </r>
  <r>
    <x v="2"/>
    <x v="14"/>
    <x v="1"/>
    <x v="4"/>
    <s v="Matematica-Informatica"/>
    <x v="13"/>
    <n v="635"/>
    <n v="557"/>
    <n v="71"/>
    <n v="65"/>
    <n v="74"/>
    <n v="106"/>
    <n v="181"/>
    <n v="60"/>
    <n v="68"/>
    <n v="19"/>
    <n v="20"/>
    <n v="22"/>
    <n v="7"/>
    <n v="0"/>
    <n v="10"/>
  </r>
  <r>
    <x v="2"/>
    <x v="14"/>
    <x v="1"/>
    <x v="3"/>
    <s v="Științe Sociale"/>
    <x v="12"/>
    <n v="324"/>
    <n v="292"/>
    <n v="55"/>
    <n v="52"/>
    <n v="37"/>
    <n v="77"/>
    <n v="56"/>
    <n v="15"/>
    <n v="16"/>
    <n v="0"/>
    <n v="0"/>
    <n v="5"/>
    <n v="11"/>
    <n v="0"/>
    <n v="16"/>
  </r>
  <r>
    <x v="2"/>
    <x v="14"/>
    <x v="1"/>
    <x v="3"/>
    <s v="Filologie"/>
    <x v="12"/>
    <n v="441"/>
    <n v="421"/>
    <n v="69"/>
    <n v="65"/>
    <n v="73"/>
    <n v="107"/>
    <n v="85"/>
    <n v="22"/>
    <n v="11"/>
    <n v="0"/>
    <n v="1"/>
    <n v="3"/>
    <n v="7"/>
    <n v="0"/>
    <n v="9"/>
  </r>
  <r>
    <x v="2"/>
    <x v="14"/>
    <x v="2"/>
    <x v="7"/>
    <s v="Arhitectură, arte ambientale și design"/>
    <x v="12"/>
    <n v="33"/>
    <n v="33"/>
    <n v="6"/>
    <n v="6"/>
    <n v="2"/>
    <n v="5"/>
    <n v="12"/>
    <n v="2"/>
    <n v="0"/>
    <n v="0"/>
    <n v="0"/>
    <n v="0"/>
    <n v="0"/>
    <n v="0"/>
    <n v="0"/>
  </r>
  <r>
    <x v="2"/>
    <x v="14"/>
    <x v="2"/>
    <x v="6"/>
    <s v="Învăţător - educatoare"/>
    <x v="15"/>
    <n v="63"/>
    <n v="50"/>
    <n v="7"/>
    <n v="10"/>
    <n v="14"/>
    <n v="15"/>
    <n v="3"/>
    <n v="1"/>
    <n v="13"/>
    <n v="5"/>
    <n v="2"/>
    <n v="3"/>
    <n v="3"/>
    <n v="0"/>
    <n v="0"/>
  </r>
  <r>
    <x v="2"/>
    <x v="14"/>
    <x v="2"/>
    <x v="5"/>
    <s v="Teologie Ortodoxă"/>
    <x v="12"/>
    <n v="45"/>
    <n v="34"/>
    <n v="15"/>
    <n v="5"/>
    <n v="7"/>
    <n v="4"/>
    <n v="2"/>
    <n v="1"/>
    <n v="8"/>
    <n v="0"/>
    <n v="0"/>
    <n v="2"/>
    <n v="6"/>
    <n v="0"/>
    <n v="3"/>
  </r>
  <r>
    <x v="2"/>
    <x v="14"/>
    <x v="2"/>
    <x v="7"/>
    <s v="Muzica"/>
    <x v="12"/>
    <n v="20"/>
    <n v="16"/>
    <n v="5"/>
    <n v="3"/>
    <n v="5"/>
    <n v="2"/>
    <n v="0"/>
    <n v="1"/>
    <n v="3"/>
    <n v="0"/>
    <n v="0"/>
    <n v="0"/>
    <n v="3"/>
    <n v="0"/>
    <n v="1"/>
  </r>
  <r>
    <x v="2"/>
    <x v="14"/>
    <x v="2"/>
    <x v="5"/>
    <s v="Teologie Musulmană"/>
    <x v="12"/>
    <n v="3"/>
    <n v="2"/>
    <n v="1"/>
    <n v="0"/>
    <n v="1"/>
    <n v="0"/>
    <n v="0"/>
    <n v="0"/>
    <n v="0"/>
    <n v="0"/>
    <n v="0"/>
    <n v="0"/>
    <n v="0"/>
    <n v="0"/>
    <n v="1"/>
  </r>
  <r>
    <x v="2"/>
    <x v="14"/>
    <x v="2"/>
    <x v="9"/>
    <s v="Liceu cu program sportiv"/>
    <x v="12"/>
    <n v="186"/>
    <n v="143"/>
    <n v="67"/>
    <n v="24"/>
    <n v="26"/>
    <n v="19"/>
    <n v="7"/>
    <n v="0"/>
    <n v="33"/>
    <n v="0"/>
    <n v="2"/>
    <n v="13"/>
    <n v="18"/>
    <n v="0"/>
    <n v="10"/>
  </r>
  <r>
    <x v="2"/>
    <x v="14"/>
    <x v="2"/>
    <x v="7"/>
    <s v="Arte plastice și decorative"/>
    <x v="12"/>
    <n v="33"/>
    <n v="31"/>
    <n v="5"/>
    <n v="8"/>
    <n v="7"/>
    <n v="4"/>
    <n v="6"/>
    <n v="1"/>
    <n v="1"/>
    <n v="0"/>
    <n v="0"/>
    <n v="0"/>
    <n v="1"/>
    <n v="0"/>
    <n v="1"/>
  </r>
  <r>
    <x v="2"/>
    <x v="14"/>
    <x v="2"/>
    <x v="7"/>
    <s v="Coregrafie"/>
    <x v="12"/>
    <n v="18"/>
    <n v="14"/>
    <n v="8"/>
    <n v="4"/>
    <n v="1"/>
    <n v="1"/>
    <n v="0"/>
    <n v="0"/>
    <n v="1"/>
    <n v="0"/>
    <n v="0"/>
    <n v="0"/>
    <n v="1"/>
    <n v="0"/>
    <n v="3"/>
  </r>
  <r>
    <x v="2"/>
    <x v="15"/>
    <x v="0"/>
    <x v="0"/>
    <s v="Tehnician agromontan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15"/>
    <x v="0"/>
    <x v="0"/>
    <s v="Tehnician în industria alimentară"/>
    <x v="11"/>
    <n v="4"/>
    <n v="0"/>
    <n v="0"/>
    <n v="0"/>
    <n v="0"/>
    <n v="0"/>
    <n v="0"/>
    <n v="0"/>
    <n v="3"/>
    <n v="2"/>
    <n v="0"/>
    <n v="1"/>
    <n v="0"/>
    <n v="0"/>
    <n v="1"/>
  </r>
  <r>
    <x v="2"/>
    <x v="15"/>
    <x v="0"/>
    <x v="2"/>
    <s v="Tehnician designer vestimentar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15"/>
    <x v="0"/>
    <x v="1"/>
    <s v="Tehnician în activități economice"/>
    <x v="11"/>
    <n v="24"/>
    <n v="18"/>
    <n v="8"/>
    <n v="6"/>
    <n v="2"/>
    <n v="2"/>
    <n v="0"/>
    <n v="0"/>
    <n v="4"/>
    <n v="1"/>
    <n v="0"/>
    <n v="3"/>
    <n v="0"/>
    <n v="0"/>
    <n v="2"/>
  </r>
  <r>
    <x v="2"/>
    <x v="15"/>
    <x v="0"/>
    <x v="1"/>
    <s v="Tehnician în turism"/>
    <x v="11"/>
    <n v="35"/>
    <n v="21"/>
    <n v="14"/>
    <n v="5"/>
    <n v="1"/>
    <n v="1"/>
    <n v="0"/>
    <n v="0"/>
    <n v="11"/>
    <n v="1"/>
    <n v="3"/>
    <n v="2"/>
    <n v="5"/>
    <n v="0"/>
    <n v="3"/>
  </r>
  <r>
    <x v="2"/>
    <x v="15"/>
    <x v="0"/>
    <x v="1"/>
    <s v="Coafor stilist"/>
    <x v="11"/>
    <n v="3"/>
    <n v="0"/>
    <n v="0"/>
    <n v="0"/>
    <n v="0"/>
    <n v="0"/>
    <n v="0"/>
    <n v="0"/>
    <n v="0"/>
    <n v="0"/>
    <n v="0"/>
    <n v="0"/>
    <n v="0"/>
    <n v="0"/>
    <n v="3"/>
  </r>
  <r>
    <x v="2"/>
    <x v="15"/>
    <x v="0"/>
    <x v="0"/>
    <s v="Tehnician veterinar"/>
    <x v="11"/>
    <n v="14"/>
    <n v="4"/>
    <n v="3"/>
    <n v="0"/>
    <n v="1"/>
    <n v="0"/>
    <n v="0"/>
    <n v="0"/>
    <n v="5"/>
    <n v="1"/>
    <n v="3"/>
    <n v="1"/>
    <n v="0"/>
    <n v="0"/>
    <n v="5"/>
  </r>
  <r>
    <x v="2"/>
    <x v="15"/>
    <x v="0"/>
    <x v="1"/>
    <s v="Tehnician în administrație"/>
    <x v="11"/>
    <n v="17"/>
    <n v="17"/>
    <n v="9"/>
    <n v="6"/>
    <n v="1"/>
    <n v="1"/>
    <n v="0"/>
    <n v="0"/>
    <n v="0"/>
    <n v="0"/>
    <n v="0"/>
    <n v="0"/>
    <n v="0"/>
    <n v="0"/>
    <n v="0"/>
  </r>
  <r>
    <x v="2"/>
    <x v="15"/>
    <x v="0"/>
    <x v="2"/>
    <s v="Tehnician electronist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5"/>
    <x v="0"/>
    <x v="2"/>
    <s v="Tehnician prelucrări pe mașini cu comanda numerică"/>
    <x v="11"/>
    <n v="9"/>
    <n v="8"/>
    <n v="2"/>
    <n v="3"/>
    <n v="2"/>
    <n v="0"/>
    <n v="1"/>
    <n v="0"/>
    <n v="0"/>
    <n v="0"/>
    <n v="0"/>
    <n v="0"/>
    <n v="0"/>
    <n v="0"/>
    <n v="1"/>
  </r>
  <r>
    <x v="2"/>
    <x v="15"/>
    <x v="0"/>
    <x v="2"/>
    <s v="Tehnician prelucrări mecanice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5"/>
    <x v="0"/>
    <x v="0"/>
    <s v="Tehnician ecolog și protecția calității mediului"/>
    <x v="11"/>
    <n v="37"/>
    <n v="33"/>
    <n v="5"/>
    <n v="11"/>
    <n v="9"/>
    <n v="4"/>
    <n v="4"/>
    <n v="0"/>
    <n v="4"/>
    <n v="1"/>
    <n v="2"/>
    <n v="0"/>
    <n v="1"/>
    <n v="0"/>
    <n v="0"/>
  </r>
  <r>
    <x v="2"/>
    <x v="15"/>
    <x v="0"/>
    <x v="2"/>
    <s v="Tehnician operator tehnică de calcul"/>
    <x v="11"/>
    <n v="66"/>
    <n v="25"/>
    <n v="12"/>
    <n v="5"/>
    <n v="6"/>
    <n v="2"/>
    <n v="0"/>
    <n v="0"/>
    <n v="30"/>
    <n v="2"/>
    <n v="12"/>
    <n v="12"/>
    <n v="4"/>
    <n v="0"/>
    <n v="11"/>
  </r>
  <r>
    <x v="2"/>
    <x v="15"/>
    <x v="0"/>
    <x v="1"/>
    <s v="Tehnician în achiziții și contractări 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15"/>
    <x v="0"/>
    <x v="2"/>
    <s v="Tehnician desenator pentru construcții și instalații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5"/>
    <x v="0"/>
    <x v="1"/>
    <s v="Tehnician în gastronomie"/>
    <x v="11"/>
    <n v="4"/>
    <n v="0"/>
    <n v="0"/>
    <n v="0"/>
    <n v="0"/>
    <n v="0"/>
    <n v="0"/>
    <n v="0"/>
    <n v="3"/>
    <n v="0"/>
    <n v="1"/>
    <n v="0"/>
    <n v="2"/>
    <n v="0"/>
    <n v="1"/>
  </r>
  <r>
    <x v="2"/>
    <x v="15"/>
    <x v="0"/>
    <x v="0"/>
    <s v="Tehnician în silvicultură și exploatări forestiere"/>
    <x v="11"/>
    <n v="11"/>
    <n v="0"/>
    <n v="0"/>
    <n v="0"/>
    <n v="0"/>
    <n v="0"/>
    <n v="0"/>
    <n v="0"/>
    <n v="8"/>
    <n v="3"/>
    <n v="4"/>
    <n v="1"/>
    <n v="0"/>
    <n v="0"/>
    <n v="3"/>
  </r>
  <r>
    <x v="2"/>
    <x v="15"/>
    <x v="0"/>
    <x v="2"/>
    <s v="Tehnician în industria textilă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5"/>
    <x v="0"/>
    <x v="1"/>
    <s v="Tehnician în activități de comerț"/>
    <x v="11"/>
    <n v="21"/>
    <n v="1"/>
    <n v="1"/>
    <n v="0"/>
    <n v="0"/>
    <n v="0"/>
    <n v="0"/>
    <n v="0"/>
    <n v="15"/>
    <n v="3"/>
    <n v="3"/>
    <n v="6"/>
    <n v="3"/>
    <n v="0"/>
    <n v="5"/>
  </r>
  <r>
    <x v="2"/>
    <x v="15"/>
    <x v="0"/>
    <x v="1"/>
    <s v="Tehnician în hotelărie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15"/>
    <x v="0"/>
    <x v="1"/>
    <s v="Organizator banqueting"/>
    <x v="11"/>
    <n v="2"/>
    <n v="1"/>
    <n v="1"/>
    <n v="0"/>
    <n v="0"/>
    <n v="0"/>
    <n v="0"/>
    <n v="0"/>
    <n v="1"/>
    <n v="0"/>
    <n v="1"/>
    <n v="0"/>
    <n v="0"/>
    <n v="0"/>
    <n v="0"/>
  </r>
  <r>
    <x v="2"/>
    <x v="15"/>
    <x v="0"/>
    <x v="2"/>
    <s v="Tehnician transporturi"/>
    <x v="11"/>
    <n v="14"/>
    <n v="1"/>
    <n v="0"/>
    <n v="1"/>
    <n v="0"/>
    <n v="0"/>
    <n v="0"/>
    <n v="0"/>
    <n v="11"/>
    <n v="6"/>
    <n v="5"/>
    <n v="0"/>
    <n v="0"/>
    <n v="0"/>
    <n v="2"/>
  </r>
  <r>
    <x v="2"/>
    <x v="15"/>
    <x v="1"/>
    <x v="3"/>
    <s v="Filologie"/>
    <x v="12"/>
    <n v="133"/>
    <n v="127"/>
    <n v="6"/>
    <n v="23"/>
    <n v="26"/>
    <n v="38"/>
    <n v="29"/>
    <n v="5"/>
    <n v="0"/>
    <n v="0"/>
    <n v="0"/>
    <n v="0"/>
    <n v="0"/>
    <n v="0"/>
    <n v="6"/>
  </r>
  <r>
    <x v="2"/>
    <x v="15"/>
    <x v="1"/>
    <x v="4"/>
    <s v="Matematica-Informatica"/>
    <x v="13"/>
    <n v="147"/>
    <n v="142"/>
    <n v="31"/>
    <n v="27"/>
    <n v="20"/>
    <n v="24"/>
    <n v="36"/>
    <n v="4"/>
    <n v="4"/>
    <n v="1"/>
    <n v="2"/>
    <n v="1"/>
    <n v="0"/>
    <n v="0"/>
    <n v="1"/>
  </r>
  <r>
    <x v="2"/>
    <x v="15"/>
    <x v="1"/>
    <x v="4"/>
    <s v="Științe ale Naturii"/>
    <x v="14"/>
    <n v="229"/>
    <n v="220"/>
    <n v="15"/>
    <n v="28"/>
    <n v="47"/>
    <n v="48"/>
    <n v="69"/>
    <n v="13"/>
    <n v="6"/>
    <n v="0"/>
    <n v="0"/>
    <n v="2"/>
    <n v="4"/>
    <n v="0"/>
    <n v="3"/>
  </r>
  <r>
    <x v="2"/>
    <x v="15"/>
    <x v="1"/>
    <x v="3"/>
    <s v="Științe Sociale"/>
    <x v="12"/>
    <n v="128"/>
    <n v="125"/>
    <n v="15"/>
    <n v="15"/>
    <n v="20"/>
    <n v="31"/>
    <n v="33"/>
    <n v="11"/>
    <n v="2"/>
    <n v="0"/>
    <n v="0"/>
    <n v="0"/>
    <n v="2"/>
    <n v="0"/>
    <n v="1"/>
  </r>
  <r>
    <x v="2"/>
    <x v="15"/>
    <x v="2"/>
    <x v="7"/>
    <s v="Muzica"/>
    <x v="12"/>
    <n v="14"/>
    <n v="14"/>
    <n v="2"/>
    <n v="3"/>
    <n v="4"/>
    <n v="3"/>
    <n v="2"/>
    <n v="0"/>
    <n v="0"/>
    <n v="0"/>
    <n v="0"/>
    <n v="0"/>
    <n v="0"/>
    <n v="0"/>
    <n v="0"/>
  </r>
  <r>
    <x v="2"/>
    <x v="15"/>
    <x v="2"/>
    <x v="7"/>
    <s v="Arte plastice și decorative"/>
    <x v="12"/>
    <n v="17"/>
    <n v="17"/>
    <n v="1"/>
    <n v="2"/>
    <n v="6"/>
    <n v="5"/>
    <n v="3"/>
    <n v="0"/>
    <n v="0"/>
    <n v="0"/>
    <n v="0"/>
    <n v="0"/>
    <n v="0"/>
    <n v="0"/>
    <n v="0"/>
  </r>
  <r>
    <x v="2"/>
    <x v="15"/>
    <x v="2"/>
    <x v="6"/>
    <s v="Învăţător - educatoare"/>
    <x v="15"/>
    <n v="30"/>
    <n v="25"/>
    <n v="5"/>
    <n v="7"/>
    <n v="3"/>
    <n v="7"/>
    <n v="3"/>
    <n v="0"/>
    <n v="5"/>
    <n v="3"/>
    <n v="0"/>
    <n v="1"/>
    <n v="1"/>
    <n v="0"/>
    <n v="0"/>
  </r>
  <r>
    <x v="2"/>
    <x v="15"/>
    <x v="2"/>
    <x v="5"/>
    <s v="Teologie Reformată"/>
    <x v="12"/>
    <n v="61"/>
    <n v="60"/>
    <n v="10"/>
    <n v="17"/>
    <n v="16"/>
    <n v="12"/>
    <n v="5"/>
    <n v="0"/>
    <n v="0"/>
    <n v="0"/>
    <n v="0"/>
    <n v="0"/>
    <n v="0"/>
    <n v="0"/>
    <n v="1"/>
  </r>
  <r>
    <x v="2"/>
    <x v="15"/>
    <x v="2"/>
    <x v="7"/>
    <s v="Arta actorului"/>
    <x v="12"/>
    <n v="12"/>
    <n v="12"/>
    <n v="0"/>
    <n v="4"/>
    <n v="3"/>
    <n v="3"/>
    <n v="2"/>
    <n v="0"/>
    <n v="0"/>
    <n v="0"/>
    <n v="0"/>
    <n v="0"/>
    <n v="0"/>
    <n v="0"/>
    <n v="0"/>
  </r>
  <r>
    <x v="2"/>
    <x v="15"/>
    <x v="2"/>
    <x v="5"/>
    <s v="Teologie Romano-Catolică"/>
    <x v="12"/>
    <n v="22"/>
    <n v="22"/>
    <n v="10"/>
    <n v="5"/>
    <n v="5"/>
    <n v="0"/>
    <n v="2"/>
    <n v="0"/>
    <n v="0"/>
    <n v="0"/>
    <n v="0"/>
    <n v="0"/>
    <n v="0"/>
    <n v="0"/>
    <n v="0"/>
  </r>
  <r>
    <x v="2"/>
    <x v="16"/>
    <x v="0"/>
    <x v="2"/>
    <s v="Tehnician mecatronist"/>
    <x v="11"/>
    <n v="49"/>
    <n v="2"/>
    <n v="0"/>
    <n v="2"/>
    <n v="0"/>
    <n v="0"/>
    <n v="0"/>
    <n v="0"/>
    <n v="31"/>
    <n v="18"/>
    <n v="9"/>
    <n v="2"/>
    <n v="2"/>
    <n v="1"/>
    <n v="15"/>
  </r>
  <r>
    <x v="2"/>
    <x v="16"/>
    <x v="0"/>
    <x v="2"/>
    <s v="Tehnician transporturi"/>
    <x v="11"/>
    <n v="23"/>
    <n v="2"/>
    <n v="2"/>
    <n v="0"/>
    <n v="0"/>
    <n v="0"/>
    <n v="0"/>
    <n v="0"/>
    <n v="16"/>
    <n v="10"/>
    <n v="3"/>
    <n v="2"/>
    <n v="1"/>
    <n v="0"/>
    <n v="5"/>
  </r>
  <r>
    <x v="2"/>
    <x v="16"/>
    <x v="0"/>
    <x v="1"/>
    <s v="Tehnician în activități economice"/>
    <x v="11"/>
    <n v="174"/>
    <n v="130"/>
    <n v="24"/>
    <n v="27"/>
    <n v="32"/>
    <n v="28"/>
    <n v="18"/>
    <n v="1"/>
    <n v="37"/>
    <n v="23"/>
    <n v="5"/>
    <n v="5"/>
    <n v="4"/>
    <n v="0"/>
    <n v="7"/>
  </r>
  <r>
    <x v="2"/>
    <x v="16"/>
    <x v="0"/>
    <x v="2"/>
    <s v="Tehnician în industria materialelor de construcții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6"/>
    <x v="0"/>
    <x v="2"/>
    <s v="Tehnician electrotehnist"/>
    <x v="11"/>
    <n v="1"/>
    <n v="1"/>
    <n v="1"/>
    <n v="0"/>
    <n v="0"/>
    <n v="0"/>
    <n v="0"/>
    <n v="0"/>
    <n v="0"/>
    <n v="0"/>
    <n v="0"/>
    <n v="0"/>
    <n v="0"/>
    <n v="0"/>
    <n v="0"/>
  </r>
  <r>
    <x v="2"/>
    <x v="16"/>
    <x v="0"/>
    <x v="0"/>
    <s v="Tehnician veterinar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6"/>
    <x v="0"/>
    <x v="0"/>
    <s v="Tehnician în silvicultură și exploatări forestiere"/>
    <x v="11"/>
    <n v="2"/>
    <n v="1"/>
    <n v="1"/>
    <n v="0"/>
    <n v="0"/>
    <n v="0"/>
    <n v="0"/>
    <n v="0"/>
    <n v="1"/>
    <n v="1"/>
    <n v="0"/>
    <n v="0"/>
    <n v="0"/>
    <n v="0"/>
    <n v="0"/>
  </r>
  <r>
    <x v="2"/>
    <x v="16"/>
    <x v="0"/>
    <x v="2"/>
    <s v="Tehnician operator procesare text imagine"/>
    <x v="11"/>
    <n v="27"/>
    <n v="8"/>
    <n v="4"/>
    <n v="2"/>
    <n v="2"/>
    <n v="0"/>
    <n v="0"/>
    <n v="0"/>
    <n v="16"/>
    <n v="5"/>
    <n v="3"/>
    <n v="8"/>
    <n v="0"/>
    <n v="0"/>
    <n v="3"/>
  </r>
  <r>
    <x v="2"/>
    <x v="16"/>
    <x v="0"/>
    <x v="2"/>
    <s v="Tehnician electrician/electronist auto"/>
    <x v="11"/>
    <n v="15"/>
    <n v="0"/>
    <n v="0"/>
    <n v="0"/>
    <n v="0"/>
    <n v="0"/>
    <n v="0"/>
    <n v="0"/>
    <n v="12"/>
    <n v="8"/>
    <n v="3"/>
    <n v="0"/>
    <n v="1"/>
    <n v="0"/>
    <n v="3"/>
  </r>
  <r>
    <x v="2"/>
    <x v="16"/>
    <x v="0"/>
    <x v="1"/>
    <s v="Tehnician în gastronomie"/>
    <x v="11"/>
    <n v="35"/>
    <n v="10"/>
    <n v="7"/>
    <n v="1"/>
    <n v="2"/>
    <n v="0"/>
    <n v="0"/>
    <n v="0"/>
    <n v="22"/>
    <n v="5"/>
    <n v="8"/>
    <n v="7"/>
    <n v="2"/>
    <n v="0"/>
    <n v="3"/>
  </r>
  <r>
    <x v="2"/>
    <x v="16"/>
    <x v="0"/>
    <x v="1"/>
    <s v="Organizator banqueting"/>
    <x v="11"/>
    <n v="25"/>
    <n v="22"/>
    <n v="10"/>
    <n v="6"/>
    <n v="3"/>
    <n v="3"/>
    <n v="0"/>
    <n v="0"/>
    <n v="2"/>
    <n v="0"/>
    <n v="2"/>
    <n v="0"/>
    <n v="0"/>
    <n v="0"/>
    <n v="1"/>
  </r>
  <r>
    <x v="2"/>
    <x v="16"/>
    <x v="0"/>
    <x v="2"/>
    <s v="Tehnician în chimie industrială"/>
    <x v="11"/>
    <n v="5"/>
    <n v="0"/>
    <n v="0"/>
    <n v="0"/>
    <n v="0"/>
    <n v="0"/>
    <n v="0"/>
    <n v="0"/>
    <n v="5"/>
    <n v="4"/>
    <n v="1"/>
    <n v="0"/>
    <n v="0"/>
    <n v="0"/>
    <n v="0"/>
  </r>
  <r>
    <x v="2"/>
    <x v="16"/>
    <x v="0"/>
    <x v="0"/>
    <s v="Tehnician ecolog și protecția calității mediului"/>
    <x v="11"/>
    <n v="104"/>
    <n v="19"/>
    <n v="13"/>
    <n v="4"/>
    <n v="1"/>
    <n v="1"/>
    <n v="0"/>
    <n v="0"/>
    <n v="69"/>
    <n v="25"/>
    <n v="23"/>
    <n v="18"/>
    <n v="3"/>
    <n v="0"/>
    <n v="16"/>
  </r>
  <r>
    <x v="2"/>
    <x v="16"/>
    <x v="0"/>
    <x v="2"/>
    <s v="Tehnician desenator pentru construcții și instalații"/>
    <x v="11"/>
    <n v="2"/>
    <n v="0"/>
    <n v="0"/>
    <n v="0"/>
    <n v="0"/>
    <n v="0"/>
    <n v="0"/>
    <n v="0"/>
    <n v="2"/>
    <n v="1"/>
    <n v="0"/>
    <n v="0"/>
    <n v="1"/>
    <n v="0"/>
    <n v="0"/>
  </r>
  <r>
    <x v="2"/>
    <x v="16"/>
    <x v="0"/>
    <x v="1"/>
    <s v="Coafor stilist"/>
    <x v="11"/>
    <n v="18"/>
    <n v="2"/>
    <n v="1"/>
    <n v="1"/>
    <n v="0"/>
    <n v="0"/>
    <n v="0"/>
    <n v="0"/>
    <n v="10"/>
    <n v="7"/>
    <n v="2"/>
    <n v="0"/>
    <n v="1"/>
    <n v="0"/>
    <n v="6"/>
  </r>
  <r>
    <x v="2"/>
    <x v="16"/>
    <x v="0"/>
    <x v="1"/>
    <s v="Tehnician în administrație"/>
    <x v="11"/>
    <n v="29"/>
    <n v="26"/>
    <n v="6"/>
    <n v="4"/>
    <n v="5"/>
    <n v="7"/>
    <n v="4"/>
    <n v="0"/>
    <n v="3"/>
    <n v="0"/>
    <n v="0"/>
    <n v="2"/>
    <n v="1"/>
    <n v="0"/>
    <n v="0"/>
  </r>
  <r>
    <x v="2"/>
    <x v="16"/>
    <x v="0"/>
    <x v="2"/>
    <s v="Tehnician designer mobilă și amenajări interioare"/>
    <x v="11"/>
    <n v="5"/>
    <n v="0"/>
    <n v="0"/>
    <n v="0"/>
    <n v="0"/>
    <n v="0"/>
    <n v="0"/>
    <n v="0"/>
    <n v="5"/>
    <n v="0"/>
    <n v="2"/>
    <n v="2"/>
    <n v="1"/>
    <n v="0"/>
    <n v="0"/>
  </r>
  <r>
    <x v="2"/>
    <x v="16"/>
    <x v="0"/>
    <x v="2"/>
    <s v="Tehnician electromecanic"/>
    <x v="11"/>
    <n v="40"/>
    <n v="12"/>
    <n v="10"/>
    <n v="1"/>
    <n v="1"/>
    <n v="0"/>
    <n v="0"/>
    <n v="0"/>
    <n v="21"/>
    <n v="13"/>
    <n v="4"/>
    <n v="3"/>
    <n v="1"/>
    <n v="0"/>
    <n v="7"/>
  </r>
  <r>
    <x v="2"/>
    <x v="16"/>
    <x v="0"/>
    <x v="2"/>
    <s v="Tehnician în automatizări"/>
    <x v="11"/>
    <n v="5"/>
    <n v="1"/>
    <n v="0"/>
    <n v="1"/>
    <n v="0"/>
    <n v="0"/>
    <n v="0"/>
    <n v="0"/>
    <n v="3"/>
    <n v="3"/>
    <n v="0"/>
    <n v="0"/>
    <n v="0"/>
    <n v="0"/>
    <n v="1"/>
  </r>
  <r>
    <x v="2"/>
    <x v="16"/>
    <x v="0"/>
    <x v="2"/>
    <s v="Tehnician instalator pentru construcții"/>
    <x v="11"/>
    <n v="6"/>
    <n v="1"/>
    <n v="1"/>
    <n v="0"/>
    <n v="0"/>
    <n v="0"/>
    <n v="0"/>
    <n v="0"/>
    <n v="3"/>
    <n v="1"/>
    <n v="0"/>
    <n v="2"/>
    <n v="0"/>
    <n v="0"/>
    <n v="2"/>
  </r>
  <r>
    <x v="2"/>
    <x v="16"/>
    <x v="0"/>
    <x v="0"/>
    <s v="Tehnician agromontan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6"/>
    <x v="0"/>
    <x v="2"/>
    <s v="Tehnician de telecomunicații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16"/>
    <x v="0"/>
    <x v="2"/>
    <s v="Tehnician operator tehnică de calcul"/>
    <x v="11"/>
    <n v="85"/>
    <n v="11"/>
    <n v="7"/>
    <n v="3"/>
    <n v="1"/>
    <n v="0"/>
    <n v="0"/>
    <n v="0"/>
    <n v="57"/>
    <n v="33"/>
    <n v="10"/>
    <n v="6"/>
    <n v="8"/>
    <n v="0"/>
    <n v="17"/>
  </r>
  <r>
    <x v="2"/>
    <x v="16"/>
    <x v="0"/>
    <x v="1"/>
    <s v="Tehnician în turism"/>
    <x v="11"/>
    <n v="30"/>
    <n v="28"/>
    <n v="3"/>
    <n v="2"/>
    <n v="12"/>
    <n v="9"/>
    <n v="2"/>
    <n v="0"/>
    <n v="1"/>
    <n v="0"/>
    <n v="0"/>
    <n v="0"/>
    <n v="1"/>
    <n v="0"/>
    <n v="1"/>
  </r>
  <r>
    <x v="2"/>
    <x v="16"/>
    <x v="0"/>
    <x v="1"/>
    <s v="Tehnician în achiziții și contractări "/>
    <x v="11"/>
    <n v="45"/>
    <n v="19"/>
    <n v="11"/>
    <n v="4"/>
    <n v="3"/>
    <n v="0"/>
    <n v="1"/>
    <n v="0"/>
    <n v="20"/>
    <n v="7"/>
    <n v="2"/>
    <n v="7"/>
    <n v="4"/>
    <n v="0"/>
    <n v="6"/>
  </r>
  <r>
    <x v="2"/>
    <x v="16"/>
    <x v="0"/>
    <x v="2"/>
    <s v="Tehnician proiectant CAD"/>
    <x v="11"/>
    <n v="20"/>
    <n v="4"/>
    <n v="1"/>
    <n v="1"/>
    <n v="1"/>
    <n v="1"/>
    <n v="0"/>
    <n v="0"/>
    <n v="11"/>
    <n v="7"/>
    <n v="3"/>
    <n v="1"/>
    <n v="0"/>
    <n v="0"/>
    <n v="5"/>
  </r>
  <r>
    <x v="2"/>
    <x v="16"/>
    <x v="0"/>
    <x v="0"/>
    <s v="Tehnician chimist de laborator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16"/>
    <x v="0"/>
    <x v="2"/>
    <s v="Tehnician electronist"/>
    <x v="11"/>
    <n v="2"/>
    <n v="0"/>
    <n v="0"/>
    <n v="0"/>
    <n v="0"/>
    <n v="0"/>
    <n v="0"/>
    <n v="0"/>
    <n v="2"/>
    <n v="2"/>
    <n v="0"/>
    <n v="0"/>
    <n v="0"/>
    <n v="0"/>
    <n v="0"/>
  </r>
  <r>
    <x v="2"/>
    <x v="16"/>
    <x v="0"/>
    <x v="2"/>
    <s v="Tehnician designer vestimentar"/>
    <x v="11"/>
    <n v="17"/>
    <n v="1"/>
    <n v="0"/>
    <n v="1"/>
    <n v="0"/>
    <n v="0"/>
    <n v="0"/>
    <n v="0"/>
    <n v="13"/>
    <n v="6"/>
    <n v="2"/>
    <n v="5"/>
    <n v="0"/>
    <n v="0"/>
    <n v="3"/>
  </r>
  <r>
    <x v="2"/>
    <x v="16"/>
    <x v="0"/>
    <x v="1"/>
    <s v="Tehnician în activități de comerț"/>
    <x v="11"/>
    <n v="33"/>
    <n v="24"/>
    <n v="8"/>
    <n v="11"/>
    <n v="3"/>
    <n v="1"/>
    <n v="1"/>
    <n v="0"/>
    <n v="8"/>
    <n v="4"/>
    <n v="0"/>
    <n v="3"/>
    <n v="1"/>
    <n v="0"/>
    <n v="1"/>
  </r>
  <r>
    <x v="2"/>
    <x v="16"/>
    <x v="0"/>
    <x v="2"/>
    <s v="Tehnician prelucrări mecanice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6"/>
    <x v="0"/>
    <x v="0"/>
    <s v="Tehnician în industria alimentară"/>
    <x v="11"/>
    <n v="27"/>
    <n v="0"/>
    <n v="0"/>
    <n v="0"/>
    <n v="0"/>
    <n v="0"/>
    <n v="0"/>
    <n v="0"/>
    <n v="13"/>
    <n v="12"/>
    <n v="1"/>
    <n v="0"/>
    <n v="0"/>
    <n v="0"/>
    <n v="14"/>
  </r>
  <r>
    <x v="2"/>
    <x v="16"/>
    <x v="0"/>
    <x v="0"/>
    <s v="Tehnician în agricultură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6"/>
    <x v="0"/>
    <x v="2"/>
    <s v="Tehnician mecanic pentru întreținere și reparații"/>
    <x v="11"/>
    <n v="43"/>
    <n v="1"/>
    <n v="1"/>
    <n v="0"/>
    <n v="0"/>
    <n v="0"/>
    <n v="0"/>
    <n v="0"/>
    <n v="21"/>
    <n v="16"/>
    <n v="1"/>
    <n v="4"/>
    <n v="0"/>
    <n v="0"/>
    <n v="21"/>
  </r>
  <r>
    <x v="2"/>
    <x v="16"/>
    <x v="0"/>
    <x v="2"/>
    <s v="Tehnician în instalații electrice"/>
    <x v="11"/>
    <n v="26"/>
    <n v="3"/>
    <n v="3"/>
    <n v="0"/>
    <n v="0"/>
    <n v="0"/>
    <n v="0"/>
    <n v="0"/>
    <n v="15"/>
    <n v="6"/>
    <n v="5"/>
    <n v="4"/>
    <n v="0"/>
    <n v="0"/>
    <n v="8"/>
  </r>
  <r>
    <x v="2"/>
    <x v="16"/>
    <x v="1"/>
    <x v="3"/>
    <s v="Științe Sociale"/>
    <x v="12"/>
    <n v="291"/>
    <n v="265"/>
    <n v="74"/>
    <n v="51"/>
    <n v="46"/>
    <n v="45"/>
    <n v="44"/>
    <n v="5"/>
    <n v="7"/>
    <n v="0"/>
    <n v="0"/>
    <n v="3"/>
    <n v="4"/>
    <n v="0"/>
    <n v="19"/>
  </r>
  <r>
    <x v="2"/>
    <x v="16"/>
    <x v="1"/>
    <x v="4"/>
    <s v="Matematica-Informatica"/>
    <x v="13"/>
    <n v="600"/>
    <n v="464"/>
    <n v="81"/>
    <n v="66"/>
    <n v="66"/>
    <n v="81"/>
    <n v="149"/>
    <n v="21"/>
    <n v="104"/>
    <n v="24"/>
    <n v="36"/>
    <n v="27"/>
    <n v="17"/>
    <n v="0"/>
    <n v="32"/>
  </r>
  <r>
    <x v="2"/>
    <x v="16"/>
    <x v="1"/>
    <x v="4"/>
    <s v="Științe ale Naturii"/>
    <x v="14"/>
    <n v="332"/>
    <n v="187"/>
    <n v="66"/>
    <n v="41"/>
    <n v="32"/>
    <n v="21"/>
    <n v="24"/>
    <n v="3"/>
    <n v="127"/>
    <n v="17"/>
    <n v="43"/>
    <n v="48"/>
    <n v="19"/>
    <n v="0"/>
    <n v="18"/>
  </r>
  <r>
    <x v="2"/>
    <x v="16"/>
    <x v="1"/>
    <x v="3"/>
    <s v="Filologie"/>
    <x v="12"/>
    <n v="587"/>
    <n v="576"/>
    <n v="75"/>
    <n v="99"/>
    <n v="101"/>
    <n v="133"/>
    <n v="127"/>
    <n v="41"/>
    <n v="3"/>
    <n v="0"/>
    <n v="0"/>
    <n v="1"/>
    <n v="2"/>
    <n v="0"/>
    <n v="8"/>
  </r>
  <r>
    <x v="2"/>
    <x v="16"/>
    <x v="2"/>
    <x v="5"/>
    <s v="Teologie Ortodoxă"/>
    <x v="12"/>
    <n v="19"/>
    <n v="19"/>
    <n v="5"/>
    <n v="5"/>
    <n v="5"/>
    <n v="1"/>
    <n v="3"/>
    <n v="0"/>
    <n v="0"/>
    <n v="0"/>
    <n v="0"/>
    <n v="0"/>
    <n v="0"/>
    <n v="0"/>
    <n v="0"/>
  </r>
  <r>
    <x v="2"/>
    <x v="16"/>
    <x v="2"/>
    <x v="6"/>
    <s v="Învăţător - educatoare"/>
    <x v="15"/>
    <n v="54"/>
    <n v="52"/>
    <n v="4"/>
    <n v="7"/>
    <n v="10"/>
    <n v="21"/>
    <n v="10"/>
    <n v="0"/>
    <n v="2"/>
    <n v="0"/>
    <n v="0"/>
    <n v="0"/>
    <n v="2"/>
    <n v="0"/>
    <n v="0"/>
  </r>
  <r>
    <x v="2"/>
    <x v="16"/>
    <x v="2"/>
    <x v="9"/>
    <s v="Liceu cu program sportiv"/>
    <x v="12"/>
    <n v="109"/>
    <n v="81"/>
    <n v="60"/>
    <n v="14"/>
    <n v="3"/>
    <n v="2"/>
    <n v="2"/>
    <n v="0"/>
    <n v="6"/>
    <n v="0"/>
    <n v="0"/>
    <n v="1"/>
    <n v="5"/>
    <n v="0"/>
    <n v="22"/>
  </r>
  <r>
    <x v="2"/>
    <x v="16"/>
    <x v="2"/>
    <x v="7"/>
    <s v="Arhitectură, arte ambientale și design"/>
    <x v="12"/>
    <n v="29"/>
    <n v="29"/>
    <n v="1"/>
    <n v="1"/>
    <n v="7"/>
    <n v="3"/>
    <n v="15"/>
    <n v="2"/>
    <n v="0"/>
    <n v="0"/>
    <n v="0"/>
    <n v="0"/>
    <n v="0"/>
    <n v="0"/>
    <n v="0"/>
  </r>
  <r>
    <x v="2"/>
    <x v="16"/>
    <x v="2"/>
    <x v="7"/>
    <s v="Muzica"/>
    <x v="12"/>
    <n v="21"/>
    <n v="20"/>
    <n v="5"/>
    <n v="5"/>
    <n v="6"/>
    <n v="2"/>
    <n v="2"/>
    <n v="0"/>
    <n v="0"/>
    <n v="0"/>
    <n v="0"/>
    <n v="0"/>
    <n v="0"/>
    <n v="0"/>
    <n v="1"/>
  </r>
  <r>
    <x v="2"/>
    <x v="16"/>
    <x v="2"/>
    <x v="7"/>
    <s v="Arte plastice și decorative"/>
    <x v="12"/>
    <n v="24"/>
    <n v="23"/>
    <n v="3"/>
    <n v="5"/>
    <n v="3"/>
    <n v="10"/>
    <n v="2"/>
    <n v="0"/>
    <n v="0"/>
    <n v="0"/>
    <n v="0"/>
    <n v="0"/>
    <n v="0"/>
    <n v="0"/>
    <n v="1"/>
  </r>
  <r>
    <x v="2"/>
    <x v="17"/>
    <x v="0"/>
    <x v="2"/>
    <s v="Tehnician în automatizări"/>
    <x v="11"/>
    <n v="29"/>
    <n v="4"/>
    <n v="4"/>
    <n v="0"/>
    <n v="0"/>
    <n v="0"/>
    <n v="0"/>
    <n v="0"/>
    <n v="19"/>
    <n v="11"/>
    <n v="1"/>
    <n v="2"/>
    <n v="5"/>
    <n v="0"/>
    <n v="6"/>
  </r>
  <r>
    <x v="2"/>
    <x v="17"/>
    <x v="0"/>
    <x v="2"/>
    <s v="Tehnician prelucrări pe mașini cu comanda numerică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17"/>
    <x v="0"/>
    <x v="2"/>
    <s v="Tehnician mecanic pentru întreținere și reparații"/>
    <x v="11"/>
    <n v="79"/>
    <n v="4"/>
    <n v="3"/>
    <n v="1"/>
    <n v="0"/>
    <n v="0"/>
    <n v="0"/>
    <n v="0"/>
    <n v="36"/>
    <n v="23"/>
    <n v="4"/>
    <n v="5"/>
    <n v="4"/>
    <n v="1"/>
    <n v="38"/>
  </r>
  <r>
    <x v="2"/>
    <x v="17"/>
    <x v="0"/>
    <x v="0"/>
    <s v="Tehnician în agricultură ecologică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17"/>
    <x v="0"/>
    <x v="2"/>
    <s v="Tehnician designer vestimentar"/>
    <x v="11"/>
    <n v="31"/>
    <n v="10"/>
    <n v="8"/>
    <n v="1"/>
    <n v="0"/>
    <n v="1"/>
    <n v="0"/>
    <n v="0"/>
    <n v="12"/>
    <n v="5"/>
    <n v="5"/>
    <n v="2"/>
    <n v="0"/>
    <n v="0"/>
    <n v="9"/>
  </r>
  <r>
    <x v="2"/>
    <x v="17"/>
    <x v="0"/>
    <x v="0"/>
    <s v="Tehnician în morărit, panificație și produse făinoase"/>
    <x v="11"/>
    <n v="11"/>
    <n v="0"/>
    <n v="0"/>
    <n v="0"/>
    <n v="0"/>
    <n v="0"/>
    <n v="0"/>
    <n v="0"/>
    <n v="6"/>
    <n v="5"/>
    <n v="1"/>
    <n v="0"/>
    <n v="0"/>
    <n v="0"/>
    <n v="5"/>
  </r>
  <r>
    <x v="2"/>
    <x v="17"/>
    <x v="0"/>
    <x v="1"/>
    <s v="Tehnician în turism"/>
    <x v="11"/>
    <n v="124"/>
    <n v="65"/>
    <n v="39"/>
    <n v="20"/>
    <n v="2"/>
    <n v="2"/>
    <n v="2"/>
    <n v="0"/>
    <n v="49"/>
    <n v="18"/>
    <n v="12"/>
    <n v="11"/>
    <n v="8"/>
    <n v="0"/>
    <n v="10"/>
  </r>
  <r>
    <x v="2"/>
    <x v="17"/>
    <x v="0"/>
    <x v="2"/>
    <s v="Tehnician operatori roboți industriali"/>
    <x v="11"/>
    <n v="4"/>
    <n v="0"/>
    <n v="0"/>
    <n v="0"/>
    <n v="0"/>
    <n v="0"/>
    <n v="0"/>
    <n v="0"/>
    <n v="2"/>
    <n v="2"/>
    <n v="0"/>
    <n v="0"/>
    <n v="0"/>
    <n v="0"/>
    <n v="2"/>
  </r>
  <r>
    <x v="2"/>
    <x v="17"/>
    <x v="0"/>
    <x v="0"/>
    <s v="Tehnician agronom"/>
    <x v="11"/>
    <n v="10"/>
    <n v="0"/>
    <n v="0"/>
    <n v="0"/>
    <n v="0"/>
    <n v="0"/>
    <n v="0"/>
    <n v="0"/>
    <n v="8"/>
    <n v="8"/>
    <n v="0"/>
    <n v="0"/>
    <n v="0"/>
    <n v="0"/>
    <n v="2"/>
  </r>
  <r>
    <x v="2"/>
    <x v="17"/>
    <x v="0"/>
    <x v="1"/>
    <s v="Tehnician în gastronomie"/>
    <x v="11"/>
    <n v="67"/>
    <n v="29"/>
    <n v="14"/>
    <n v="5"/>
    <n v="8"/>
    <n v="1"/>
    <n v="1"/>
    <n v="0"/>
    <n v="28"/>
    <n v="5"/>
    <n v="8"/>
    <n v="12"/>
    <n v="3"/>
    <n v="0"/>
    <n v="10"/>
  </r>
  <r>
    <x v="2"/>
    <x v="17"/>
    <x v="0"/>
    <x v="2"/>
    <s v="Tehnician metrolog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7"/>
    <x v="0"/>
    <x v="0"/>
    <s v="Tehnician în industria alimentară"/>
    <x v="11"/>
    <n v="4"/>
    <n v="0"/>
    <n v="0"/>
    <n v="0"/>
    <n v="0"/>
    <n v="0"/>
    <n v="0"/>
    <n v="0"/>
    <n v="2"/>
    <n v="2"/>
    <n v="0"/>
    <n v="0"/>
    <n v="0"/>
    <n v="0"/>
    <n v="2"/>
  </r>
  <r>
    <x v="2"/>
    <x v="17"/>
    <x v="0"/>
    <x v="2"/>
    <s v="Tehnician în chimie industrială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17"/>
    <x v="0"/>
    <x v="2"/>
    <s v="Tehnician prelucrări mecanice"/>
    <x v="11"/>
    <n v="2"/>
    <n v="1"/>
    <n v="1"/>
    <n v="0"/>
    <n v="0"/>
    <n v="0"/>
    <n v="0"/>
    <n v="0"/>
    <n v="1"/>
    <n v="1"/>
    <n v="0"/>
    <n v="0"/>
    <n v="0"/>
    <n v="0"/>
    <n v="0"/>
  </r>
  <r>
    <x v="2"/>
    <x v="17"/>
    <x v="0"/>
    <x v="0"/>
    <s v="Tehnician horticultor"/>
    <x v="11"/>
    <n v="10"/>
    <n v="0"/>
    <n v="0"/>
    <n v="0"/>
    <n v="0"/>
    <n v="0"/>
    <n v="0"/>
    <n v="0"/>
    <n v="3"/>
    <n v="3"/>
    <n v="0"/>
    <n v="0"/>
    <n v="0"/>
    <n v="0"/>
    <n v="7"/>
  </r>
  <r>
    <x v="2"/>
    <x v="17"/>
    <x v="0"/>
    <x v="0"/>
    <s v="Tehnician în agricultură"/>
    <x v="11"/>
    <n v="21"/>
    <n v="1"/>
    <n v="1"/>
    <n v="0"/>
    <n v="0"/>
    <n v="0"/>
    <n v="0"/>
    <n v="0"/>
    <n v="8"/>
    <n v="6"/>
    <n v="1"/>
    <n v="1"/>
    <n v="0"/>
    <n v="0"/>
    <n v="12"/>
  </r>
  <r>
    <x v="2"/>
    <x v="17"/>
    <x v="0"/>
    <x v="0"/>
    <s v="Tehnician analize produse alimentare"/>
    <x v="11"/>
    <n v="31"/>
    <n v="9"/>
    <n v="7"/>
    <n v="2"/>
    <n v="0"/>
    <n v="0"/>
    <n v="0"/>
    <n v="0"/>
    <n v="19"/>
    <n v="10"/>
    <n v="1"/>
    <n v="5"/>
    <n v="3"/>
    <n v="0"/>
    <n v="3"/>
  </r>
  <r>
    <x v="2"/>
    <x v="17"/>
    <x v="0"/>
    <x v="1"/>
    <s v="Tehnician în activități de poștă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17"/>
    <x v="0"/>
    <x v="0"/>
    <s v="Tehnician veterinar pentru animale de companie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17"/>
    <x v="0"/>
    <x v="2"/>
    <s v="Tehnician instalator pentru construcții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7"/>
    <x v="0"/>
    <x v="2"/>
    <s v="Tehnician poligraf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7"/>
    <x v="0"/>
    <x v="2"/>
    <s v="Tehnician electrician/electronist auto"/>
    <x v="11"/>
    <n v="57"/>
    <n v="13"/>
    <n v="8"/>
    <n v="4"/>
    <n v="1"/>
    <n v="0"/>
    <n v="0"/>
    <n v="0"/>
    <n v="19"/>
    <n v="12"/>
    <n v="4"/>
    <n v="2"/>
    <n v="1"/>
    <n v="0"/>
    <n v="25"/>
  </r>
  <r>
    <x v="2"/>
    <x v="17"/>
    <x v="0"/>
    <x v="1"/>
    <s v="Organizator banqueting"/>
    <x v="11"/>
    <n v="20"/>
    <n v="15"/>
    <n v="4"/>
    <n v="5"/>
    <n v="6"/>
    <n v="0"/>
    <n v="0"/>
    <n v="0"/>
    <n v="4"/>
    <n v="4"/>
    <n v="0"/>
    <n v="0"/>
    <n v="0"/>
    <n v="0"/>
    <n v="1"/>
  </r>
  <r>
    <x v="2"/>
    <x v="17"/>
    <x v="0"/>
    <x v="1"/>
    <s v="Coafor stilist"/>
    <x v="11"/>
    <n v="28"/>
    <n v="11"/>
    <n v="8"/>
    <n v="2"/>
    <n v="1"/>
    <n v="0"/>
    <n v="0"/>
    <n v="0"/>
    <n v="10"/>
    <n v="5"/>
    <n v="3"/>
    <n v="1"/>
    <n v="1"/>
    <n v="0"/>
    <n v="7"/>
  </r>
  <r>
    <x v="2"/>
    <x v="17"/>
    <x v="0"/>
    <x v="2"/>
    <s v="Tehnician operator tehnică de calcul"/>
    <x v="11"/>
    <n v="79"/>
    <n v="22"/>
    <n v="10"/>
    <n v="9"/>
    <n v="2"/>
    <n v="0"/>
    <n v="1"/>
    <n v="0"/>
    <n v="26"/>
    <n v="9"/>
    <n v="8"/>
    <n v="6"/>
    <n v="3"/>
    <n v="0"/>
    <n v="31"/>
  </r>
  <r>
    <x v="2"/>
    <x v="17"/>
    <x v="0"/>
    <x v="2"/>
    <s v="Tehnician electrotehnist"/>
    <x v="11"/>
    <n v="27"/>
    <n v="1"/>
    <n v="1"/>
    <n v="0"/>
    <n v="0"/>
    <n v="0"/>
    <n v="0"/>
    <n v="0"/>
    <n v="13"/>
    <n v="8"/>
    <n v="2"/>
    <n v="1"/>
    <n v="2"/>
    <n v="0"/>
    <n v="13"/>
  </r>
  <r>
    <x v="2"/>
    <x v="17"/>
    <x v="0"/>
    <x v="2"/>
    <s v="Tehnician desenator pentru construcții și instalații"/>
    <x v="11"/>
    <n v="19"/>
    <n v="5"/>
    <n v="1"/>
    <n v="2"/>
    <n v="2"/>
    <n v="0"/>
    <n v="0"/>
    <n v="0"/>
    <n v="9"/>
    <n v="4"/>
    <n v="1"/>
    <n v="4"/>
    <n v="0"/>
    <n v="0"/>
    <n v="5"/>
  </r>
  <r>
    <x v="2"/>
    <x v="17"/>
    <x v="0"/>
    <x v="1"/>
    <s v="Tehnician în activități economice"/>
    <x v="11"/>
    <n v="142"/>
    <n v="87"/>
    <n v="34"/>
    <n v="31"/>
    <n v="16"/>
    <n v="5"/>
    <n v="1"/>
    <n v="0"/>
    <n v="47"/>
    <n v="19"/>
    <n v="8"/>
    <n v="13"/>
    <n v="7"/>
    <n v="0"/>
    <n v="8"/>
  </r>
  <r>
    <x v="2"/>
    <x v="17"/>
    <x v="0"/>
    <x v="2"/>
    <s v="Tehnician de telecomunicații"/>
    <x v="11"/>
    <n v="25"/>
    <n v="5"/>
    <n v="2"/>
    <n v="1"/>
    <n v="1"/>
    <n v="1"/>
    <n v="0"/>
    <n v="0"/>
    <n v="12"/>
    <n v="8"/>
    <n v="1"/>
    <n v="3"/>
    <n v="0"/>
    <n v="0"/>
    <n v="8"/>
  </r>
  <r>
    <x v="2"/>
    <x v="17"/>
    <x v="0"/>
    <x v="2"/>
    <s v="Tehnician transporturi"/>
    <x v="11"/>
    <n v="33"/>
    <n v="1"/>
    <n v="1"/>
    <n v="0"/>
    <n v="0"/>
    <n v="0"/>
    <n v="0"/>
    <n v="0"/>
    <n v="15"/>
    <n v="11"/>
    <n v="0"/>
    <n v="2"/>
    <n v="2"/>
    <n v="0"/>
    <n v="17"/>
  </r>
  <r>
    <x v="2"/>
    <x v="17"/>
    <x v="0"/>
    <x v="2"/>
    <s v="Tehnician electronist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17"/>
    <x v="0"/>
    <x v="2"/>
    <s v="Tehnician mecatronist"/>
    <x v="11"/>
    <n v="83"/>
    <n v="14"/>
    <n v="8"/>
    <n v="3"/>
    <n v="3"/>
    <n v="0"/>
    <n v="0"/>
    <n v="0"/>
    <n v="42"/>
    <n v="24"/>
    <n v="6"/>
    <n v="10"/>
    <n v="2"/>
    <n v="0"/>
    <n v="27"/>
  </r>
  <r>
    <x v="2"/>
    <x v="17"/>
    <x v="0"/>
    <x v="2"/>
    <s v="Tehnician electromecanic"/>
    <x v="11"/>
    <n v="18"/>
    <n v="2"/>
    <n v="1"/>
    <n v="1"/>
    <n v="0"/>
    <n v="0"/>
    <n v="0"/>
    <n v="0"/>
    <n v="10"/>
    <n v="8"/>
    <n v="2"/>
    <n v="0"/>
    <n v="0"/>
    <n v="0"/>
    <n v="6"/>
  </r>
  <r>
    <x v="2"/>
    <x v="17"/>
    <x v="0"/>
    <x v="2"/>
    <s v="Tehnician în instalații electrice"/>
    <x v="11"/>
    <n v="44"/>
    <n v="7"/>
    <n v="4"/>
    <n v="3"/>
    <n v="0"/>
    <n v="0"/>
    <n v="0"/>
    <n v="0"/>
    <n v="11"/>
    <n v="9"/>
    <n v="1"/>
    <n v="1"/>
    <n v="0"/>
    <n v="0"/>
    <n v="26"/>
  </r>
  <r>
    <x v="2"/>
    <x v="17"/>
    <x v="0"/>
    <x v="0"/>
    <s v="Tehnician veterinar"/>
    <x v="11"/>
    <n v="22"/>
    <n v="4"/>
    <n v="1"/>
    <n v="2"/>
    <n v="1"/>
    <n v="0"/>
    <n v="0"/>
    <n v="0"/>
    <n v="6"/>
    <n v="3"/>
    <n v="1"/>
    <n v="1"/>
    <n v="1"/>
    <n v="0"/>
    <n v="12"/>
  </r>
  <r>
    <x v="2"/>
    <x v="17"/>
    <x v="0"/>
    <x v="0"/>
    <s v="Tehnician ecolog și protecția calității mediului"/>
    <x v="11"/>
    <n v="37"/>
    <n v="13"/>
    <n v="9"/>
    <n v="2"/>
    <n v="2"/>
    <n v="0"/>
    <n v="0"/>
    <n v="0"/>
    <n v="15"/>
    <n v="8"/>
    <n v="2"/>
    <n v="4"/>
    <n v="1"/>
    <n v="0"/>
    <n v="9"/>
  </r>
  <r>
    <x v="2"/>
    <x v="17"/>
    <x v="0"/>
    <x v="2"/>
    <s v="Tehnician proiectant CAD"/>
    <x v="11"/>
    <n v="22"/>
    <n v="11"/>
    <n v="4"/>
    <n v="2"/>
    <n v="3"/>
    <n v="1"/>
    <n v="1"/>
    <n v="0"/>
    <n v="7"/>
    <n v="3"/>
    <n v="1"/>
    <n v="3"/>
    <n v="0"/>
    <n v="0"/>
    <n v="4"/>
  </r>
  <r>
    <x v="2"/>
    <x v="17"/>
    <x v="0"/>
    <x v="1"/>
    <s v="Tehnician în activități de comerț"/>
    <x v="11"/>
    <n v="81"/>
    <n v="23"/>
    <n v="12"/>
    <n v="8"/>
    <n v="3"/>
    <n v="0"/>
    <n v="0"/>
    <n v="0"/>
    <n v="44"/>
    <n v="22"/>
    <n v="11"/>
    <n v="7"/>
    <n v="4"/>
    <n v="0"/>
    <n v="14"/>
  </r>
  <r>
    <x v="2"/>
    <x v="17"/>
    <x v="0"/>
    <x v="1"/>
    <s v="Tehnician în administrație"/>
    <x v="11"/>
    <n v="52"/>
    <n v="15"/>
    <n v="10"/>
    <n v="3"/>
    <n v="1"/>
    <n v="1"/>
    <n v="0"/>
    <n v="0"/>
    <n v="28"/>
    <n v="13"/>
    <n v="3"/>
    <n v="10"/>
    <n v="2"/>
    <n v="0"/>
    <n v="9"/>
  </r>
  <r>
    <x v="2"/>
    <x v="17"/>
    <x v="0"/>
    <x v="2"/>
    <s v="Tehnician în industria textilă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7"/>
    <x v="1"/>
    <x v="4"/>
    <s v="Matematica-Informatica"/>
    <x v="13"/>
    <n v="745"/>
    <n v="599"/>
    <n v="108"/>
    <n v="80"/>
    <n v="78"/>
    <n v="102"/>
    <n v="189"/>
    <n v="42"/>
    <n v="126"/>
    <n v="25"/>
    <n v="25"/>
    <n v="42"/>
    <n v="34"/>
    <n v="0"/>
    <n v="20"/>
  </r>
  <r>
    <x v="2"/>
    <x v="17"/>
    <x v="1"/>
    <x v="4"/>
    <s v="Științe ale Naturii"/>
    <x v="14"/>
    <n v="658"/>
    <n v="507"/>
    <n v="60"/>
    <n v="95"/>
    <n v="124"/>
    <n v="105"/>
    <n v="112"/>
    <n v="11"/>
    <n v="122"/>
    <n v="29"/>
    <n v="21"/>
    <n v="48"/>
    <n v="24"/>
    <n v="0"/>
    <n v="29"/>
  </r>
  <r>
    <x v="2"/>
    <x v="17"/>
    <x v="1"/>
    <x v="3"/>
    <s v="Științe Sociale"/>
    <x v="12"/>
    <n v="257"/>
    <n v="245"/>
    <n v="72"/>
    <n v="60"/>
    <n v="36"/>
    <n v="53"/>
    <n v="21"/>
    <n v="3"/>
    <n v="7"/>
    <n v="0"/>
    <n v="0"/>
    <n v="5"/>
    <n v="2"/>
    <n v="0"/>
    <n v="5"/>
  </r>
  <r>
    <x v="2"/>
    <x v="17"/>
    <x v="1"/>
    <x v="3"/>
    <s v="Filologie"/>
    <x v="12"/>
    <n v="784"/>
    <n v="755"/>
    <n v="122"/>
    <n v="108"/>
    <n v="154"/>
    <n v="174"/>
    <n v="150"/>
    <n v="47"/>
    <n v="15"/>
    <n v="0"/>
    <n v="1"/>
    <n v="6"/>
    <n v="8"/>
    <n v="0"/>
    <n v="14"/>
  </r>
  <r>
    <x v="2"/>
    <x v="17"/>
    <x v="2"/>
    <x v="6"/>
    <s v="Învăţător - educatoare"/>
    <x v="15"/>
    <n v="55"/>
    <n v="54"/>
    <n v="1"/>
    <n v="6"/>
    <n v="10"/>
    <n v="22"/>
    <n v="14"/>
    <n v="1"/>
    <n v="1"/>
    <n v="0"/>
    <n v="0"/>
    <n v="1"/>
    <n v="0"/>
    <n v="0"/>
    <n v="0"/>
  </r>
  <r>
    <x v="2"/>
    <x v="17"/>
    <x v="2"/>
    <x v="9"/>
    <s v="Liceu cu program sportiv"/>
    <x v="12"/>
    <n v="168"/>
    <n v="133"/>
    <n v="67"/>
    <n v="22"/>
    <n v="19"/>
    <n v="15"/>
    <n v="9"/>
    <n v="1"/>
    <n v="15"/>
    <n v="0"/>
    <n v="2"/>
    <n v="6"/>
    <n v="7"/>
    <n v="0"/>
    <n v="20"/>
  </r>
  <r>
    <x v="2"/>
    <x v="17"/>
    <x v="2"/>
    <x v="8"/>
    <s v="Matematica-informatica"/>
    <x v="13"/>
    <n v="36"/>
    <n v="36"/>
    <n v="0"/>
    <n v="0"/>
    <n v="3"/>
    <n v="11"/>
    <n v="21"/>
    <n v="1"/>
    <n v="0"/>
    <n v="0"/>
    <n v="0"/>
    <n v="0"/>
    <n v="0"/>
    <n v="0"/>
    <n v="0"/>
  </r>
  <r>
    <x v="2"/>
    <x v="17"/>
    <x v="2"/>
    <x v="7"/>
    <s v="Arhitectură, arte ambientale și design"/>
    <x v="12"/>
    <n v="30"/>
    <n v="27"/>
    <n v="8"/>
    <n v="10"/>
    <n v="6"/>
    <n v="2"/>
    <n v="1"/>
    <n v="0"/>
    <n v="3"/>
    <n v="0"/>
    <n v="0"/>
    <n v="3"/>
    <n v="0"/>
    <n v="0"/>
    <n v="0"/>
  </r>
  <r>
    <x v="2"/>
    <x v="17"/>
    <x v="2"/>
    <x v="5"/>
    <s v="Teologie Adventistă"/>
    <x v="12"/>
    <n v="23"/>
    <n v="22"/>
    <n v="1"/>
    <n v="2"/>
    <n v="6"/>
    <n v="9"/>
    <n v="3"/>
    <n v="1"/>
    <n v="0"/>
    <n v="0"/>
    <n v="0"/>
    <n v="0"/>
    <n v="0"/>
    <n v="0"/>
    <n v="1"/>
  </r>
  <r>
    <x v="2"/>
    <x v="17"/>
    <x v="2"/>
    <x v="7"/>
    <s v="Muzica"/>
    <x v="12"/>
    <n v="33"/>
    <n v="30"/>
    <n v="8"/>
    <n v="3"/>
    <n v="10"/>
    <n v="9"/>
    <n v="0"/>
    <n v="0"/>
    <n v="2"/>
    <n v="0"/>
    <n v="0"/>
    <n v="2"/>
    <n v="0"/>
    <n v="0"/>
    <n v="1"/>
  </r>
  <r>
    <x v="2"/>
    <x v="17"/>
    <x v="2"/>
    <x v="5"/>
    <s v="Teologie Ortodoxă"/>
    <x v="12"/>
    <n v="22"/>
    <n v="21"/>
    <n v="0"/>
    <n v="2"/>
    <n v="9"/>
    <n v="6"/>
    <n v="4"/>
    <n v="0"/>
    <n v="0"/>
    <n v="0"/>
    <n v="0"/>
    <n v="0"/>
    <n v="0"/>
    <n v="0"/>
    <n v="1"/>
  </r>
  <r>
    <x v="2"/>
    <x v="17"/>
    <x v="2"/>
    <x v="7"/>
    <s v="Arte plastice și decorative"/>
    <x v="12"/>
    <n v="32"/>
    <n v="30"/>
    <n v="9"/>
    <n v="9"/>
    <n v="5"/>
    <n v="6"/>
    <n v="1"/>
    <n v="0"/>
    <n v="2"/>
    <n v="0"/>
    <n v="0"/>
    <n v="1"/>
    <n v="1"/>
    <n v="0"/>
    <n v="0"/>
  </r>
  <r>
    <x v="2"/>
    <x v="18"/>
    <x v="0"/>
    <x v="0"/>
    <s v="Tehnician agromontan"/>
    <x v="11"/>
    <n v="5"/>
    <n v="0"/>
    <n v="0"/>
    <n v="0"/>
    <n v="0"/>
    <n v="0"/>
    <n v="0"/>
    <n v="0"/>
    <n v="3"/>
    <n v="3"/>
    <n v="0"/>
    <n v="0"/>
    <n v="0"/>
    <n v="0"/>
    <n v="2"/>
  </r>
  <r>
    <x v="2"/>
    <x v="18"/>
    <x v="0"/>
    <x v="2"/>
    <s v="Tehnician operator tehnică de calcul"/>
    <x v="11"/>
    <n v="115"/>
    <n v="62"/>
    <n v="11"/>
    <n v="16"/>
    <n v="21"/>
    <n v="12"/>
    <n v="1"/>
    <n v="1"/>
    <n v="44"/>
    <n v="21"/>
    <n v="12"/>
    <n v="5"/>
    <n v="6"/>
    <n v="0"/>
    <n v="9"/>
  </r>
  <r>
    <x v="2"/>
    <x v="18"/>
    <x v="0"/>
    <x v="2"/>
    <s v="Tehnician operator telematică"/>
    <x v="11"/>
    <n v="22"/>
    <n v="9"/>
    <n v="7"/>
    <n v="1"/>
    <n v="1"/>
    <n v="0"/>
    <n v="0"/>
    <n v="0"/>
    <n v="12"/>
    <n v="7"/>
    <n v="3"/>
    <n v="1"/>
    <n v="1"/>
    <n v="0"/>
    <n v="1"/>
  </r>
  <r>
    <x v="2"/>
    <x v="18"/>
    <x v="0"/>
    <x v="0"/>
    <s v="Tehnician în industria alimentară"/>
    <x v="11"/>
    <n v="30"/>
    <n v="23"/>
    <n v="5"/>
    <n v="13"/>
    <n v="5"/>
    <n v="0"/>
    <n v="0"/>
    <n v="0"/>
    <n v="5"/>
    <n v="1"/>
    <n v="0"/>
    <n v="2"/>
    <n v="2"/>
    <n v="0"/>
    <n v="2"/>
  </r>
  <r>
    <x v="2"/>
    <x v="18"/>
    <x v="0"/>
    <x v="2"/>
    <s v="Tehnician mecatronist"/>
    <x v="11"/>
    <n v="77"/>
    <n v="11"/>
    <n v="4"/>
    <n v="1"/>
    <n v="4"/>
    <n v="2"/>
    <n v="0"/>
    <n v="0"/>
    <n v="39"/>
    <n v="23"/>
    <n v="8"/>
    <n v="3"/>
    <n v="5"/>
    <n v="0"/>
    <n v="27"/>
  </r>
  <r>
    <x v="2"/>
    <x v="18"/>
    <x v="0"/>
    <x v="0"/>
    <s v="Tehnician în silvicultură și exploatări forestiere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8"/>
    <x v="0"/>
    <x v="2"/>
    <s v="Tehnician designer vestimentar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8"/>
    <x v="0"/>
    <x v="2"/>
    <s v="Tehnician electrotehnist"/>
    <x v="11"/>
    <n v="4"/>
    <n v="0"/>
    <n v="0"/>
    <n v="0"/>
    <n v="0"/>
    <n v="0"/>
    <n v="0"/>
    <n v="0"/>
    <n v="3"/>
    <n v="3"/>
    <n v="0"/>
    <n v="0"/>
    <n v="0"/>
    <n v="0"/>
    <n v="1"/>
  </r>
  <r>
    <x v="2"/>
    <x v="18"/>
    <x v="0"/>
    <x v="1"/>
    <s v="Tehnician în turism"/>
    <x v="11"/>
    <n v="83"/>
    <n v="28"/>
    <n v="12"/>
    <n v="6"/>
    <n v="5"/>
    <n v="4"/>
    <n v="1"/>
    <n v="0"/>
    <n v="51"/>
    <n v="26"/>
    <n v="12"/>
    <n v="10"/>
    <n v="3"/>
    <n v="0"/>
    <n v="4"/>
  </r>
  <r>
    <x v="2"/>
    <x v="18"/>
    <x v="0"/>
    <x v="0"/>
    <s v="Tehnician veterinar"/>
    <x v="11"/>
    <n v="13"/>
    <n v="4"/>
    <n v="3"/>
    <n v="1"/>
    <n v="0"/>
    <n v="0"/>
    <n v="0"/>
    <n v="0"/>
    <n v="7"/>
    <n v="5"/>
    <n v="1"/>
    <n v="1"/>
    <n v="0"/>
    <n v="0"/>
    <n v="2"/>
  </r>
  <r>
    <x v="2"/>
    <x v="18"/>
    <x v="0"/>
    <x v="2"/>
    <s v="Tehnician în instalații electrice"/>
    <x v="11"/>
    <n v="96"/>
    <n v="34"/>
    <n v="18"/>
    <n v="4"/>
    <n v="7"/>
    <n v="4"/>
    <n v="1"/>
    <n v="0"/>
    <n v="49"/>
    <n v="27"/>
    <n v="7"/>
    <n v="13"/>
    <n v="2"/>
    <n v="0"/>
    <n v="13"/>
  </r>
  <r>
    <x v="2"/>
    <x v="18"/>
    <x v="0"/>
    <x v="2"/>
    <s v="Tehnician transporturi"/>
    <x v="11"/>
    <n v="20"/>
    <n v="3"/>
    <n v="1"/>
    <n v="2"/>
    <n v="0"/>
    <n v="0"/>
    <n v="0"/>
    <n v="0"/>
    <n v="12"/>
    <n v="6"/>
    <n v="4"/>
    <n v="2"/>
    <n v="0"/>
    <n v="0"/>
    <n v="5"/>
  </r>
  <r>
    <x v="2"/>
    <x v="18"/>
    <x v="0"/>
    <x v="2"/>
    <s v="Tehnician desenator pentru construcții și instalații"/>
    <x v="11"/>
    <n v="10"/>
    <n v="2"/>
    <n v="1"/>
    <n v="1"/>
    <n v="0"/>
    <n v="0"/>
    <n v="0"/>
    <n v="0"/>
    <n v="6"/>
    <n v="3"/>
    <n v="0"/>
    <n v="3"/>
    <n v="0"/>
    <n v="0"/>
    <n v="2"/>
  </r>
  <r>
    <x v="2"/>
    <x v="18"/>
    <x v="0"/>
    <x v="2"/>
    <s v="Tehnician electromecanic"/>
    <x v="11"/>
    <n v="101"/>
    <n v="29"/>
    <n v="14"/>
    <n v="9"/>
    <n v="4"/>
    <n v="2"/>
    <n v="0"/>
    <n v="0"/>
    <n v="61"/>
    <n v="32"/>
    <n v="14"/>
    <n v="12"/>
    <n v="3"/>
    <n v="0"/>
    <n v="11"/>
  </r>
  <r>
    <x v="2"/>
    <x v="18"/>
    <x v="0"/>
    <x v="0"/>
    <s v="Tehnician ecolog și protecția calității mediului"/>
    <x v="11"/>
    <n v="90"/>
    <n v="39"/>
    <n v="25"/>
    <n v="8"/>
    <n v="5"/>
    <n v="1"/>
    <n v="0"/>
    <n v="0"/>
    <n v="44"/>
    <n v="17"/>
    <n v="8"/>
    <n v="12"/>
    <n v="7"/>
    <n v="0"/>
    <n v="7"/>
  </r>
  <r>
    <x v="2"/>
    <x v="18"/>
    <x v="0"/>
    <x v="2"/>
    <s v="Tehnician în automatizări"/>
    <x v="11"/>
    <n v="120"/>
    <n v="48"/>
    <n v="24"/>
    <n v="13"/>
    <n v="7"/>
    <n v="2"/>
    <n v="2"/>
    <n v="0"/>
    <n v="61"/>
    <n v="30"/>
    <n v="14"/>
    <n v="9"/>
    <n v="8"/>
    <n v="0"/>
    <n v="11"/>
  </r>
  <r>
    <x v="2"/>
    <x v="18"/>
    <x v="0"/>
    <x v="2"/>
    <s v="Tehnician în industria textilă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18"/>
    <x v="0"/>
    <x v="1"/>
    <s v="Tehnician în activități economice"/>
    <x v="11"/>
    <n v="161"/>
    <n v="123"/>
    <n v="24"/>
    <n v="30"/>
    <n v="41"/>
    <n v="23"/>
    <n v="5"/>
    <n v="0"/>
    <n v="31"/>
    <n v="11"/>
    <n v="6"/>
    <n v="7"/>
    <n v="7"/>
    <n v="0"/>
    <n v="7"/>
  </r>
  <r>
    <x v="2"/>
    <x v="18"/>
    <x v="0"/>
    <x v="2"/>
    <s v="Tehnician metrolog"/>
    <x v="11"/>
    <n v="1"/>
    <n v="1"/>
    <n v="1"/>
    <n v="0"/>
    <n v="0"/>
    <n v="0"/>
    <n v="0"/>
    <n v="0"/>
    <n v="0"/>
    <n v="0"/>
    <n v="0"/>
    <n v="0"/>
    <n v="0"/>
    <n v="0"/>
    <n v="0"/>
  </r>
  <r>
    <x v="2"/>
    <x v="18"/>
    <x v="0"/>
    <x v="0"/>
    <s v="Tehnician chimist de laborator"/>
    <x v="11"/>
    <n v="14"/>
    <n v="11"/>
    <n v="8"/>
    <n v="2"/>
    <n v="0"/>
    <n v="1"/>
    <n v="0"/>
    <n v="0"/>
    <n v="2"/>
    <n v="0"/>
    <n v="0"/>
    <n v="2"/>
    <n v="0"/>
    <n v="0"/>
    <n v="1"/>
  </r>
  <r>
    <x v="2"/>
    <x v="18"/>
    <x v="0"/>
    <x v="0"/>
    <s v="Tehnician analize produse alimentare"/>
    <x v="11"/>
    <n v="40"/>
    <n v="23"/>
    <n v="11"/>
    <n v="7"/>
    <n v="3"/>
    <n v="1"/>
    <n v="1"/>
    <n v="0"/>
    <n v="12"/>
    <n v="1"/>
    <n v="2"/>
    <n v="9"/>
    <n v="0"/>
    <n v="0"/>
    <n v="5"/>
  </r>
  <r>
    <x v="2"/>
    <x v="18"/>
    <x v="0"/>
    <x v="1"/>
    <s v="Tehnician în administrație"/>
    <x v="11"/>
    <n v="47"/>
    <n v="28"/>
    <n v="7"/>
    <n v="7"/>
    <n v="9"/>
    <n v="4"/>
    <n v="1"/>
    <n v="0"/>
    <n v="10"/>
    <n v="5"/>
    <n v="1"/>
    <n v="3"/>
    <n v="1"/>
    <n v="0"/>
    <n v="9"/>
  </r>
  <r>
    <x v="2"/>
    <x v="18"/>
    <x v="0"/>
    <x v="0"/>
    <s v="Tehnician în agricultură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18"/>
    <x v="0"/>
    <x v="1"/>
    <s v="Tehnician în hotelărie"/>
    <x v="11"/>
    <n v="26"/>
    <n v="24"/>
    <n v="6"/>
    <n v="6"/>
    <n v="7"/>
    <n v="5"/>
    <n v="0"/>
    <n v="0"/>
    <n v="2"/>
    <n v="1"/>
    <n v="0"/>
    <n v="1"/>
    <n v="0"/>
    <n v="0"/>
    <n v="0"/>
  </r>
  <r>
    <x v="2"/>
    <x v="18"/>
    <x v="0"/>
    <x v="2"/>
    <s v="Tehnician mecanic pentru întreținere și reparații"/>
    <x v="11"/>
    <n v="176"/>
    <n v="29"/>
    <n v="14"/>
    <n v="13"/>
    <n v="2"/>
    <n v="0"/>
    <n v="0"/>
    <n v="0"/>
    <n v="97"/>
    <n v="52"/>
    <n v="20"/>
    <n v="16"/>
    <n v="9"/>
    <n v="0"/>
    <n v="50"/>
  </r>
  <r>
    <x v="2"/>
    <x v="18"/>
    <x v="0"/>
    <x v="2"/>
    <s v="Tehnician în construcții și lucrări publice"/>
    <x v="11"/>
    <n v="4"/>
    <n v="0"/>
    <n v="0"/>
    <n v="0"/>
    <n v="0"/>
    <n v="0"/>
    <n v="0"/>
    <n v="0"/>
    <n v="4"/>
    <n v="1"/>
    <n v="2"/>
    <n v="1"/>
    <n v="0"/>
    <n v="0"/>
    <n v="0"/>
  </r>
  <r>
    <x v="2"/>
    <x v="18"/>
    <x v="0"/>
    <x v="1"/>
    <s v="Tehnician în activități de comerț"/>
    <x v="11"/>
    <n v="30"/>
    <n v="27"/>
    <n v="7"/>
    <n v="8"/>
    <n v="6"/>
    <n v="6"/>
    <n v="0"/>
    <n v="0"/>
    <n v="3"/>
    <n v="0"/>
    <n v="1"/>
    <n v="0"/>
    <n v="2"/>
    <n v="0"/>
    <n v="0"/>
  </r>
  <r>
    <x v="2"/>
    <x v="18"/>
    <x v="0"/>
    <x v="1"/>
    <s v="Tehnician în gastronomie"/>
    <x v="11"/>
    <n v="29"/>
    <n v="27"/>
    <n v="12"/>
    <n v="5"/>
    <n v="7"/>
    <n v="2"/>
    <n v="1"/>
    <n v="0"/>
    <n v="2"/>
    <n v="0"/>
    <n v="0"/>
    <n v="2"/>
    <n v="0"/>
    <n v="0"/>
    <n v="0"/>
  </r>
  <r>
    <x v="2"/>
    <x v="18"/>
    <x v="0"/>
    <x v="2"/>
    <s v="Tehnician instalator pentru construcții"/>
    <x v="11"/>
    <n v="20"/>
    <n v="2"/>
    <n v="0"/>
    <n v="2"/>
    <n v="0"/>
    <n v="0"/>
    <n v="0"/>
    <n v="0"/>
    <n v="12"/>
    <n v="8"/>
    <n v="3"/>
    <n v="1"/>
    <n v="0"/>
    <n v="0"/>
    <n v="6"/>
  </r>
  <r>
    <x v="2"/>
    <x v="18"/>
    <x v="1"/>
    <x v="4"/>
    <s v="Științe ale Naturii"/>
    <x v="14"/>
    <n v="414"/>
    <n v="317"/>
    <n v="65"/>
    <n v="41"/>
    <n v="55"/>
    <n v="66"/>
    <n v="83"/>
    <n v="7"/>
    <n v="78"/>
    <n v="16"/>
    <n v="18"/>
    <n v="28"/>
    <n v="16"/>
    <n v="0"/>
    <n v="19"/>
  </r>
  <r>
    <x v="2"/>
    <x v="18"/>
    <x v="1"/>
    <x v="4"/>
    <s v="Matematica-Informatica"/>
    <x v="13"/>
    <n v="543"/>
    <n v="450"/>
    <n v="66"/>
    <n v="56"/>
    <n v="73"/>
    <n v="92"/>
    <n v="140"/>
    <n v="23"/>
    <n v="73"/>
    <n v="22"/>
    <n v="14"/>
    <n v="22"/>
    <n v="15"/>
    <n v="0"/>
    <n v="20"/>
  </r>
  <r>
    <x v="2"/>
    <x v="18"/>
    <x v="1"/>
    <x v="3"/>
    <s v="Științe Sociale"/>
    <x v="12"/>
    <n v="119"/>
    <n v="117"/>
    <n v="10"/>
    <n v="33"/>
    <n v="31"/>
    <n v="26"/>
    <n v="15"/>
    <n v="2"/>
    <n v="1"/>
    <n v="0"/>
    <n v="0"/>
    <n v="1"/>
    <n v="0"/>
    <n v="0"/>
    <n v="1"/>
  </r>
  <r>
    <x v="2"/>
    <x v="18"/>
    <x v="1"/>
    <x v="3"/>
    <s v="Filologie"/>
    <x v="12"/>
    <n v="445"/>
    <n v="442"/>
    <n v="51"/>
    <n v="99"/>
    <n v="84"/>
    <n v="95"/>
    <n v="97"/>
    <n v="16"/>
    <n v="1"/>
    <n v="0"/>
    <n v="0"/>
    <n v="0"/>
    <n v="1"/>
    <n v="0"/>
    <n v="2"/>
  </r>
  <r>
    <x v="2"/>
    <x v="18"/>
    <x v="2"/>
    <x v="7"/>
    <s v="Arte plastice și decorative"/>
    <x v="12"/>
    <n v="7"/>
    <n v="7"/>
    <n v="0"/>
    <n v="4"/>
    <n v="1"/>
    <n v="0"/>
    <n v="2"/>
    <n v="0"/>
    <n v="0"/>
    <n v="0"/>
    <n v="0"/>
    <n v="0"/>
    <n v="0"/>
    <n v="0"/>
    <n v="0"/>
  </r>
  <r>
    <x v="2"/>
    <x v="18"/>
    <x v="2"/>
    <x v="7"/>
    <s v="Arhitectură, arte ambientale și design"/>
    <x v="12"/>
    <n v="15"/>
    <n v="15"/>
    <n v="9"/>
    <n v="2"/>
    <n v="2"/>
    <n v="0"/>
    <n v="1"/>
    <n v="1"/>
    <n v="0"/>
    <n v="0"/>
    <n v="0"/>
    <n v="0"/>
    <n v="0"/>
    <n v="0"/>
    <n v="0"/>
  </r>
  <r>
    <x v="2"/>
    <x v="18"/>
    <x v="2"/>
    <x v="7"/>
    <s v="Muzica"/>
    <x v="12"/>
    <n v="37"/>
    <n v="34"/>
    <n v="16"/>
    <n v="7"/>
    <n v="5"/>
    <n v="5"/>
    <n v="1"/>
    <n v="0"/>
    <n v="2"/>
    <n v="0"/>
    <n v="0"/>
    <n v="1"/>
    <n v="1"/>
    <n v="0"/>
    <n v="1"/>
  </r>
  <r>
    <x v="2"/>
    <x v="18"/>
    <x v="2"/>
    <x v="7"/>
    <s v="Arta actorului"/>
    <x v="12"/>
    <n v="15"/>
    <n v="15"/>
    <n v="5"/>
    <n v="6"/>
    <n v="3"/>
    <n v="1"/>
    <n v="0"/>
    <n v="0"/>
    <n v="0"/>
    <n v="0"/>
    <n v="0"/>
    <n v="0"/>
    <n v="0"/>
    <n v="0"/>
    <n v="0"/>
  </r>
  <r>
    <x v="2"/>
    <x v="18"/>
    <x v="2"/>
    <x v="6"/>
    <s v="Învăţător - educatoare"/>
    <x v="15"/>
    <n v="29"/>
    <n v="29"/>
    <n v="0"/>
    <n v="0"/>
    <n v="1"/>
    <n v="23"/>
    <n v="5"/>
    <n v="0"/>
    <n v="0"/>
    <n v="0"/>
    <n v="0"/>
    <n v="0"/>
    <n v="0"/>
    <n v="0"/>
    <n v="0"/>
  </r>
  <r>
    <x v="2"/>
    <x v="18"/>
    <x v="2"/>
    <x v="5"/>
    <s v="Teologie Ortodoxă"/>
    <x v="12"/>
    <n v="15"/>
    <n v="14"/>
    <n v="3"/>
    <n v="3"/>
    <n v="4"/>
    <n v="3"/>
    <n v="1"/>
    <n v="0"/>
    <n v="0"/>
    <n v="0"/>
    <n v="0"/>
    <n v="0"/>
    <n v="0"/>
    <n v="0"/>
    <n v="1"/>
  </r>
  <r>
    <x v="2"/>
    <x v="18"/>
    <x v="2"/>
    <x v="9"/>
    <s v="Liceu cu program sportiv"/>
    <x v="12"/>
    <n v="118"/>
    <n v="86"/>
    <n v="64"/>
    <n v="15"/>
    <n v="4"/>
    <n v="1"/>
    <n v="2"/>
    <n v="0"/>
    <n v="28"/>
    <n v="0"/>
    <n v="3"/>
    <n v="12"/>
    <n v="13"/>
    <n v="0"/>
    <n v="4"/>
  </r>
  <r>
    <x v="2"/>
    <x v="18"/>
    <x v="2"/>
    <x v="5"/>
    <s v="Patrimoniu cultural"/>
    <x v="12"/>
    <n v="25"/>
    <n v="16"/>
    <n v="8"/>
    <n v="3"/>
    <n v="3"/>
    <n v="2"/>
    <n v="0"/>
    <n v="0"/>
    <n v="4"/>
    <n v="0"/>
    <n v="0"/>
    <n v="0"/>
    <n v="4"/>
    <n v="0"/>
    <n v="5"/>
  </r>
  <r>
    <x v="2"/>
    <x v="19"/>
    <x v="0"/>
    <x v="1"/>
    <s v="Tehnician în activități economice"/>
    <x v="11"/>
    <n v="212"/>
    <n v="186"/>
    <n v="42"/>
    <n v="50"/>
    <n v="52"/>
    <n v="35"/>
    <n v="7"/>
    <n v="0"/>
    <n v="21"/>
    <n v="5"/>
    <n v="5"/>
    <n v="10"/>
    <n v="1"/>
    <n v="0"/>
    <n v="5"/>
  </r>
  <r>
    <x v="2"/>
    <x v="19"/>
    <x v="0"/>
    <x v="2"/>
    <s v="Tehnician designer vestimentar"/>
    <x v="11"/>
    <n v="42"/>
    <n v="19"/>
    <n v="9"/>
    <n v="5"/>
    <n v="3"/>
    <n v="2"/>
    <n v="0"/>
    <n v="0"/>
    <n v="18"/>
    <n v="3"/>
    <n v="3"/>
    <n v="8"/>
    <n v="4"/>
    <n v="0"/>
    <n v="5"/>
  </r>
  <r>
    <x v="2"/>
    <x v="19"/>
    <x v="0"/>
    <x v="1"/>
    <s v="Tehnician în administrație"/>
    <x v="11"/>
    <n v="52"/>
    <n v="51"/>
    <n v="11"/>
    <n v="14"/>
    <n v="13"/>
    <n v="7"/>
    <n v="5"/>
    <n v="1"/>
    <n v="0"/>
    <n v="0"/>
    <n v="0"/>
    <n v="0"/>
    <n v="0"/>
    <n v="0"/>
    <n v="1"/>
  </r>
  <r>
    <x v="2"/>
    <x v="19"/>
    <x v="0"/>
    <x v="2"/>
    <s v="Tehnician electrician/electronist auto"/>
    <x v="11"/>
    <n v="33"/>
    <n v="10"/>
    <n v="4"/>
    <n v="4"/>
    <n v="1"/>
    <n v="1"/>
    <n v="0"/>
    <n v="0"/>
    <n v="16"/>
    <n v="1"/>
    <n v="2"/>
    <n v="9"/>
    <n v="4"/>
    <n v="0"/>
    <n v="7"/>
  </r>
  <r>
    <x v="2"/>
    <x v="19"/>
    <x v="0"/>
    <x v="0"/>
    <s v="Tehnician agronom"/>
    <x v="11"/>
    <n v="18"/>
    <n v="8"/>
    <n v="4"/>
    <n v="2"/>
    <n v="2"/>
    <n v="0"/>
    <n v="0"/>
    <n v="0"/>
    <n v="7"/>
    <n v="1"/>
    <n v="3"/>
    <n v="1"/>
    <n v="2"/>
    <n v="0"/>
    <n v="3"/>
  </r>
  <r>
    <x v="2"/>
    <x v="19"/>
    <x v="0"/>
    <x v="1"/>
    <s v="Organizator banqueting"/>
    <x v="11"/>
    <n v="83"/>
    <n v="60"/>
    <n v="20"/>
    <n v="9"/>
    <n v="13"/>
    <n v="17"/>
    <n v="1"/>
    <n v="0"/>
    <n v="16"/>
    <n v="5"/>
    <n v="5"/>
    <n v="5"/>
    <n v="1"/>
    <n v="0"/>
    <n v="7"/>
  </r>
  <r>
    <x v="2"/>
    <x v="19"/>
    <x v="0"/>
    <x v="2"/>
    <s v="Tehnician în construcții și lucrări publice"/>
    <x v="11"/>
    <n v="3"/>
    <n v="1"/>
    <n v="1"/>
    <n v="0"/>
    <n v="0"/>
    <n v="0"/>
    <n v="0"/>
    <n v="0"/>
    <n v="0"/>
    <n v="0"/>
    <n v="0"/>
    <n v="0"/>
    <n v="0"/>
    <n v="0"/>
    <n v="2"/>
  </r>
  <r>
    <x v="2"/>
    <x v="19"/>
    <x v="0"/>
    <x v="1"/>
    <s v="Tehnician în activități de comerț"/>
    <x v="11"/>
    <n v="139"/>
    <n v="80"/>
    <n v="28"/>
    <n v="22"/>
    <n v="19"/>
    <n v="9"/>
    <n v="2"/>
    <n v="0"/>
    <n v="38"/>
    <n v="9"/>
    <n v="9"/>
    <n v="10"/>
    <n v="10"/>
    <n v="0"/>
    <n v="21"/>
  </r>
  <r>
    <x v="2"/>
    <x v="19"/>
    <x v="0"/>
    <x v="0"/>
    <s v="Tehnician horticultor"/>
    <x v="11"/>
    <n v="24"/>
    <n v="7"/>
    <n v="6"/>
    <n v="0"/>
    <n v="0"/>
    <n v="1"/>
    <n v="0"/>
    <n v="0"/>
    <n v="15"/>
    <n v="4"/>
    <n v="1"/>
    <n v="7"/>
    <n v="3"/>
    <n v="0"/>
    <n v="2"/>
  </r>
  <r>
    <x v="2"/>
    <x v="19"/>
    <x v="0"/>
    <x v="2"/>
    <s v="Tehnician în industria textilă"/>
    <x v="11"/>
    <n v="30"/>
    <n v="18"/>
    <n v="13"/>
    <n v="4"/>
    <n v="1"/>
    <n v="0"/>
    <n v="0"/>
    <n v="0"/>
    <n v="8"/>
    <n v="3"/>
    <n v="3"/>
    <n v="2"/>
    <n v="0"/>
    <n v="0"/>
    <n v="4"/>
  </r>
  <r>
    <x v="2"/>
    <x v="19"/>
    <x v="0"/>
    <x v="2"/>
    <s v="Tehnician mecatronist"/>
    <x v="11"/>
    <n v="10"/>
    <n v="2"/>
    <n v="1"/>
    <n v="1"/>
    <n v="0"/>
    <n v="0"/>
    <n v="0"/>
    <n v="0"/>
    <n v="4"/>
    <n v="0"/>
    <n v="1"/>
    <n v="0"/>
    <n v="3"/>
    <n v="0"/>
    <n v="4"/>
  </r>
  <r>
    <x v="2"/>
    <x v="19"/>
    <x v="0"/>
    <x v="2"/>
    <s v="Tehnician transporturi"/>
    <x v="11"/>
    <n v="19"/>
    <n v="5"/>
    <n v="4"/>
    <n v="1"/>
    <n v="0"/>
    <n v="0"/>
    <n v="0"/>
    <n v="0"/>
    <n v="8"/>
    <n v="0"/>
    <n v="3"/>
    <n v="2"/>
    <n v="3"/>
    <n v="0"/>
    <n v="6"/>
  </r>
  <r>
    <x v="2"/>
    <x v="19"/>
    <x v="0"/>
    <x v="2"/>
    <s v="Tehnician construcții navale"/>
    <x v="11"/>
    <n v="2"/>
    <n v="1"/>
    <n v="1"/>
    <n v="0"/>
    <n v="0"/>
    <n v="0"/>
    <n v="0"/>
    <n v="0"/>
    <n v="0"/>
    <n v="0"/>
    <n v="0"/>
    <n v="0"/>
    <n v="0"/>
    <n v="0"/>
    <n v="1"/>
  </r>
  <r>
    <x v="2"/>
    <x v="19"/>
    <x v="0"/>
    <x v="2"/>
    <s v="Tehnician multimedia"/>
    <x v="11"/>
    <n v="3"/>
    <n v="3"/>
    <n v="2"/>
    <n v="0"/>
    <n v="1"/>
    <n v="0"/>
    <n v="0"/>
    <n v="0"/>
    <n v="0"/>
    <n v="0"/>
    <n v="0"/>
    <n v="0"/>
    <n v="0"/>
    <n v="0"/>
    <n v="0"/>
  </r>
  <r>
    <x v="2"/>
    <x v="19"/>
    <x v="0"/>
    <x v="0"/>
    <s v="Tehnician în industria alimentară"/>
    <x v="11"/>
    <n v="13"/>
    <n v="8"/>
    <n v="3"/>
    <n v="3"/>
    <n v="1"/>
    <n v="1"/>
    <n v="0"/>
    <n v="0"/>
    <n v="3"/>
    <n v="1"/>
    <n v="2"/>
    <n v="0"/>
    <n v="0"/>
    <n v="0"/>
    <n v="2"/>
  </r>
  <r>
    <x v="2"/>
    <x v="19"/>
    <x v="0"/>
    <x v="2"/>
    <s v="Tehnician proiectant CAD"/>
    <x v="11"/>
    <n v="36"/>
    <n v="16"/>
    <n v="9"/>
    <n v="4"/>
    <n v="1"/>
    <n v="2"/>
    <n v="0"/>
    <n v="0"/>
    <n v="9"/>
    <n v="2"/>
    <n v="2"/>
    <n v="4"/>
    <n v="1"/>
    <n v="0"/>
    <n v="11"/>
  </r>
  <r>
    <x v="2"/>
    <x v="19"/>
    <x v="0"/>
    <x v="2"/>
    <s v="Tehnician mecanic pentru întreținere și reparații"/>
    <x v="11"/>
    <n v="38"/>
    <n v="4"/>
    <n v="4"/>
    <n v="0"/>
    <n v="0"/>
    <n v="0"/>
    <n v="0"/>
    <n v="0"/>
    <n v="10"/>
    <n v="3"/>
    <n v="4"/>
    <n v="3"/>
    <n v="0"/>
    <n v="0"/>
    <n v="24"/>
  </r>
  <r>
    <x v="2"/>
    <x v="19"/>
    <x v="0"/>
    <x v="2"/>
    <s v="Tehnician operator tehnică de calcul"/>
    <x v="11"/>
    <n v="5"/>
    <n v="0"/>
    <n v="0"/>
    <n v="0"/>
    <n v="0"/>
    <n v="0"/>
    <n v="0"/>
    <n v="0"/>
    <n v="2"/>
    <n v="1"/>
    <n v="1"/>
    <n v="0"/>
    <n v="0"/>
    <n v="0"/>
    <n v="3"/>
  </r>
  <r>
    <x v="2"/>
    <x v="19"/>
    <x v="0"/>
    <x v="1"/>
    <s v="Tehnician în gastronomie"/>
    <x v="11"/>
    <n v="74"/>
    <n v="39"/>
    <n v="20"/>
    <n v="9"/>
    <n v="6"/>
    <n v="2"/>
    <n v="2"/>
    <n v="0"/>
    <n v="10"/>
    <n v="3"/>
    <n v="4"/>
    <n v="2"/>
    <n v="1"/>
    <n v="0"/>
    <n v="25"/>
  </r>
  <r>
    <x v="2"/>
    <x v="19"/>
    <x v="0"/>
    <x v="2"/>
    <s v="Tehnician operatori roboți industriali"/>
    <x v="11"/>
    <n v="7"/>
    <n v="3"/>
    <n v="2"/>
    <n v="0"/>
    <n v="0"/>
    <n v="0"/>
    <n v="1"/>
    <n v="0"/>
    <n v="2"/>
    <n v="0"/>
    <n v="0"/>
    <n v="0"/>
    <n v="2"/>
    <n v="0"/>
    <n v="2"/>
  </r>
  <r>
    <x v="2"/>
    <x v="19"/>
    <x v="0"/>
    <x v="0"/>
    <s v="Tehnician în ind. alim. fermentativă și în prel. legumelor și fructelor"/>
    <x v="11"/>
    <n v="10"/>
    <n v="5"/>
    <n v="1"/>
    <n v="3"/>
    <n v="1"/>
    <n v="0"/>
    <n v="0"/>
    <n v="0"/>
    <n v="1"/>
    <n v="0"/>
    <n v="0"/>
    <n v="1"/>
    <n v="0"/>
    <n v="0"/>
    <n v="4"/>
  </r>
  <r>
    <x v="2"/>
    <x v="19"/>
    <x v="0"/>
    <x v="2"/>
    <s v="Tehnician în automatizări"/>
    <x v="11"/>
    <n v="27"/>
    <n v="21"/>
    <n v="13"/>
    <n v="4"/>
    <n v="3"/>
    <n v="1"/>
    <n v="0"/>
    <n v="0"/>
    <n v="4"/>
    <n v="0"/>
    <n v="1"/>
    <n v="1"/>
    <n v="2"/>
    <n v="0"/>
    <n v="2"/>
  </r>
  <r>
    <x v="2"/>
    <x v="19"/>
    <x v="0"/>
    <x v="1"/>
    <s v="Tehnician în achiziții și contractări "/>
    <x v="11"/>
    <n v="8"/>
    <n v="6"/>
    <n v="6"/>
    <n v="0"/>
    <n v="0"/>
    <n v="0"/>
    <n v="0"/>
    <n v="0"/>
    <n v="0"/>
    <n v="0"/>
    <n v="0"/>
    <n v="0"/>
    <n v="0"/>
    <n v="0"/>
    <n v="2"/>
  </r>
  <r>
    <x v="2"/>
    <x v="19"/>
    <x v="0"/>
    <x v="0"/>
    <s v="Tehnician în prelucrarea produselor de origine animală"/>
    <x v="11"/>
    <n v="7"/>
    <n v="3"/>
    <n v="0"/>
    <n v="2"/>
    <n v="0"/>
    <n v="1"/>
    <n v="0"/>
    <n v="0"/>
    <n v="3"/>
    <n v="0"/>
    <n v="1"/>
    <n v="1"/>
    <n v="1"/>
    <n v="0"/>
    <n v="1"/>
  </r>
  <r>
    <x v="2"/>
    <x v="19"/>
    <x v="0"/>
    <x v="2"/>
    <s v="Tehnician în instalații electrice"/>
    <x v="11"/>
    <n v="15"/>
    <n v="10"/>
    <n v="7"/>
    <n v="2"/>
    <n v="1"/>
    <n v="0"/>
    <n v="0"/>
    <n v="0"/>
    <n v="4"/>
    <n v="0"/>
    <n v="1"/>
    <n v="2"/>
    <n v="1"/>
    <n v="0"/>
    <n v="1"/>
  </r>
  <r>
    <x v="2"/>
    <x v="19"/>
    <x v="0"/>
    <x v="2"/>
    <s v="Tehnician electrotehnist"/>
    <x v="11"/>
    <n v="2"/>
    <n v="1"/>
    <n v="0"/>
    <n v="1"/>
    <n v="0"/>
    <n v="0"/>
    <n v="0"/>
    <n v="0"/>
    <n v="1"/>
    <n v="0"/>
    <n v="0"/>
    <n v="0"/>
    <n v="1"/>
    <n v="0"/>
    <n v="0"/>
  </r>
  <r>
    <x v="2"/>
    <x v="19"/>
    <x v="0"/>
    <x v="0"/>
    <s v="Tehnician chimist de laborator"/>
    <x v="11"/>
    <n v="6"/>
    <n v="1"/>
    <n v="1"/>
    <n v="0"/>
    <n v="0"/>
    <n v="0"/>
    <n v="0"/>
    <n v="0"/>
    <n v="3"/>
    <n v="3"/>
    <n v="0"/>
    <n v="0"/>
    <n v="0"/>
    <n v="0"/>
    <n v="2"/>
  </r>
  <r>
    <x v="2"/>
    <x v="19"/>
    <x v="0"/>
    <x v="1"/>
    <s v="Coafor stilist"/>
    <x v="11"/>
    <n v="5"/>
    <n v="2"/>
    <n v="1"/>
    <n v="1"/>
    <n v="0"/>
    <n v="0"/>
    <n v="0"/>
    <n v="0"/>
    <n v="2"/>
    <n v="2"/>
    <n v="0"/>
    <n v="0"/>
    <n v="0"/>
    <n v="0"/>
    <n v="1"/>
  </r>
  <r>
    <x v="2"/>
    <x v="19"/>
    <x v="0"/>
    <x v="0"/>
    <s v="Tehnician ecolog și protecția calității mediului"/>
    <x v="11"/>
    <n v="66"/>
    <n v="38"/>
    <n v="20"/>
    <n v="12"/>
    <n v="4"/>
    <n v="2"/>
    <n v="0"/>
    <n v="0"/>
    <n v="23"/>
    <n v="4"/>
    <n v="7"/>
    <n v="8"/>
    <n v="4"/>
    <n v="0"/>
    <n v="5"/>
  </r>
  <r>
    <x v="2"/>
    <x v="19"/>
    <x v="0"/>
    <x v="0"/>
    <s v="Tehnician analize produse alimentare"/>
    <x v="11"/>
    <n v="61"/>
    <n v="40"/>
    <n v="9"/>
    <n v="18"/>
    <n v="8"/>
    <n v="4"/>
    <n v="1"/>
    <n v="0"/>
    <n v="5"/>
    <n v="2"/>
    <n v="0"/>
    <n v="2"/>
    <n v="1"/>
    <n v="0"/>
    <n v="16"/>
  </r>
  <r>
    <x v="2"/>
    <x v="19"/>
    <x v="0"/>
    <x v="0"/>
    <s v="Tehnician în morărit, panificație și produse făinoase"/>
    <x v="11"/>
    <n v="17"/>
    <n v="11"/>
    <n v="7"/>
    <n v="2"/>
    <n v="1"/>
    <n v="1"/>
    <n v="0"/>
    <n v="0"/>
    <n v="4"/>
    <n v="0"/>
    <n v="2"/>
    <n v="1"/>
    <n v="1"/>
    <n v="0"/>
    <n v="2"/>
  </r>
  <r>
    <x v="2"/>
    <x v="19"/>
    <x v="0"/>
    <x v="1"/>
    <s v="Tehnician în hotelărie"/>
    <x v="11"/>
    <n v="14"/>
    <n v="8"/>
    <n v="7"/>
    <n v="0"/>
    <n v="1"/>
    <n v="0"/>
    <n v="0"/>
    <n v="0"/>
    <n v="3"/>
    <n v="0"/>
    <n v="0"/>
    <n v="1"/>
    <n v="2"/>
    <n v="0"/>
    <n v="3"/>
  </r>
  <r>
    <x v="2"/>
    <x v="19"/>
    <x v="0"/>
    <x v="2"/>
    <s v="Tehnician prelucrări la cald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19"/>
    <x v="0"/>
    <x v="2"/>
    <s v="Tehnician prelucrări pe mașini cu comanda numerică"/>
    <x v="11"/>
    <n v="3"/>
    <n v="0"/>
    <n v="0"/>
    <n v="0"/>
    <n v="0"/>
    <n v="0"/>
    <n v="0"/>
    <n v="0"/>
    <n v="2"/>
    <n v="1"/>
    <n v="1"/>
    <n v="0"/>
    <n v="0"/>
    <n v="0"/>
    <n v="1"/>
  </r>
  <r>
    <x v="2"/>
    <x v="19"/>
    <x v="0"/>
    <x v="2"/>
    <s v="Tehnician electromecanic"/>
    <x v="11"/>
    <n v="42"/>
    <n v="6"/>
    <n v="4"/>
    <n v="2"/>
    <n v="0"/>
    <n v="0"/>
    <n v="0"/>
    <n v="0"/>
    <n v="14"/>
    <n v="5"/>
    <n v="5"/>
    <n v="2"/>
    <n v="2"/>
    <n v="0"/>
    <n v="22"/>
  </r>
  <r>
    <x v="2"/>
    <x v="19"/>
    <x v="0"/>
    <x v="0"/>
    <s v="Tehnician veterinar"/>
    <x v="11"/>
    <n v="28"/>
    <n v="13"/>
    <n v="4"/>
    <n v="5"/>
    <n v="3"/>
    <n v="1"/>
    <n v="0"/>
    <n v="0"/>
    <n v="11"/>
    <n v="7"/>
    <n v="1"/>
    <n v="2"/>
    <n v="1"/>
    <n v="0"/>
    <n v="4"/>
  </r>
  <r>
    <x v="2"/>
    <x v="19"/>
    <x v="0"/>
    <x v="2"/>
    <s v="Tehnician energetician"/>
    <x v="11"/>
    <n v="1"/>
    <n v="1"/>
    <n v="0"/>
    <n v="1"/>
    <n v="0"/>
    <n v="0"/>
    <n v="0"/>
    <n v="0"/>
    <n v="0"/>
    <n v="0"/>
    <n v="0"/>
    <n v="0"/>
    <n v="0"/>
    <n v="0"/>
    <n v="0"/>
  </r>
  <r>
    <x v="2"/>
    <x v="19"/>
    <x v="0"/>
    <x v="2"/>
    <s v="Tehnician desenator pentru construcții și instalații"/>
    <x v="11"/>
    <n v="3"/>
    <n v="1"/>
    <n v="1"/>
    <n v="0"/>
    <n v="0"/>
    <n v="0"/>
    <n v="0"/>
    <n v="0"/>
    <n v="1"/>
    <n v="0"/>
    <n v="0"/>
    <n v="1"/>
    <n v="0"/>
    <n v="0"/>
    <n v="1"/>
  </r>
  <r>
    <x v="2"/>
    <x v="19"/>
    <x v="0"/>
    <x v="1"/>
    <s v="Tehnician în turism"/>
    <x v="11"/>
    <n v="60"/>
    <n v="37"/>
    <n v="15"/>
    <n v="11"/>
    <n v="8"/>
    <n v="3"/>
    <n v="0"/>
    <n v="0"/>
    <n v="16"/>
    <n v="1"/>
    <n v="1"/>
    <n v="9"/>
    <n v="5"/>
    <n v="0"/>
    <n v="7"/>
  </r>
  <r>
    <x v="2"/>
    <x v="19"/>
    <x v="0"/>
    <x v="0"/>
    <s v="Tehnician în agricultură ecologică"/>
    <x v="11"/>
    <n v="20"/>
    <n v="6"/>
    <n v="3"/>
    <n v="2"/>
    <n v="0"/>
    <n v="1"/>
    <n v="0"/>
    <n v="0"/>
    <n v="9"/>
    <n v="2"/>
    <n v="3"/>
    <n v="2"/>
    <n v="2"/>
    <n v="0"/>
    <n v="5"/>
  </r>
  <r>
    <x v="2"/>
    <x v="19"/>
    <x v="1"/>
    <x v="3"/>
    <s v="Filologie"/>
    <x v="12"/>
    <n v="479"/>
    <n v="458"/>
    <n v="65"/>
    <n v="69"/>
    <n v="88"/>
    <n v="104"/>
    <n v="126"/>
    <n v="6"/>
    <n v="5"/>
    <n v="0"/>
    <n v="0"/>
    <n v="1"/>
    <n v="4"/>
    <n v="0"/>
    <n v="16"/>
  </r>
  <r>
    <x v="2"/>
    <x v="19"/>
    <x v="1"/>
    <x v="4"/>
    <s v="Matematica-Informatica"/>
    <x v="13"/>
    <n v="644"/>
    <n v="576"/>
    <n v="62"/>
    <n v="78"/>
    <n v="90"/>
    <n v="98"/>
    <n v="208"/>
    <n v="40"/>
    <n v="52"/>
    <n v="5"/>
    <n v="9"/>
    <n v="21"/>
    <n v="17"/>
    <n v="0"/>
    <n v="16"/>
  </r>
  <r>
    <x v="2"/>
    <x v="19"/>
    <x v="1"/>
    <x v="3"/>
    <s v="Științe Sociale"/>
    <x v="12"/>
    <n v="217"/>
    <n v="214"/>
    <n v="8"/>
    <n v="18"/>
    <n v="21"/>
    <n v="61"/>
    <n v="100"/>
    <n v="6"/>
    <n v="0"/>
    <n v="0"/>
    <n v="0"/>
    <n v="0"/>
    <n v="0"/>
    <n v="0"/>
    <n v="3"/>
  </r>
  <r>
    <x v="2"/>
    <x v="19"/>
    <x v="1"/>
    <x v="4"/>
    <s v="Științe ale Naturii"/>
    <x v="14"/>
    <n v="487"/>
    <n v="443"/>
    <n v="47"/>
    <n v="55"/>
    <n v="97"/>
    <n v="114"/>
    <n v="113"/>
    <n v="17"/>
    <n v="38"/>
    <n v="5"/>
    <n v="7"/>
    <n v="18"/>
    <n v="8"/>
    <n v="0"/>
    <n v="6"/>
  </r>
  <r>
    <x v="2"/>
    <x v="19"/>
    <x v="2"/>
    <x v="7"/>
    <s v="Arhitectură, arte ambientale și design"/>
    <x v="12"/>
    <n v="23"/>
    <n v="23"/>
    <n v="9"/>
    <n v="4"/>
    <n v="6"/>
    <n v="4"/>
    <n v="0"/>
    <n v="0"/>
    <n v="0"/>
    <n v="0"/>
    <n v="0"/>
    <n v="0"/>
    <n v="0"/>
    <n v="0"/>
    <n v="0"/>
  </r>
  <r>
    <x v="2"/>
    <x v="19"/>
    <x v="2"/>
    <x v="7"/>
    <s v="Coregrafie"/>
    <x v="12"/>
    <n v="8"/>
    <n v="8"/>
    <n v="2"/>
    <n v="3"/>
    <n v="1"/>
    <n v="1"/>
    <n v="0"/>
    <n v="1"/>
    <n v="0"/>
    <n v="0"/>
    <n v="0"/>
    <n v="0"/>
    <n v="0"/>
    <n v="0"/>
    <n v="0"/>
  </r>
  <r>
    <x v="2"/>
    <x v="19"/>
    <x v="2"/>
    <x v="7"/>
    <s v="Muzica"/>
    <x v="12"/>
    <n v="17"/>
    <n v="16"/>
    <n v="1"/>
    <n v="3"/>
    <n v="4"/>
    <n v="1"/>
    <n v="7"/>
    <n v="0"/>
    <n v="1"/>
    <n v="0"/>
    <n v="0"/>
    <n v="0"/>
    <n v="1"/>
    <n v="0"/>
    <n v="0"/>
  </r>
  <r>
    <x v="2"/>
    <x v="19"/>
    <x v="2"/>
    <x v="9"/>
    <s v="Liceu cu program sportiv"/>
    <x v="12"/>
    <n v="79"/>
    <n v="68"/>
    <n v="26"/>
    <n v="18"/>
    <n v="11"/>
    <n v="11"/>
    <n v="2"/>
    <n v="0"/>
    <n v="8"/>
    <n v="0"/>
    <n v="0"/>
    <n v="1"/>
    <n v="7"/>
    <n v="0"/>
    <n v="3"/>
  </r>
  <r>
    <x v="2"/>
    <x v="19"/>
    <x v="2"/>
    <x v="7"/>
    <s v="Arte plastice și decorative"/>
    <x v="12"/>
    <n v="28"/>
    <n v="28"/>
    <n v="4"/>
    <n v="8"/>
    <n v="8"/>
    <n v="4"/>
    <n v="4"/>
    <n v="0"/>
    <n v="0"/>
    <n v="0"/>
    <n v="0"/>
    <n v="0"/>
    <n v="0"/>
    <n v="0"/>
    <n v="0"/>
  </r>
  <r>
    <x v="2"/>
    <x v="19"/>
    <x v="2"/>
    <x v="6"/>
    <s v="Învăţător - educatoare"/>
    <x v="15"/>
    <n v="24"/>
    <n v="24"/>
    <n v="0"/>
    <n v="0"/>
    <n v="2"/>
    <n v="5"/>
    <n v="15"/>
    <n v="2"/>
    <n v="0"/>
    <n v="0"/>
    <n v="0"/>
    <n v="0"/>
    <n v="0"/>
    <n v="0"/>
    <n v="0"/>
  </r>
  <r>
    <x v="2"/>
    <x v="19"/>
    <x v="2"/>
    <x v="5"/>
    <s v="Teologie Ortodoxă"/>
    <x v="12"/>
    <n v="25"/>
    <n v="25"/>
    <n v="1"/>
    <n v="1"/>
    <n v="9"/>
    <n v="8"/>
    <n v="6"/>
    <n v="0"/>
    <n v="0"/>
    <n v="0"/>
    <n v="0"/>
    <n v="0"/>
    <n v="0"/>
    <n v="0"/>
    <n v="0"/>
  </r>
  <r>
    <x v="2"/>
    <x v="19"/>
    <x v="2"/>
    <x v="5"/>
    <s v="Patrimoniu cultural"/>
    <x v="12"/>
    <n v="23"/>
    <n v="23"/>
    <n v="6"/>
    <n v="6"/>
    <n v="6"/>
    <n v="1"/>
    <n v="4"/>
    <n v="0"/>
    <n v="0"/>
    <n v="0"/>
    <n v="0"/>
    <n v="0"/>
    <n v="0"/>
    <n v="0"/>
    <n v="0"/>
  </r>
  <r>
    <x v="2"/>
    <x v="20"/>
    <x v="0"/>
    <x v="0"/>
    <s v="Tehnician chimist de laborator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0"/>
    <x v="0"/>
    <x v="2"/>
    <s v="Tehnician electromecanic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0"/>
    <x v="0"/>
    <x v="1"/>
    <s v="Tehnician în activități de comerț"/>
    <x v="11"/>
    <n v="27"/>
    <n v="6"/>
    <n v="3"/>
    <n v="2"/>
    <n v="1"/>
    <n v="0"/>
    <n v="0"/>
    <n v="0"/>
    <n v="20"/>
    <n v="6"/>
    <n v="7"/>
    <n v="4"/>
    <n v="3"/>
    <n v="0"/>
    <n v="1"/>
  </r>
  <r>
    <x v="2"/>
    <x v="20"/>
    <x v="0"/>
    <x v="1"/>
    <s v="Tehnician în turism"/>
    <x v="11"/>
    <n v="21"/>
    <n v="2"/>
    <n v="2"/>
    <n v="0"/>
    <n v="0"/>
    <n v="0"/>
    <n v="0"/>
    <n v="0"/>
    <n v="14"/>
    <n v="7"/>
    <n v="1"/>
    <n v="3"/>
    <n v="3"/>
    <n v="0"/>
    <n v="5"/>
  </r>
  <r>
    <x v="2"/>
    <x v="20"/>
    <x v="0"/>
    <x v="2"/>
    <s v="Tehnician mecanic pentru întreținere și reparații"/>
    <x v="11"/>
    <n v="28"/>
    <n v="1"/>
    <n v="1"/>
    <n v="0"/>
    <n v="0"/>
    <n v="0"/>
    <n v="0"/>
    <n v="0"/>
    <n v="16"/>
    <n v="12"/>
    <n v="3"/>
    <n v="1"/>
    <n v="0"/>
    <n v="0"/>
    <n v="11"/>
  </r>
  <r>
    <x v="2"/>
    <x v="20"/>
    <x v="0"/>
    <x v="0"/>
    <s v="Tehnician agronom"/>
    <x v="11"/>
    <n v="9"/>
    <n v="0"/>
    <n v="0"/>
    <n v="0"/>
    <n v="0"/>
    <n v="0"/>
    <n v="0"/>
    <n v="0"/>
    <n v="4"/>
    <n v="2"/>
    <n v="2"/>
    <n v="0"/>
    <n v="0"/>
    <n v="0"/>
    <n v="5"/>
  </r>
  <r>
    <x v="2"/>
    <x v="20"/>
    <x v="0"/>
    <x v="1"/>
    <s v="Tehnician în activități economice"/>
    <x v="11"/>
    <n v="222"/>
    <n v="81"/>
    <n v="31"/>
    <n v="22"/>
    <n v="18"/>
    <n v="7"/>
    <n v="3"/>
    <n v="0"/>
    <n v="118"/>
    <n v="73"/>
    <n v="22"/>
    <n v="17"/>
    <n v="6"/>
    <n v="0"/>
    <n v="23"/>
  </r>
  <r>
    <x v="2"/>
    <x v="20"/>
    <x v="0"/>
    <x v="2"/>
    <s v="Tehnician în industria textilă"/>
    <x v="11"/>
    <n v="11"/>
    <n v="5"/>
    <n v="5"/>
    <n v="0"/>
    <n v="0"/>
    <n v="0"/>
    <n v="0"/>
    <n v="0"/>
    <n v="5"/>
    <n v="1"/>
    <n v="3"/>
    <n v="1"/>
    <n v="0"/>
    <n v="0"/>
    <n v="1"/>
  </r>
  <r>
    <x v="2"/>
    <x v="20"/>
    <x v="0"/>
    <x v="1"/>
    <s v="Tehnician în gastronomie"/>
    <x v="11"/>
    <n v="29"/>
    <n v="6"/>
    <n v="4"/>
    <n v="0"/>
    <n v="1"/>
    <n v="0"/>
    <n v="1"/>
    <n v="0"/>
    <n v="16"/>
    <n v="13"/>
    <n v="0"/>
    <n v="2"/>
    <n v="1"/>
    <n v="0"/>
    <n v="7"/>
  </r>
  <r>
    <x v="2"/>
    <x v="20"/>
    <x v="0"/>
    <x v="2"/>
    <s v="Tehnician electrotehnist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20"/>
    <x v="0"/>
    <x v="0"/>
    <s v="Tehnician în silvicultură și exploatări forestiere"/>
    <x v="11"/>
    <n v="27"/>
    <n v="7"/>
    <n v="4"/>
    <n v="2"/>
    <n v="1"/>
    <n v="0"/>
    <n v="0"/>
    <n v="0"/>
    <n v="5"/>
    <n v="3"/>
    <n v="2"/>
    <n v="0"/>
    <n v="0"/>
    <n v="1"/>
    <n v="14"/>
  </r>
  <r>
    <x v="2"/>
    <x v="20"/>
    <x v="0"/>
    <x v="0"/>
    <s v="Tehnician ecolog și protecția calității mediului"/>
    <x v="11"/>
    <n v="27"/>
    <n v="5"/>
    <n v="2"/>
    <n v="2"/>
    <n v="1"/>
    <n v="0"/>
    <n v="0"/>
    <n v="0"/>
    <n v="13"/>
    <n v="9"/>
    <n v="3"/>
    <n v="1"/>
    <n v="0"/>
    <n v="0"/>
    <n v="9"/>
  </r>
  <r>
    <x v="2"/>
    <x v="20"/>
    <x v="0"/>
    <x v="2"/>
    <s v="Tehnician în construcții și lucrări publice"/>
    <x v="11"/>
    <n v="8"/>
    <n v="0"/>
    <n v="0"/>
    <n v="0"/>
    <n v="0"/>
    <n v="0"/>
    <n v="0"/>
    <n v="0"/>
    <n v="4"/>
    <n v="4"/>
    <n v="0"/>
    <n v="0"/>
    <n v="0"/>
    <n v="0"/>
    <n v="4"/>
  </r>
  <r>
    <x v="2"/>
    <x v="20"/>
    <x v="0"/>
    <x v="2"/>
    <s v="Tehnician designer vestimentar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0"/>
    <x v="0"/>
    <x v="2"/>
    <s v="Tehnician transporturi"/>
    <x v="11"/>
    <n v="7"/>
    <n v="0"/>
    <n v="0"/>
    <n v="0"/>
    <n v="0"/>
    <n v="0"/>
    <n v="0"/>
    <n v="0"/>
    <n v="2"/>
    <n v="2"/>
    <n v="0"/>
    <n v="0"/>
    <n v="0"/>
    <n v="0"/>
    <n v="5"/>
  </r>
  <r>
    <x v="2"/>
    <x v="20"/>
    <x v="0"/>
    <x v="2"/>
    <s v="Tehnician de telecomunicații"/>
    <x v="11"/>
    <n v="3"/>
    <n v="1"/>
    <n v="0"/>
    <n v="1"/>
    <n v="0"/>
    <n v="0"/>
    <n v="0"/>
    <n v="0"/>
    <n v="1"/>
    <n v="1"/>
    <n v="0"/>
    <n v="0"/>
    <n v="0"/>
    <n v="0"/>
    <n v="1"/>
  </r>
  <r>
    <x v="2"/>
    <x v="20"/>
    <x v="0"/>
    <x v="2"/>
    <s v="Tehnician mecatronist"/>
    <x v="11"/>
    <n v="21"/>
    <n v="5"/>
    <n v="2"/>
    <n v="3"/>
    <n v="0"/>
    <n v="0"/>
    <n v="0"/>
    <n v="0"/>
    <n v="11"/>
    <n v="8"/>
    <n v="2"/>
    <n v="0"/>
    <n v="1"/>
    <n v="0"/>
    <n v="5"/>
  </r>
  <r>
    <x v="2"/>
    <x v="20"/>
    <x v="0"/>
    <x v="2"/>
    <s v="Tehnician electrician/electronist auto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0"/>
    <x v="0"/>
    <x v="0"/>
    <s v="Tehnician în agricultură"/>
    <x v="11"/>
    <n v="10"/>
    <n v="1"/>
    <n v="1"/>
    <n v="0"/>
    <n v="0"/>
    <n v="0"/>
    <n v="0"/>
    <n v="0"/>
    <n v="6"/>
    <n v="3"/>
    <n v="1"/>
    <n v="2"/>
    <n v="0"/>
    <n v="0"/>
    <n v="3"/>
  </r>
  <r>
    <x v="2"/>
    <x v="20"/>
    <x v="0"/>
    <x v="2"/>
    <s v="Tehnician operator tehnică de calcul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0"/>
    <x v="0"/>
    <x v="1"/>
    <s v="Tehnician în administrație"/>
    <x v="11"/>
    <n v="23"/>
    <n v="4"/>
    <n v="3"/>
    <n v="0"/>
    <n v="1"/>
    <n v="0"/>
    <n v="0"/>
    <n v="0"/>
    <n v="14"/>
    <n v="8"/>
    <n v="0"/>
    <n v="5"/>
    <n v="1"/>
    <n v="0"/>
    <n v="5"/>
  </r>
  <r>
    <x v="2"/>
    <x v="20"/>
    <x v="0"/>
    <x v="2"/>
    <s v="Tehnician în instalații electrice"/>
    <x v="11"/>
    <n v="21"/>
    <n v="1"/>
    <n v="1"/>
    <n v="0"/>
    <n v="0"/>
    <n v="0"/>
    <n v="0"/>
    <n v="0"/>
    <n v="13"/>
    <n v="6"/>
    <n v="5"/>
    <n v="1"/>
    <n v="1"/>
    <n v="0"/>
    <n v="7"/>
  </r>
  <r>
    <x v="2"/>
    <x v="20"/>
    <x v="1"/>
    <x v="4"/>
    <s v="Științe ale Naturii"/>
    <x v="14"/>
    <n v="148"/>
    <n v="53"/>
    <n v="19"/>
    <n v="19"/>
    <n v="8"/>
    <n v="3"/>
    <n v="2"/>
    <n v="2"/>
    <n v="81"/>
    <n v="34"/>
    <n v="21"/>
    <n v="20"/>
    <n v="6"/>
    <n v="0"/>
    <n v="14"/>
  </r>
  <r>
    <x v="2"/>
    <x v="20"/>
    <x v="1"/>
    <x v="4"/>
    <s v="Matematica-Informatica"/>
    <x v="13"/>
    <n v="168"/>
    <n v="110"/>
    <n v="17"/>
    <n v="16"/>
    <n v="10"/>
    <n v="20"/>
    <n v="42"/>
    <n v="5"/>
    <n v="41"/>
    <n v="22"/>
    <n v="8"/>
    <n v="9"/>
    <n v="2"/>
    <n v="1"/>
    <n v="16"/>
  </r>
  <r>
    <x v="2"/>
    <x v="20"/>
    <x v="1"/>
    <x v="3"/>
    <s v="Filologie"/>
    <x v="12"/>
    <n v="260"/>
    <n v="229"/>
    <n v="48"/>
    <n v="50"/>
    <n v="35"/>
    <n v="46"/>
    <n v="50"/>
    <n v="0"/>
    <n v="26"/>
    <n v="0"/>
    <n v="0"/>
    <n v="7"/>
    <n v="19"/>
    <n v="0"/>
    <n v="5"/>
  </r>
  <r>
    <x v="2"/>
    <x v="20"/>
    <x v="1"/>
    <x v="3"/>
    <s v="Științe Sociale"/>
    <x v="12"/>
    <n v="132"/>
    <n v="102"/>
    <n v="50"/>
    <n v="24"/>
    <n v="14"/>
    <n v="5"/>
    <n v="9"/>
    <n v="0"/>
    <n v="26"/>
    <n v="0"/>
    <n v="0"/>
    <n v="5"/>
    <n v="21"/>
    <n v="0"/>
    <n v="4"/>
  </r>
  <r>
    <x v="2"/>
    <x v="20"/>
    <x v="2"/>
    <x v="6"/>
    <s v="Învăţător - educatoare"/>
    <x v="15"/>
    <n v="29"/>
    <n v="27"/>
    <n v="4"/>
    <n v="7"/>
    <n v="5"/>
    <n v="8"/>
    <n v="3"/>
    <n v="0"/>
    <n v="2"/>
    <n v="1"/>
    <n v="1"/>
    <n v="0"/>
    <n v="0"/>
    <n v="0"/>
    <n v="0"/>
  </r>
  <r>
    <x v="2"/>
    <x v="20"/>
    <x v="2"/>
    <x v="9"/>
    <s v="Liceu cu program sportiv"/>
    <x v="12"/>
    <n v="1"/>
    <n v="0"/>
    <n v="0"/>
    <n v="0"/>
    <n v="0"/>
    <n v="0"/>
    <n v="0"/>
    <n v="0"/>
    <n v="0"/>
    <n v="0"/>
    <n v="0"/>
    <n v="0"/>
    <n v="0"/>
    <n v="0"/>
    <n v="1"/>
  </r>
  <r>
    <x v="2"/>
    <x v="20"/>
    <x v="2"/>
    <x v="5"/>
    <s v="Teologie Ortodoxă"/>
    <x v="12"/>
    <n v="18"/>
    <n v="17"/>
    <n v="9"/>
    <n v="4"/>
    <n v="2"/>
    <n v="1"/>
    <n v="1"/>
    <n v="0"/>
    <n v="0"/>
    <n v="0"/>
    <n v="0"/>
    <n v="0"/>
    <n v="0"/>
    <n v="0"/>
    <n v="1"/>
  </r>
  <r>
    <x v="2"/>
    <x v="21"/>
    <x v="0"/>
    <x v="2"/>
    <s v="Tehnician operator procesare text imagine"/>
    <x v="11"/>
    <n v="22"/>
    <n v="16"/>
    <n v="2"/>
    <n v="7"/>
    <n v="4"/>
    <n v="1"/>
    <n v="2"/>
    <n v="0"/>
    <n v="5"/>
    <n v="0"/>
    <n v="1"/>
    <n v="1"/>
    <n v="3"/>
    <n v="0"/>
    <n v="1"/>
  </r>
  <r>
    <x v="2"/>
    <x v="21"/>
    <x v="0"/>
    <x v="1"/>
    <s v="Tehnician în turism"/>
    <x v="11"/>
    <n v="206"/>
    <n v="113"/>
    <n v="46"/>
    <n v="25"/>
    <n v="20"/>
    <n v="15"/>
    <n v="6"/>
    <n v="1"/>
    <n v="75"/>
    <n v="22"/>
    <n v="21"/>
    <n v="17"/>
    <n v="15"/>
    <n v="1"/>
    <n v="17"/>
  </r>
  <r>
    <x v="2"/>
    <x v="21"/>
    <x v="0"/>
    <x v="2"/>
    <s v="Tehnician proiectant CAD"/>
    <x v="11"/>
    <n v="43"/>
    <n v="6"/>
    <n v="4"/>
    <n v="0"/>
    <n v="2"/>
    <n v="0"/>
    <n v="0"/>
    <n v="0"/>
    <n v="18"/>
    <n v="11"/>
    <n v="5"/>
    <n v="1"/>
    <n v="1"/>
    <n v="0"/>
    <n v="19"/>
  </r>
  <r>
    <x v="2"/>
    <x v="21"/>
    <x v="0"/>
    <x v="1"/>
    <s v="Tehnician în activități de comerț"/>
    <x v="11"/>
    <n v="26"/>
    <n v="4"/>
    <n v="4"/>
    <n v="0"/>
    <n v="0"/>
    <n v="0"/>
    <n v="0"/>
    <n v="0"/>
    <n v="19"/>
    <n v="10"/>
    <n v="2"/>
    <n v="3"/>
    <n v="4"/>
    <n v="0"/>
    <n v="3"/>
  </r>
  <r>
    <x v="2"/>
    <x v="21"/>
    <x v="0"/>
    <x v="2"/>
    <s v="Tehnician metrolog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1"/>
    <x v="0"/>
    <x v="2"/>
    <s v="Tehnician de telecomunicații"/>
    <x v="11"/>
    <n v="27"/>
    <n v="14"/>
    <n v="3"/>
    <n v="4"/>
    <n v="4"/>
    <n v="3"/>
    <n v="0"/>
    <n v="0"/>
    <n v="11"/>
    <n v="4"/>
    <n v="2"/>
    <n v="3"/>
    <n v="2"/>
    <n v="0"/>
    <n v="2"/>
  </r>
  <r>
    <x v="2"/>
    <x v="21"/>
    <x v="0"/>
    <x v="2"/>
    <s v="Tehnician transporturi"/>
    <x v="11"/>
    <n v="41"/>
    <n v="18"/>
    <n v="6"/>
    <n v="4"/>
    <n v="6"/>
    <n v="2"/>
    <n v="0"/>
    <n v="0"/>
    <n v="16"/>
    <n v="8"/>
    <n v="2"/>
    <n v="4"/>
    <n v="2"/>
    <n v="0"/>
    <n v="7"/>
  </r>
  <r>
    <x v="2"/>
    <x v="21"/>
    <x v="0"/>
    <x v="2"/>
    <s v="Tehnician în prelucrarea lemnului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1"/>
    <x v="0"/>
    <x v="2"/>
    <s v="Tehnician electrician/electronist auto"/>
    <x v="11"/>
    <n v="23"/>
    <n v="16"/>
    <n v="8"/>
    <n v="5"/>
    <n v="2"/>
    <n v="0"/>
    <n v="1"/>
    <n v="0"/>
    <n v="6"/>
    <n v="3"/>
    <n v="0"/>
    <n v="1"/>
    <n v="2"/>
    <n v="0"/>
    <n v="1"/>
  </r>
  <r>
    <x v="2"/>
    <x v="21"/>
    <x v="0"/>
    <x v="1"/>
    <s v="Tehnician în achiziții și contractări "/>
    <x v="11"/>
    <n v="22"/>
    <n v="7"/>
    <n v="1"/>
    <n v="3"/>
    <n v="2"/>
    <n v="1"/>
    <n v="0"/>
    <n v="0"/>
    <n v="12"/>
    <n v="5"/>
    <n v="4"/>
    <n v="2"/>
    <n v="1"/>
    <n v="0"/>
    <n v="3"/>
  </r>
  <r>
    <x v="2"/>
    <x v="21"/>
    <x v="0"/>
    <x v="2"/>
    <s v="Tehnician operator telematică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1"/>
    <x v="0"/>
    <x v="2"/>
    <s v="Tehnician proiectant produse finite din lemn"/>
    <x v="11"/>
    <n v="16"/>
    <n v="1"/>
    <n v="1"/>
    <n v="0"/>
    <n v="0"/>
    <n v="0"/>
    <n v="0"/>
    <n v="0"/>
    <n v="7"/>
    <n v="0"/>
    <n v="3"/>
    <n v="3"/>
    <n v="1"/>
    <n v="0"/>
    <n v="8"/>
  </r>
  <r>
    <x v="2"/>
    <x v="21"/>
    <x v="0"/>
    <x v="2"/>
    <s v="Tehnician desenator pentru construcții și instalații"/>
    <x v="11"/>
    <n v="8"/>
    <n v="1"/>
    <n v="0"/>
    <n v="0"/>
    <n v="0"/>
    <n v="1"/>
    <n v="0"/>
    <n v="0"/>
    <n v="5"/>
    <n v="4"/>
    <n v="1"/>
    <n v="0"/>
    <n v="0"/>
    <n v="0"/>
    <n v="2"/>
  </r>
  <r>
    <x v="2"/>
    <x v="21"/>
    <x v="0"/>
    <x v="2"/>
    <s v="Tehnician mecatronist"/>
    <x v="11"/>
    <n v="25"/>
    <n v="5"/>
    <n v="3"/>
    <n v="1"/>
    <n v="0"/>
    <n v="1"/>
    <n v="0"/>
    <n v="0"/>
    <n v="12"/>
    <n v="3"/>
    <n v="5"/>
    <n v="2"/>
    <n v="2"/>
    <n v="0"/>
    <n v="8"/>
  </r>
  <r>
    <x v="2"/>
    <x v="21"/>
    <x v="0"/>
    <x v="0"/>
    <s v="Tehnician în industria alimentară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1"/>
    <x v="0"/>
    <x v="1"/>
    <s v="Tehnician în activități economice"/>
    <x v="11"/>
    <n v="125"/>
    <n v="65"/>
    <n v="34"/>
    <n v="13"/>
    <n v="10"/>
    <n v="6"/>
    <n v="2"/>
    <n v="0"/>
    <n v="47"/>
    <n v="19"/>
    <n v="11"/>
    <n v="6"/>
    <n v="11"/>
    <n v="0"/>
    <n v="13"/>
  </r>
  <r>
    <x v="2"/>
    <x v="21"/>
    <x v="0"/>
    <x v="2"/>
    <s v="Tehnician prelucrări mecanice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1"/>
    <x v="0"/>
    <x v="2"/>
    <s v="Tehnician mecanic pentru întreținere și reparații"/>
    <x v="11"/>
    <n v="24"/>
    <n v="2"/>
    <n v="2"/>
    <n v="0"/>
    <n v="0"/>
    <n v="0"/>
    <n v="0"/>
    <n v="0"/>
    <n v="15"/>
    <n v="10"/>
    <n v="2"/>
    <n v="3"/>
    <n v="0"/>
    <n v="0"/>
    <n v="7"/>
  </r>
  <r>
    <x v="2"/>
    <x v="21"/>
    <x v="0"/>
    <x v="2"/>
    <s v="Tehnician în instalații electrice"/>
    <x v="11"/>
    <n v="24"/>
    <n v="8"/>
    <n v="3"/>
    <n v="2"/>
    <n v="1"/>
    <n v="2"/>
    <n v="0"/>
    <n v="0"/>
    <n v="10"/>
    <n v="2"/>
    <n v="3"/>
    <n v="3"/>
    <n v="2"/>
    <n v="0"/>
    <n v="6"/>
  </r>
  <r>
    <x v="2"/>
    <x v="21"/>
    <x v="0"/>
    <x v="2"/>
    <s v="Tehnician electrotehnist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21"/>
    <x v="0"/>
    <x v="2"/>
    <s v="Tehnician în industria textilă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1"/>
    <x v="0"/>
    <x v="1"/>
    <s v="Tehnician în gastronomie"/>
    <x v="11"/>
    <n v="24"/>
    <n v="8"/>
    <n v="2"/>
    <n v="5"/>
    <n v="0"/>
    <n v="1"/>
    <n v="0"/>
    <n v="0"/>
    <n v="12"/>
    <n v="5"/>
    <n v="2"/>
    <n v="3"/>
    <n v="2"/>
    <n v="0"/>
    <n v="4"/>
  </r>
  <r>
    <x v="2"/>
    <x v="21"/>
    <x v="0"/>
    <x v="2"/>
    <s v="Tehnician electronist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21"/>
    <x v="0"/>
    <x v="2"/>
    <s v="Tehnician în automatizări"/>
    <x v="11"/>
    <n v="22"/>
    <n v="4"/>
    <n v="2"/>
    <n v="0"/>
    <n v="2"/>
    <n v="0"/>
    <n v="0"/>
    <n v="0"/>
    <n v="7"/>
    <n v="3"/>
    <n v="2"/>
    <n v="2"/>
    <n v="0"/>
    <n v="0"/>
    <n v="11"/>
  </r>
  <r>
    <x v="2"/>
    <x v="21"/>
    <x v="0"/>
    <x v="0"/>
    <s v="Tehnician ecolog și protecția calității mediului"/>
    <x v="11"/>
    <n v="33"/>
    <n v="7"/>
    <n v="5"/>
    <n v="1"/>
    <n v="0"/>
    <n v="1"/>
    <n v="0"/>
    <n v="0"/>
    <n v="24"/>
    <n v="10"/>
    <n v="9"/>
    <n v="4"/>
    <n v="1"/>
    <n v="0"/>
    <n v="2"/>
  </r>
  <r>
    <x v="2"/>
    <x v="21"/>
    <x v="0"/>
    <x v="1"/>
    <s v="Tehnician în hotelărie"/>
    <x v="11"/>
    <n v="2"/>
    <n v="2"/>
    <n v="2"/>
    <n v="0"/>
    <n v="0"/>
    <n v="0"/>
    <n v="0"/>
    <n v="0"/>
    <n v="0"/>
    <n v="0"/>
    <n v="0"/>
    <n v="0"/>
    <n v="0"/>
    <n v="0"/>
    <n v="0"/>
  </r>
  <r>
    <x v="2"/>
    <x v="21"/>
    <x v="0"/>
    <x v="0"/>
    <s v="Tehnician în silvicultură și exploatări forestiere"/>
    <x v="11"/>
    <n v="3"/>
    <n v="1"/>
    <n v="1"/>
    <n v="0"/>
    <n v="0"/>
    <n v="0"/>
    <n v="0"/>
    <n v="0"/>
    <n v="2"/>
    <n v="1"/>
    <n v="1"/>
    <n v="0"/>
    <n v="0"/>
    <n v="0"/>
    <n v="0"/>
  </r>
  <r>
    <x v="2"/>
    <x v="21"/>
    <x v="0"/>
    <x v="1"/>
    <s v="Coafor stilist"/>
    <x v="11"/>
    <n v="32"/>
    <n v="9"/>
    <n v="8"/>
    <n v="1"/>
    <n v="0"/>
    <n v="0"/>
    <n v="0"/>
    <n v="0"/>
    <n v="18"/>
    <n v="8"/>
    <n v="6"/>
    <n v="2"/>
    <n v="2"/>
    <n v="0"/>
    <n v="5"/>
  </r>
  <r>
    <x v="2"/>
    <x v="21"/>
    <x v="0"/>
    <x v="1"/>
    <s v="Organizator banqueting"/>
    <x v="11"/>
    <n v="26"/>
    <n v="8"/>
    <n v="1"/>
    <n v="5"/>
    <n v="2"/>
    <n v="0"/>
    <n v="0"/>
    <n v="0"/>
    <n v="7"/>
    <n v="2"/>
    <n v="2"/>
    <n v="2"/>
    <n v="1"/>
    <n v="0"/>
    <n v="11"/>
  </r>
  <r>
    <x v="2"/>
    <x v="21"/>
    <x v="0"/>
    <x v="2"/>
    <s v="Tehnician în chimie industrială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1"/>
    <x v="0"/>
    <x v="2"/>
    <s v="Tehnician prelucrări la cald"/>
    <x v="11"/>
    <n v="9"/>
    <n v="0"/>
    <n v="0"/>
    <n v="0"/>
    <n v="0"/>
    <n v="0"/>
    <n v="0"/>
    <n v="0"/>
    <n v="2"/>
    <n v="2"/>
    <n v="0"/>
    <n v="0"/>
    <n v="0"/>
    <n v="0"/>
    <n v="7"/>
  </r>
  <r>
    <x v="2"/>
    <x v="21"/>
    <x v="0"/>
    <x v="2"/>
    <s v="Tehnician electromecanic"/>
    <x v="11"/>
    <n v="42"/>
    <n v="4"/>
    <n v="3"/>
    <n v="0"/>
    <n v="0"/>
    <n v="1"/>
    <n v="0"/>
    <n v="0"/>
    <n v="20"/>
    <n v="9"/>
    <n v="4"/>
    <n v="6"/>
    <n v="1"/>
    <n v="0"/>
    <n v="18"/>
  </r>
  <r>
    <x v="2"/>
    <x v="21"/>
    <x v="0"/>
    <x v="0"/>
    <s v="Tehnician veterinar"/>
    <x v="11"/>
    <n v="8"/>
    <n v="2"/>
    <n v="1"/>
    <n v="1"/>
    <n v="0"/>
    <n v="0"/>
    <n v="0"/>
    <n v="0"/>
    <n v="5"/>
    <n v="1"/>
    <n v="1"/>
    <n v="2"/>
    <n v="1"/>
    <n v="0"/>
    <n v="1"/>
  </r>
  <r>
    <x v="2"/>
    <x v="21"/>
    <x v="0"/>
    <x v="2"/>
    <s v="Tehnician operator tehnică de calcul"/>
    <x v="11"/>
    <n v="4"/>
    <n v="1"/>
    <n v="0"/>
    <n v="1"/>
    <n v="0"/>
    <n v="0"/>
    <n v="0"/>
    <n v="0"/>
    <n v="1"/>
    <n v="0"/>
    <n v="1"/>
    <n v="0"/>
    <n v="0"/>
    <n v="0"/>
    <n v="2"/>
  </r>
  <r>
    <x v="2"/>
    <x v="21"/>
    <x v="0"/>
    <x v="2"/>
    <s v="Tehnician în industria pielăriei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21"/>
    <x v="1"/>
    <x v="4"/>
    <s v="Matematica-Informatica"/>
    <x v="13"/>
    <n v="492"/>
    <n v="387"/>
    <n v="62"/>
    <n v="43"/>
    <n v="52"/>
    <n v="64"/>
    <n v="142"/>
    <n v="24"/>
    <n v="88"/>
    <n v="33"/>
    <n v="20"/>
    <n v="21"/>
    <n v="14"/>
    <n v="0"/>
    <n v="17"/>
  </r>
  <r>
    <x v="2"/>
    <x v="21"/>
    <x v="1"/>
    <x v="3"/>
    <s v="Științe Sociale"/>
    <x v="12"/>
    <n v="208"/>
    <n v="199"/>
    <n v="20"/>
    <n v="38"/>
    <n v="44"/>
    <n v="39"/>
    <n v="54"/>
    <n v="4"/>
    <n v="2"/>
    <n v="0"/>
    <n v="0"/>
    <n v="0"/>
    <n v="2"/>
    <n v="0"/>
    <n v="7"/>
  </r>
  <r>
    <x v="2"/>
    <x v="21"/>
    <x v="1"/>
    <x v="3"/>
    <s v="Filologie"/>
    <x v="12"/>
    <n v="456"/>
    <n v="445"/>
    <n v="51"/>
    <n v="61"/>
    <n v="87"/>
    <n v="123"/>
    <n v="106"/>
    <n v="17"/>
    <n v="3"/>
    <n v="0"/>
    <n v="0"/>
    <n v="3"/>
    <n v="0"/>
    <n v="0"/>
    <n v="8"/>
  </r>
  <r>
    <x v="2"/>
    <x v="21"/>
    <x v="1"/>
    <x v="4"/>
    <s v="Științe ale Naturii"/>
    <x v="14"/>
    <n v="469"/>
    <n v="419"/>
    <n v="48"/>
    <n v="57"/>
    <n v="89"/>
    <n v="93"/>
    <n v="108"/>
    <n v="24"/>
    <n v="46"/>
    <n v="10"/>
    <n v="16"/>
    <n v="11"/>
    <n v="9"/>
    <n v="0"/>
    <n v="4"/>
  </r>
  <r>
    <x v="2"/>
    <x v="21"/>
    <x v="2"/>
    <x v="7"/>
    <s v="Arte plastice și decorative"/>
    <x v="12"/>
    <n v="29"/>
    <n v="27"/>
    <n v="13"/>
    <n v="5"/>
    <n v="4"/>
    <n v="3"/>
    <n v="2"/>
    <n v="0"/>
    <n v="0"/>
    <n v="0"/>
    <n v="0"/>
    <n v="0"/>
    <n v="0"/>
    <n v="0"/>
    <n v="2"/>
  </r>
  <r>
    <x v="2"/>
    <x v="21"/>
    <x v="2"/>
    <x v="6"/>
    <s v="Învăţător - educatoare"/>
    <x v="15"/>
    <n v="30"/>
    <n v="29"/>
    <n v="1"/>
    <n v="2"/>
    <n v="11"/>
    <n v="7"/>
    <n v="6"/>
    <n v="2"/>
    <n v="0"/>
    <n v="0"/>
    <n v="0"/>
    <n v="0"/>
    <n v="0"/>
    <n v="0"/>
    <n v="1"/>
  </r>
  <r>
    <x v="2"/>
    <x v="21"/>
    <x v="2"/>
    <x v="9"/>
    <s v="Liceu cu program sportiv"/>
    <x v="12"/>
    <n v="111"/>
    <n v="92"/>
    <n v="30"/>
    <n v="27"/>
    <n v="29"/>
    <n v="5"/>
    <n v="1"/>
    <n v="0"/>
    <n v="13"/>
    <n v="0"/>
    <n v="0"/>
    <n v="5"/>
    <n v="8"/>
    <n v="0"/>
    <n v="6"/>
  </r>
  <r>
    <x v="2"/>
    <x v="21"/>
    <x v="2"/>
    <x v="7"/>
    <s v="Muzica"/>
    <x v="12"/>
    <n v="32"/>
    <n v="31"/>
    <n v="6"/>
    <n v="14"/>
    <n v="3"/>
    <n v="7"/>
    <n v="1"/>
    <n v="0"/>
    <n v="1"/>
    <n v="0"/>
    <n v="0"/>
    <n v="1"/>
    <n v="0"/>
    <n v="0"/>
    <n v="0"/>
  </r>
  <r>
    <x v="2"/>
    <x v="21"/>
    <x v="2"/>
    <x v="5"/>
    <s v="Teologie Ortodoxă"/>
    <x v="12"/>
    <n v="12"/>
    <n v="12"/>
    <n v="0"/>
    <n v="2"/>
    <n v="2"/>
    <n v="3"/>
    <n v="5"/>
    <n v="0"/>
    <n v="0"/>
    <n v="0"/>
    <n v="0"/>
    <n v="0"/>
    <n v="0"/>
    <n v="0"/>
    <n v="0"/>
  </r>
  <r>
    <x v="2"/>
    <x v="21"/>
    <x v="2"/>
    <x v="7"/>
    <s v="Arhitectură, arte ambientale și design"/>
    <x v="12"/>
    <n v="27"/>
    <n v="26"/>
    <n v="8"/>
    <n v="4"/>
    <n v="5"/>
    <n v="5"/>
    <n v="4"/>
    <n v="0"/>
    <n v="0"/>
    <n v="0"/>
    <n v="0"/>
    <n v="0"/>
    <n v="0"/>
    <n v="0"/>
    <n v="1"/>
  </r>
  <r>
    <x v="2"/>
    <x v="22"/>
    <x v="0"/>
    <x v="1"/>
    <s v="Organizator banqueting"/>
    <x v="11"/>
    <n v="28"/>
    <n v="15"/>
    <n v="7"/>
    <n v="4"/>
    <n v="4"/>
    <n v="0"/>
    <n v="0"/>
    <n v="0"/>
    <n v="11"/>
    <n v="0"/>
    <n v="2"/>
    <n v="7"/>
    <n v="2"/>
    <n v="0"/>
    <n v="2"/>
  </r>
  <r>
    <x v="2"/>
    <x v="22"/>
    <x v="0"/>
    <x v="2"/>
    <s v="Tehnician mecatronist"/>
    <x v="11"/>
    <n v="9"/>
    <n v="5"/>
    <n v="3"/>
    <n v="2"/>
    <n v="0"/>
    <n v="0"/>
    <n v="0"/>
    <n v="0"/>
    <n v="4"/>
    <n v="2"/>
    <n v="0"/>
    <n v="1"/>
    <n v="1"/>
    <n v="0"/>
    <n v="0"/>
  </r>
  <r>
    <x v="2"/>
    <x v="22"/>
    <x v="0"/>
    <x v="0"/>
    <s v="Tehnician în silvicultură și exploatări forestiere"/>
    <x v="11"/>
    <n v="20"/>
    <n v="6"/>
    <n v="5"/>
    <n v="1"/>
    <n v="0"/>
    <n v="0"/>
    <n v="0"/>
    <n v="0"/>
    <n v="9"/>
    <n v="1"/>
    <n v="3"/>
    <n v="3"/>
    <n v="2"/>
    <n v="0"/>
    <n v="5"/>
  </r>
  <r>
    <x v="2"/>
    <x v="22"/>
    <x v="0"/>
    <x v="2"/>
    <s v="Tehnician desenator pentru construcții și instalații"/>
    <x v="11"/>
    <n v="23"/>
    <n v="8"/>
    <n v="7"/>
    <n v="1"/>
    <n v="0"/>
    <n v="0"/>
    <n v="0"/>
    <n v="0"/>
    <n v="14"/>
    <n v="7"/>
    <n v="2"/>
    <n v="2"/>
    <n v="3"/>
    <n v="0"/>
    <n v="1"/>
  </r>
  <r>
    <x v="2"/>
    <x v="22"/>
    <x v="0"/>
    <x v="1"/>
    <s v="Tehnician în administrație"/>
    <x v="11"/>
    <n v="4"/>
    <n v="0"/>
    <n v="0"/>
    <n v="0"/>
    <n v="0"/>
    <n v="0"/>
    <n v="0"/>
    <n v="0"/>
    <n v="3"/>
    <n v="0"/>
    <n v="0"/>
    <n v="2"/>
    <n v="1"/>
    <n v="0"/>
    <n v="1"/>
  </r>
  <r>
    <x v="2"/>
    <x v="22"/>
    <x v="0"/>
    <x v="2"/>
    <s v="Tehnician mecanic pentru întreținere și reparații"/>
    <x v="11"/>
    <n v="16"/>
    <n v="3"/>
    <n v="3"/>
    <n v="0"/>
    <n v="0"/>
    <n v="0"/>
    <n v="0"/>
    <n v="0"/>
    <n v="8"/>
    <n v="4"/>
    <n v="3"/>
    <n v="0"/>
    <n v="1"/>
    <n v="0"/>
    <n v="5"/>
  </r>
  <r>
    <x v="2"/>
    <x v="22"/>
    <x v="0"/>
    <x v="2"/>
    <s v="Tehnician operator procesare text imagine"/>
    <x v="11"/>
    <n v="26"/>
    <n v="15"/>
    <n v="8"/>
    <n v="4"/>
    <n v="3"/>
    <n v="0"/>
    <n v="0"/>
    <n v="0"/>
    <n v="8"/>
    <n v="5"/>
    <n v="1"/>
    <n v="2"/>
    <n v="0"/>
    <n v="0"/>
    <n v="3"/>
  </r>
  <r>
    <x v="2"/>
    <x v="22"/>
    <x v="0"/>
    <x v="0"/>
    <s v="Tehnician chimist de laborator"/>
    <x v="11"/>
    <n v="19"/>
    <n v="4"/>
    <n v="3"/>
    <n v="0"/>
    <n v="1"/>
    <n v="0"/>
    <n v="0"/>
    <n v="0"/>
    <n v="12"/>
    <n v="6"/>
    <n v="4"/>
    <n v="0"/>
    <n v="2"/>
    <n v="0"/>
    <n v="3"/>
  </r>
  <r>
    <x v="2"/>
    <x v="22"/>
    <x v="0"/>
    <x v="2"/>
    <s v="Tehnician electrician/electronist auto"/>
    <x v="11"/>
    <n v="22"/>
    <n v="3"/>
    <n v="3"/>
    <n v="0"/>
    <n v="0"/>
    <n v="0"/>
    <n v="0"/>
    <n v="0"/>
    <n v="15"/>
    <n v="8"/>
    <n v="3"/>
    <n v="4"/>
    <n v="0"/>
    <n v="0"/>
    <n v="4"/>
  </r>
  <r>
    <x v="2"/>
    <x v="22"/>
    <x v="0"/>
    <x v="1"/>
    <s v="Tehnician în activități economice"/>
    <x v="11"/>
    <n v="159"/>
    <n v="97"/>
    <n v="36"/>
    <n v="24"/>
    <n v="23"/>
    <n v="9"/>
    <n v="5"/>
    <n v="0"/>
    <n v="48"/>
    <n v="15"/>
    <n v="7"/>
    <n v="12"/>
    <n v="14"/>
    <n v="0"/>
    <n v="14"/>
  </r>
  <r>
    <x v="2"/>
    <x v="22"/>
    <x v="0"/>
    <x v="2"/>
    <s v="Tehnician operator tehnică de calcul"/>
    <x v="11"/>
    <n v="41"/>
    <n v="6"/>
    <n v="3"/>
    <n v="2"/>
    <n v="0"/>
    <n v="1"/>
    <n v="0"/>
    <n v="0"/>
    <n v="29"/>
    <n v="14"/>
    <n v="9"/>
    <n v="3"/>
    <n v="3"/>
    <n v="0"/>
    <n v="6"/>
  </r>
  <r>
    <x v="2"/>
    <x v="22"/>
    <x v="0"/>
    <x v="1"/>
    <s v="Tehnician în gastronomie"/>
    <x v="11"/>
    <n v="13"/>
    <n v="1"/>
    <n v="1"/>
    <n v="0"/>
    <n v="0"/>
    <n v="0"/>
    <n v="0"/>
    <n v="0"/>
    <n v="8"/>
    <n v="4"/>
    <n v="3"/>
    <n v="0"/>
    <n v="1"/>
    <n v="0"/>
    <n v="4"/>
  </r>
  <r>
    <x v="2"/>
    <x v="22"/>
    <x v="0"/>
    <x v="0"/>
    <s v="Tehnician ecolog și protecția calității mediului"/>
    <x v="11"/>
    <n v="39"/>
    <n v="13"/>
    <n v="9"/>
    <n v="3"/>
    <n v="1"/>
    <n v="0"/>
    <n v="0"/>
    <n v="0"/>
    <n v="23"/>
    <n v="7"/>
    <n v="9"/>
    <n v="4"/>
    <n v="3"/>
    <n v="0"/>
    <n v="3"/>
  </r>
  <r>
    <x v="2"/>
    <x v="22"/>
    <x v="0"/>
    <x v="2"/>
    <s v="Tehnician transporturi"/>
    <x v="11"/>
    <n v="15"/>
    <n v="3"/>
    <n v="2"/>
    <n v="0"/>
    <n v="0"/>
    <n v="1"/>
    <n v="0"/>
    <n v="0"/>
    <n v="9"/>
    <n v="6"/>
    <n v="1"/>
    <n v="2"/>
    <n v="0"/>
    <n v="0"/>
    <n v="3"/>
  </r>
  <r>
    <x v="2"/>
    <x v="22"/>
    <x v="0"/>
    <x v="1"/>
    <s v="Tehnician în turism"/>
    <x v="11"/>
    <n v="122"/>
    <n v="53"/>
    <n v="29"/>
    <n v="16"/>
    <n v="5"/>
    <n v="3"/>
    <n v="0"/>
    <n v="0"/>
    <n v="49"/>
    <n v="8"/>
    <n v="11"/>
    <n v="21"/>
    <n v="9"/>
    <n v="0"/>
    <n v="20"/>
  </r>
  <r>
    <x v="2"/>
    <x v="22"/>
    <x v="0"/>
    <x v="2"/>
    <s v="Tehnician în prelucrarea lemnului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22"/>
    <x v="0"/>
    <x v="2"/>
    <s v="Tehnician designer mobilă și amenajări interioare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22"/>
    <x v="0"/>
    <x v="0"/>
    <s v="Tehnician în prelucrarea lemnului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2"/>
    <x v="0"/>
    <x v="1"/>
    <s v="Tehnician în achiziții și contractări "/>
    <x v="11"/>
    <n v="24"/>
    <n v="22"/>
    <n v="15"/>
    <n v="5"/>
    <n v="2"/>
    <n v="0"/>
    <n v="0"/>
    <n v="0"/>
    <n v="2"/>
    <n v="0"/>
    <n v="0"/>
    <n v="2"/>
    <n v="0"/>
    <n v="0"/>
    <n v="0"/>
  </r>
  <r>
    <x v="2"/>
    <x v="22"/>
    <x v="0"/>
    <x v="2"/>
    <s v="Tehnician electromecanic"/>
    <x v="11"/>
    <n v="5"/>
    <n v="1"/>
    <n v="0"/>
    <n v="1"/>
    <n v="0"/>
    <n v="0"/>
    <n v="0"/>
    <n v="0"/>
    <n v="3"/>
    <n v="1"/>
    <n v="1"/>
    <n v="0"/>
    <n v="1"/>
    <n v="0"/>
    <n v="1"/>
  </r>
  <r>
    <x v="2"/>
    <x v="22"/>
    <x v="0"/>
    <x v="0"/>
    <s v="Tehnician analize produse alimentare"/>
    <x v="11"/>
    <n v="62"/>
    <n v="19"/>
    <n v="15"/>
    <n v="3"/>
    <n v="1"/>
    <n v="0"/>
    <n v="0"/>
    <n v="0"/>
    <n v="33"/>
    <n v="8"/>
    <n v="15"/>
    <n v="7"/>
    <n v="3"/>
    <n v="0"/>
    <n v="10"/>
  </r>
  <r>
    <x v="2"/>
    <x v="22"/>
    <x v="0"/>
    <x v="0"/>
    <s v="Tehnician în industria alimentară"/>
    <x v="11"/>
    <n v="2"/>
    <n v="1"/>
    <n v="1"/>
    <n v="0"/>
    <n v="0"/>
    <n v="0"/>
    <n v="0"/>
    <n v="0"/>
    <n v="1"/>
    <n v="0"/>
    <n v="0"/>
    <n v="1"/>
    <n v="0"/>
    <n v="0"/>
    <n v="0"/>
  </r>
  <r>
    <x v="2"/>
    <x v="22"/>
    <x v="0"/>
    <x v="0"/>
    <s v="Tehnician veterinar"/>
    <x v="11"/>
    <n v="14"/>
    <n v="11"/>
    <n v="6"/>
    <n v="3"/>
    <n v="2"/>
    <n v="0"/>
    <n v="0"/>
    <n v="0"/>
    <n v="3"/>
    <n v="0"/>
    <n v="0"/>
    <n v="1"/>
    <n v="2"/>
    <n v="0"/>
    <n v="0"/>
  </r>
  <r>
    <x v="2"/>
    <x v="22"/>
    <x v="0"/>
    <x v="2"/>
    <s v="Tehnician în automatizări"/>
    <x v="11"/>
    <n v="14"/>
    <n v="2"/>
    <n v="2"/>
    <n v="0"/>
    <n v="0"/>
    <n v="0"/>
    <n v="0"/>
    <n v="0"/>
    <n v="8"/>
    <n v="0"/>
    <n v="2"/>
    <n v="5"/>
    <n v="1"/>
    <n v="0"/>
    <n v="4"/>
  </r>
  <r>
    <x v="2"/>
    <x v="22"/>
    <x v="0"/>
    <x v="1"/>
    <s v="Coafor stilist"/>
    <x v="11"/>
    <n v="26"/>
    <n v="2"/>
    <n v="2"/>
    <n v="0"/>
    <n v="0"/>
    <n v="0"/>
    <n v="0"/>
    <n v="0"/>
    <n v="21"/>
    <n v="4"/>
    <n v="3"/>
    <n v="7"/>
    <n v="7"/>
    <n v="0"/>
    <n v="3"/>
  </r>
  <r>
    <x v="2"/>
    <x v="22"/>
    <x v="0"/>
    <x v="1"/>
    <s v="Tehnician în activități de comerț"/>
    <x v="11"/>
    <n v="21"/>
    <n v="17"/>
    <n v="7"/>
    <n v="7"/>
    <n v="3"/>
    <n v="0"/>
    <n v="0"/>
    <n v="0"/>
    <n v="3"/>
    <n v="1"/>
    <n v="0"/>
    <n v="0"/>
    <n v="2"/>
    <n v="0"/>
    <n v="1"/>
  </r>
  <r>
    <x v="2"/>
    <x v="22"/>
    <x v="1"/>
    <x v="4"/>
    <s v="Matematica-Informatica"/>
    <x v="13"/>
    <n v="248"/>
    <n v="213"/>
    <n v="38"/>
    <n v="29"/>
    <n v="49"/>
    <n v="36"/>
    <n v="52"/>
    <n v="9"/>
    <n v="34"/>
    <n v="6"/>
    <n v="8"/>
    <n v="12"/>
    <n v="8"/>
    <n v="0"/>
    <n v="1"/>
  </r>
  <r>
    <x v="2"/>
    <x v="22"/>
    <x v="1"/>
    <x v="4"/>
    <s v="Științe ale Naturii"/>
    <x v="14"/>
    <n v="337"/>
    <n v="312"/>
    <n v="39"/>
    <n v="47"/>
    <n v="70"/>
    <n v="85"/>
    <n v="65"/>
    <n v="6"/>
    <n v="19"/>
    <n v="1"/>
    <n v="6"/>
    <n v="8"/>
    <n v="4"/>
    <n v="0"/>
    <n v="6"/>
  </r>
  <r>
    <x v="2"/>
    <x v="22"/>
    <x v="1"/>
    <x v="3"/>
    <s v="Științe Sociale"/>
    <x v="12"/>
    <n v="171"/>
    <n v="164"/>
    <n v="12"/>
    <n v="20"/>
    <n v="37"/>
    <n v="42"/>
    <n v="45"/>
    <n v="8"/>
    <n v="0"/>
    <n v="0"/>
    <n v="0"/>
    <n v="0"/>
    <n v="0"/>
    <n v="0"/>
    <n v="7"/>
  </r>
  <r>
    <x v="2"/>
    <x v="22"/>
    <x v="1"/>
    <x v="3"/>
    <s v="Filologie"/>
    <x v="12"/>
    <n v="206"/>
    <n v="204"/>
    <n v="22"/>
    <n v="26"/>
    <n v="44"/>
    <n v="44"/>
    <n v="55"/>
    <n v="13"/>
    <n v="1"/>
    <n v="0"/>
    <n v="0"/>
    <n v="0"/>
    <n v="1"/>
    <n v="0"/>
    <n v="1"/>
  </r>
  <r>
    <x v="2"/>
    <x v="22"/>
    <x v="2"/>
    <x v="9"/>
    <s v="Liceu cu program sportiv"/>
    <x v="12"/>
    <n v="21"/>
    <n v="21"/>
    <n v="11"/>
    <n v="4"/>
    <n v="2"/>
    <n v="4"/>
    <n v="0"/>
    <n v="0"/>
    <n v="0"/>
    <n v="0"/>
    <n v="0"/>
    <n v="0"/>
    <n v="0"/>
    <n v="0"/>
    <n v="0"/>
  </r>
  <r>
    <x v="2"/>
    <x v="22"/>
    <x v="2"/>
    <x v="7"/>
    <s v="Muzica"/>
    <x v="12"/>
    <n v="40"/>
    <n v="40"/>
    <n v="6"/>
    <n v="10"/>
    <n v="11"/>
    <n v="9"/>
    <n v="3"/>
    <n v="1"/>
    <n v="0"/>
    <n v="0"/>
    <n v="0"/>
    <n v="0"/>
    <n v="0"/>
    <n v="0"/>
    <n v="0"/>
  </r>
  <r>
    <x v="2"/>
    <x v="22"/>
    <x v="2"/>
    <x v="7"/>
    <s v="Arte plastice și decorative"/>
    <x v="12"/>
    <n v="44"/>
    <n v="44"/>
    <n v="3"/>
    <n v="13"/>
    <n v="10"/>
    <n v="13"/>
    <n v="5"/>
    <n v="0"/>
    <n v="0"/>
    <n v="0"/>
    <n v="0"/>
    <n v="0"/>
    <n v="0"/>
    <n v="0"/>
    <n v="0"/>
  </r>
  <r>
    <x v="2"/>
    <x v="22"/>
    <x v="2"/>
    <x v="5"/>
    <s v="Teologie Unitariană"/>
    <x v="12"/>
    <n v="19"/>
    <n v="19"/>
    <n v="4"/>
    <n v="6"/>
    <n v="5"/>
    <n v="3"/>
    <n v="1"/>
    <n v="0"/>
    <n v="0"/>
    <n v="0"/>
    <n v="0"/>
    <n v="0"/>
    <n v="0"/>
    <n v="0"/>
    <n v="0"/>
  </r>
  <r>
    <x v="2"/>
    <x v="22"/>
    <x v="2"/>
    <x v="7"/>
    <s v="Arhitectură, arte ambientale și design"/>
    <x v="12"/>
    <n v="34"/>
    <n v="33"/>
    <n v="5"/>
    <n v="5"/>
    <n v="15"/>
    <n v="7"/>
    <n v="1"/>
    <n v="0"/>
    <n v="0"/>
    <n v="0"/>
    <n v="0"/>
    <n v="0"/>
    <n v="0"/>
    <n v="0"/>
    <n v="1"/>
  </r>
  <r>
    <x v="2"/>
    <x v="22"/>
    <x v="2"/>
    <x v="5"/>
    <s v="Teologie Reformată"/>
    <x v="12"/>
    <n v="28"/>
    <n v="28"/>
    <n v="1"/>
    <n v="5"/>
    <n v="10"/>
    <n v="6"/>
    <n v="5"/>
    <n v="1"/>
    <n v="0"/>
    <n v="0"/>
    <n v="0"/>
    <n v="0"/>
    <n v="0"/>
    <n v="0"/>
    <n v="0"/>
  </r>
  <r>
    <x v="2"/>
    <x v="22"/>
    <x v="2"/>
    <x v="6"/>
    <s v="Învăţător - educatoare"/>
    <x v="15"/>
    <n v="73"/>
    <n v="63"/>
    <n v="8"/>
    <n v="10"/>
    <n v="21"/>
    <n v="18"/>
    <n v="6"/>
    <n v="0"/>
    <n v="9"/>
    <n v="0"/>
    <n v="4"/>
    <n v="4"/>
    <n v="1"/>
    <n v="0"/>
    <n v="1"/>
  </r>
  <r>
    <x v="2"/>
    <x v="22"/>
    <x v="2"/>
    <x v="5"/>
    <s v="Teologie Romano-Catolică"/>
    <x v="12"/>
    <n v="88"/>
    <n v="77"/>
    <n v="6"/>
    <n v="14"/>
    <n v="18"/>
    <n v="25"/>
    <n v="14"/>
    <n v="0"/>
    <n v="2"/>
    <n v="0"/>
    <n v="0"/>
    <n v="0"/>
    <n v="2"/>
    <n v="0"/>
    <n v="9"/>
  </r>
  <r>
    <x v="2"/>
    <x v="23"/>
    <x v="0"/>
    <x v="2"/>
    <s v="Tehnician desenator pentru construcții și instalații"/>
    <x v="11"/>
    <n v="22"/>
    <n v="3"/>
    <n v="2"/>
    <n v="0"/>
    <n v="0"/>
    <n v="0"/>
    <n v="1"/>
    <n v="0"/>
    <n v="15"/>
    <n v="8"/>
    <n v="4"/>
    <n v="3"/>
    <n v="0"/>
    <n v="0"/>
    <n v="4"/>
  </r>
  <r>
    <x v="2"/>
    <x v="23"/>
    <x v="0"/>
    <x v="2"/>
    <s v="Tehnician electromecanic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3"/>
    <x v="0"/>
    <x v="2"/>
    <s v="Tehnician proiectant CAD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3"/>
    <x v="0"/>
    <x v="1"/>
    <s v="Tehnician în activități economice"/>
    <x v="11"/>
    <n v="77"/>
    <n v="27"/>
    <n v="9"/>
    <n v="4"/>
    <n v="10"/>
    <n v="3"/>
    <n v="1"/>
    <n v="0"/>
    <n v="40"/>
    <n v="19"/>
    <n v="8"/>
    <n v="5"/>
    <n v="8"/>
    <n v="0"/>
    <n v="10"/>
  </r>
  <r>
    <x v="2"/>
    <x v="23"/>
    <x v="0"/>
    <x v="1"/>
    <s v="Tehnician în turism"/>
    <x v="11"/>
    <n v="49"/>
    <n v="13"/>
    <n v="2"/>
    <n v="5"/>
    <n v="5"/>
    <n v="0"/>
    <n v="1"/>
    <n v="0"/>
    <n v="28"/>
    <n v="20"/>
    <n v="5"/>
    <n v="2"/>
    <n v="1"/>
    <n v="0"/>
    <n v="8"/>
  </r>
  <r>
    <x v="2"/>
    <x v="23"/>
    <x v="0"/>
    <x v="2"/>
    <s v="Tehnician în construcții și lucrări publice"/>
    <x v="11"/>
    <n v="4"/>
    <n v="0"/>
    <n v="0"/>
    <n v="0"/>
    <n v="0"/>
    <n v="0"/>
    <n v="0"/>
    <n v="0"/>
    <n v="4"/>
    <n v="3"/>
    <n v="1"/>
    <n v="0"/>
    <n v="0"/>
    <n v="0"/>
    <n v="0"/>
  </r>
  <r>
    <x v="2"/>
    <x v="23"/>
    <x v="0"/>
    <x v="0"/>
    <s v="Tehnician veterinar"/>
    <x v="11"/>
    <n v="12"/>
    <n v="1"/>
    <n v="0"/>
    <n v="1"/>
    <n v="0"/>
    <n v="0"/>
    <n v="0"/>
    <n v="0"/>
    <n v="10"/>
    <n v="1"/>
    <n v="2"/>
    <n v="6"/>
    <n v="1"/>
    <n v="0"/>
    <n v="1"/>
  </r>
  <r>
    <x v="2"/>
    <x v="23"/>
    <x v="0"/>
    <x v="2"/>
    <s v="Tehnician mecatronist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3"/>
    <x v="0"/>
    <x v="2"/>
    <s v="Tehnician instalator pentru construcții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3"/>
    <x v="0"/>
    <x v="0"/>
    <s v="Tehnician în agricultură ecologică"/>
    <x v="11"/>
    <n v="20"/>
    <n v="0"/>
    <n v="0"/>
    <n v="0"/>
    <n v="0"/>
    <n v="0"/>
    <n v="0"/>
    <n v="0"/>
    <n v="5"/>
    <n v="4"/>
    <n v="1"/>
    <n v="0"/>
    <n v="0"/>
    <n v="0"/>
    <n v="15"/>
  </r>
  <r>
    <x v="2"/>
    <x v="23"/>
    <x v="0"/>
    <x v="0"/>
    <s v="Tehnician în agricultură"/>
    <x v="11"/>
    <n v="12"/>
    <n v="0"/>
    <n v="0"/>
    <n v="0"/>
    <n v="0"/>
    <n v="0"/>
    <n v="0"/>
    <n v="0"/>
    <n v="5"/>
    <n v="5"/>
    <n v="0"/>
    <n v="0"/>
    <n v="0"/>
    <n v="0"/>
    <n v="7"/>
  </r>
  <r>
    <x v="2"/>
    <x v="23"/>
    <x v="0"/>
    <x v="2"/>
    <s v="Tehnician electrician/electronist auto"/>
    <x v="11"/>
    <n v="11"/>
    <n v="1"/>
    <n v="0"/>
    <n v="1"/>
    <n v="0"/>
    <n v="0"/>
    <n v="0"/>
    <n v="0"/>
    <n v="7"/>
    <n v="6"/>
    <n v="0"/>
    <n v="1"/>
    <n v="0"/>
    <n v="0"/>
    <n v="3"/>
  </r>
  <r>
    <x v="2"/>
    <x v="23"/>
    <x v="0"/>
    <x v="2"/>
    <s v="Tehnician în instalații electrice"/>
    <x v="11"/>
    <n v="20"/>
    <n v="3"/>
    <n v="2"/>
    <n v="1"/>
    <n v="0"/>
    <n v="0"/>
    <n v="0"/>
    <n v="0"/>
    <n v="9"/>
    <n v="3"/>
    <n v="3"/>
    <n v="2"/>
    <n v="1"/>
    <n v="0"/>
    <n v="8"/>
  </r>
  <r>
    <x v="2"/>
    <x v="23"/>
    <x v="0"/>
    <x v="0"/>
    <s v="Tehnician în silvicultură și exploatări forestiere"/>
    <x v="11"/>
    <n v="31"/>
    <n v="6"/>
    <n v="6"/>
    <n v="0"/>
    <n v="0"/>
    <n v="0"/>
    <n v="0"/>
    <n v="0"/>
    <n v="18"/>
    <n v="11"/>
    <n v="5"/>
    <n v="1"/>
    <n v="1"/>
    <n v="0"/>
    <n v="7"/>
  </r>
  <r>
    <x v="2"/>
    <x v="23"/>
    <x v="0"/>
    <x v="2"/>
    <s v="Tehnician transporturi"/>
    <x v="11"/>
    <n v="15"/>
    <n v="1"/>
    <n v="1"/>
    <n v="0"/>
    <n v="0"/>
    <n v="0"/>
    <n v="0"/>
    <n v="0"/>
    <n v="11"/>
    <n v="11"/>
    <n v="0"/>
    <n v="0"/>
    <n v="0"/>
    <n v="0"/>
    <n v="3"/>
  </r>
  <r>
    <x v="2"/>
    <x v="23"/>
    <x v="0"/>
    <x v="1"/>
    <s v="Tehnician în gastronomie"/>
    <x v="11"/>
    <n v="28"/>
    <n v="5"/>
    <n v="1"/>
    <n v="2"/>
    <n v="1"/>
    <n v="1"/>
    <n v="0"/>
    <n v="0"/>
    <n v="15"/>
    <n v="8"/>
    <n v="4"/>
    <n v="2"/>
    <n v="1"/>
    <n v="0"/>
    <n v="8"/>
  </r>
  <r>
    <x v="2"/>
    <x v="23"/>
    <x v="0"/>
    <x v="1"/>
    <s v="Tehnician în activități de comerț"/>
    <x v="11"/>
    <n v="12"/>
    <n v="0"/>
    <n v="0"/>
    <n v="0"/>
    <n v="0"/>
    <n v="0"/>
    <n v="0"/>
    <n v="0"/>
    <n v="10"/>
    <n v="4"/>
    <n v="3"/>
    <n v="2"/>
    <n v="1"/>
    <n v="0"/>
    <n v="2"/>
  </r>
  <r>
    <x v="2"/>
    <x v="23"/>
    <x v="0"/>
    <x v="2"/>
    <s v="Tehnician operator tehnică de calcul"/>
    <x v="11"/>
    <n v="19"/>
    <n v="10"/>
    <n v="5"/>
    <n v="1"/>
    <n v="2"/>
    <n v="2"/>
    <n v="0"/>
    <n v="0"/>
    <n v="5"/>
    <n v="3"/>
    <n v="0"/>
    <n v="2"/>
    <n v="0"/>
    <n v="0"/>
    <n v="4"/>
  </r>
  <r>
    <x v="2"/>
    <x v="23"/>
    <x v="0"/>
    <x v="0"/>
    <s v="Tehnician agronom"/>
    <x v="11"/>
    <n v="2"/>
    <n v="0"/>
    <n v="0"/>
    <n v="0"/>
    <n v="0"/>
    <n v="0"/>
    <n v="0"/>
    <n v="0"/>
    <n v="2"/>
    <n v="2"/>
    <n v="0"/>
    <n v="0"/>
    <n v="0"/>
    <n v="0"/>
    <n v="0"/>
  </r>
  <r>
    <x v="2"/>
    <x v="23"/>
    <x v="0"/>
    <x v="0"/>
    <s v="Tehnician în agroturism"/>
    <x v="11"/>
    <n v="12"/>
    <n v="1"/>
    <n v="0"/>
    <n v="1"/>
    <n v="0"/>
    <n v="0"/>
    <n v="0"/>
    <n v="0"/>
    <n v="10"/>
    <n v="8"/>
    <n v="0"/>
    <n v="1"/>
    <n v="1"/>
    <n v="0"/>
    <n v="1"/>
  </r>
  <r>
    <x v="2"/>
    <x v="23"/>
    <x v="0"/>
    <x v="0"/>
    <s v="Tehnician în industria alimentară"/>
    <x v="11"/>
    <n v="8"/>
    <n v="0"/>
    <n v="0"/>
    <n v="0"/>
    <n v="0"/>
    <n v="0"/>
    <n v="0"/>
    <n v="0"/>
    <n v="2"/>
    <n v="1"/>
    <n v="1"/>
    <n v="0"/>
    <n v="0"/>
    <n v="0"/>
    <n v="6"/>
  </r>
  <r>
    <x v="2"/>
    <x v="23"/>
    <x v="0"/>
    <x v="0"/>
    <s v="Tehnician ecolog și protecția calității mediului"/>
    <x v="11"/>
    <n v="6"/>
    <n v="0"/>
    <n v="0"/>
    <n v="0"/>
    <n v="0"/>
    <n v="0"/>
    <n v="0"/>
    <n v="0"/>
    <n v="2"/>
    <n v="2"/>
    <n v="0"/>
    <n v="0"/>
    <n v="0"/>
    <n v="0"/>
    <n v="4"/>
  </r>
  <r>
    <x v="2"/>
    <x v="23"/>
    <x v="0"/>
    <x v="2"/>
    <s v="Tehnician mecanic pentru întreținere și reparații"/>
    <x v="11"/>
    <n v="24"/>
    <n v="4"/>
    <n v="4"/>
    <n v="0"/>
    <n v="0"/>
    <n v="0"/>
    <n v="0"/>
    <n v="0"/>
    <n v="18"/>
    <n v="7"/>
    <n v="4"/>
    <n v="6"/>
    <n v="1"/>
    <n v="0"/>
    <n v="2"/>
  </r>
  <r>
    <x v="2"/>
    <x v="23"/>
    <x v="1"/>
    <x v="4"/>
    <s v="Matematica-Informatica"/>
    <x v="13"/>
    <n v="101"/>
    <n v="50"/>
    <n v="16"/>
    <n v="13"/>
    <n v="9"/>
    <n v="11"/>
    <n v="1"/>
    <n v="0"/>
    <n v="44"/>
    <n v="20"/>
    <n v="4"/>
    <n v="17"/>
    <n v="3"/>
    <n v="0"/>
    <n v="7"/>
  </r>
  <r>
    <x v="2"/>
    <x v="23"/>
    <x v="1"/>
    <x v="4"/>
    <s v="Științe ale Naturii"/>
    <x v="14"/>
    <n v="215"/>
    <n v="63"/>
    <n v="17"/>
    <n v="10"/>
    <n v="17"/>
    <n v="7"/>
    <n v="10"/>
    <n v="2"/>
    <n v="97"/>
    <n v="38"/>
    <n v="30"/>
    <n v="22"/>
    <n v="7"/>
    <n v="0"/>
    <n v="55"/>
  </r>
  <r>
    <x v="2"/>
    <x v="23"/>
    <x v="1"/>
    <x v="3"/>
    <s v="Filologie"/>
    <x v="12"/>
    <n v="239"/>
    <n v="201"/>
    <n v="66"/>
    <n v="49"/>
    <n v="35"/>
    <n v="34"/>
    <n v="14"/>
    <n v="3"/>
    <n v="24"/>
    <n v="0"/>
    <n v="0"/>
    <n v="8"/>
    <n v="16"/>
    <n v="0"/>
    <n v="14"/>
  </r>
  <r>
    <x v="2"/>
    <x v="23"/>
    <x v="1"/>
    <x v="3"/>
    <s v="Științe Sociale"/>
    <x v="12"/>
    <n v="17"/>
    <n v="11"/>
    <n v="5"/>
    <n v="3"/>
    <n v="3"/>
    <n v="0"/>
    <n v="0"/>
    <n v="0"/>
    <n v="4"/>
    <n v="0"/>
    <n v="1"/>
    <n v="0"/>
    <n v="3"/>
    <n v="0"/>
    <n v="2"/>
  </r>
  <r>
    <x v="2"/>
    <x v="23"/>
    <x v="2"/>
    <x v="5"/>
    <s v="Tehnician pentru tehnici artistice - patrimoniu"/>
    <x v="12"/>
    <n v="17"/>
    <n v="15"/>
    <n v="11"/>
    <n v="1"/>
    <n v="1"/>
    <n v="1"/>
    <n v="1"/>
    <n v="0"/>
    <n v="1"/>
    <n v="0"/>
    <n v="0"/>
    <n v="0"/>
    <n v="1"/>
    <n v="0"/>
    <n v="1"/>
  </r>
  <r>
    <x v="2"/>
    <x v="23"/>
    <x v="2"/>
    <x v="9"/>
    <s v="Liceu cu program sportiv"/>
    <x v="12"/>
    <n v="98"/>
    <n v="55"/>
    <n v="29"/>
    <n v="16"/>
    <n v="7"/>
    <n v="1"/>
    <n v="1"/>
    <n v="1"/>
    <n v="28"/>
    <n v="0"/>
    <n v="0"/>
    <n v="3"/>
    <n v="25"/>
    <n v="0"/>
    <n v="15"/>
  </r>
  <r>
    <x v="2"/>
    <x v="24"/>
    <x v="0"/>
    <x v="1"/>
    <s v="Coafor stilist"/>
    <x v="11"/>
    <n v="18"/>
    <n v="3"/>
    <n v="2"/>
    <n v="0"/>
    <n v="1"/>
    <n v="0"/>
    <n v="0"/>
    <n v="0"/>
    <n v="12"/>
    <n v="9"/>
    <n v="3"/>
    <n v="0"/>
    <n v="0"/>
    <n v="0"/>
    <n v="3"/>
  </r>
  <r>
    <x v="2"/>
    <x v="24"/>
    <x v="0"/>
    <x v="0"/>
    <s v="Tehnician agronom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4"/>
    <x v="0"/>
    <x v="2"/>
    <s v="Tehnician designer vestimentar"/>
    <x v="11"/>
    <n v="26"/>
    <n v="1"/>
    <n v="1"/>
    <n v="0"/>
    <n v="0"/>
    <n v="0"/>
    <n v="0"/>
    <n v="0"/>
    <n v="15"/>
    <n v="8"/>
    <n v="3"/>
    <n v="3"/>
    <n v="1"/>
    <n v="0"/>
    <n v="10"/>
  </r>
  <r>
    <x v="2"/>
    <x v="24"/>
    <x v="0"/>
    <x v="1"/>
    <s v="Tehnician în activități economice"/>
    <x v="11"/>
    <n v="154"/>
    <n v="91"/>
    <n v="47"/>
    <n v="22"/>
    <n v="18"/>
    <n v="2"/>
    <n v="2"/>
    <n v="0"/>
    <n v="58"/>
    <n v="9"/>
    <n v="17"/>
    <n v="20"/>
    <n v="12"/>
    <n v="0"/>
    <n v="5"/>
  </r>
  <r>
    <x v="2"/>
    <x v="24"/>
    <x v="0"/>
    <x v="0"/>
    <s v="Tehnician în industria alimentară"/>
    <x v="11"/>
    <n v="16"/>
    <n v="2"/>
    <n v="2"/>
    <n v="0"/>
    <n v="0"/>
    <n v="0"/>
    <n v="0"/>
    <n v="0"/>
    <n v="12"/>
    <n v="9"/>
    <n v="2"/>
    <n v="1"/>
    <n v="0"/>
    <n v="0"/>
    <n v="2"/>
  </r>
  <r>
    <x v="2"/>
    <x v="24"/>
    <x v="0"/>
    <x v="2"/>
    <s v="Tehnician operator tehnică de calcul"/>
    <x v="11"/>
    <n v="53"/>
    <n v="20"/>
    <n v="12"/>
    <n v="5"/>
    <n v="3"/>
    <n v="0"/>
    <n v="0"/>
    <n v="0"/>
    <n v="27"/>
    <n v="9"/>
    <n v="9"/>
    <n v="6"/>
    <n v="3"/>
    <n v="0"/>
    <n v="6"/>
  </r>
  <r>
    <x v="2"/>
    <x v="24"/>
    <x v="0"/>
    <x v="0"/>
    <s v="Tehnician chimist de laborator"/>
    <x v="11"/>
    <n v="13"/>
    <n v="2"/>
    <n v="1"/>
    <n v="1"/>
    <n v="0"/>
    <n v="0"/>
    <n v="0"/>
    <n v="0"/>
    <n v="8"/>
    <n v="2"/>
    <n v="4"/>
    <n v="2"/>
    <n v="0"/>
    <n v="0"/>
    <n v="3"/>
  </r>
  <r>
    <x v="2"/>
    <x v="24"/>
    <x v="0"/>
    <x v="1"/>
    <s v="Tehnician în turism"/>
    <x v="11"/>
    <n v="51"/>
    <n v="17"/>
    <n v="12"/>
    <n v="3"/>
    <n v="2"/>
    <n v="0"/>
    <n v="0"/>
    <n v="0"/>
    <n v="31"/>
    <n v="8"/>
    <n v="10"/>
    <n v="9"/>
    <n v="4"/>
    <n v="0"/>
    <n v="3"/>
  </r>
  <r>
    <x v="2"/>
    <x v="24"/>
    <x v="0"/>
    <x v="2"/>
    <s v="Tehnician desenator pentru construcții și instalații"/>
    <x v="11"/>
    <n v="32"/>
    <n v="7"/>
    <n v="5"/>
    <n v="2"/>
    <n v="0"/>
    <n v="0"/>
    <n v="0"/>
    <n v="0"/>
    <n v="22"/>
    <n v="3"/>
    <n v="9"/>
    <n v="7"/>
    <n v="3"/>
    <n v="0"/>
    <n v="3"/>
  </r>
  <r>
    <x v="2"/>
    <x v="24"/>
    <x v="0"/>
    <x v="1"/>
    <s v="Tehnician în achiziții și contractări "/>
    <x v="11"/>
    <n v="22"/>
    <n v="2"/>
    <n v="2"/>
    <n v="0"/>
    <n v="0"/>
    <n v="0"/>
    <n v="0"/>
    <n v="0"/>
    <n v="15"/>
    <n v="4"/>
    <n v="6"/>
    <n v="3"/>
    <n v="2"/>
    <n v="0"/>
    <n v="5"/>
  </r>
  <r>
    <x v="2"/>
    <x v="24"/>
    <x v="0"/>
    <x v="1"/>
    <s v="Tehnician în activități de comerț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24"/>
    <x v="0"/>
    <x v="0"/>
    <s v="Tehnician analize produse alimentare"/>
    <x v="11"/>
    <n v="16"/>
    <n v="3"/>
    <n v="1"/>
    <n v="1"/>
    <n v="1"/>
    <n v="0"/>
    <n v="0"/>
    <n v="0"/>
    <n v="12"/>
    <n v="3"/>
    <n v="3"/>
    <n v="4"/>
    <n v="2"/>
    <n v="0"/>
    <n v="1"/>
  </r>
  <r>
    <x v="2"/>
    <x v="24"/>
    <x v="0"/>
    <x v="2"/>
    <s v="Tehnician în industria textilă"/>
    <x v="11"/>
    <n v="10"/>
    <n v="0"/>
    <n v="0"/>
    <n v="0"/>
    <n v="0"/>
    <n v="0"/>
    <n v="0"/>
    <n v="0"/>
    <n v="6"/>
    <n v="4"/>
    <n v="1"/>
    <n v="0"/>
    <n v="1"/>
    <n v="0"/>
    <n v="4"/>
  </r>
  <r>
    <x v="2"/>
    <x v="24"/>
    <x v="0"/>
    <x v="0"/>
    <s v="Tehnician veterinar"/>
    <x v="11"/>
    <n v="6"/>
    <n v="0"/>
    <n v="0"/>
    <n v="0"/>
    <n v="0"/>
    <n v="0"/>
    <n v="0"/>
    <n v="0"/>
    <n v="3"/>
    <n v="1"/>
    <n v="1"/>
    <n v="1"/>
    <n v="0"/>
    <n v="0"/>
    <n v="3"/>
  </r>
  <r>
    <x v="2"/>
    <x v="24"/>
    <x v="0"/>
    <x v="2"/>
    <s v="Tehnician mecanic pentru întreținere și reparații"/>
    <x v="11"/>
    <n v="11"/>
    <n v="2"/>
    <n v="0"/>
    <n v="2"/>
    <n v="0"/>
    <n v="0"/>
    <n v="0"/>
    <n v="0"/>
    <n v="8"/>
    <n v="4"/>
    <n v="3"/>
    <n v="1"/>
    <n v="0"/>
    <n v="0"/>
    <n v="1"/>
  </r>
  <r>
    <x v="2"/>
    <x v="24"/>
    <x v="0"/>
    <x v="2"/>
    <s v="Tehnician în instalații electrice"/>
    <x v="11"/>
    <n v="21"/>
    <n v="0"/>
    <n v="0"/>
    <n v="0"/>
    <n v="0"/>
    <n v="0"/>
    <n v="0"/>
    <n v="0"/>
    <n v="10"/>
    <n v="7"/>
    <n v="1"/>
    <n v="2"/>
    <n v="0"/>
    <n v="0"/>
    <n v="11"/>
  </r>
  <r>
    <x v="2"/>
    <x v="24"/>
    <x v="0"/>
    <x v="2"/>
    <s v="Tehnician instalator pentru construcții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24"/>
    <x v="0"/>
    <x v="2"/>
    <s v="Tehnician mecatronist"/>
    <x v="11"/>
    <n v="68"/>
    <n v="4"/>
    <n v="2"/>
    <n v="1"/>
    <n v="1"/>
    <n v="0"/>
    <n v="0"/>
    <n v="0"/>
    <n v="43"/>
    <n v="26"/>
    <n v="4"/>
    <n v="8"/>
    <n v="5"/>
    <n v="0"/>
    <n v="21"/>
  </r>
  <r>
    <x v="2"/>
    <x v="24"/>
    <x v="0"/>
    <x v="2"/>
    <s v="Tehnician în construcții și lucrări publice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4"/>
    <x v="0"/>
    <x v="1"/>
    <s v="Tehnician în gastronomie"/>
    <x v="11"/>
    <n v="29"/>
    <n v="10"/>
    <n v="7"/>
    <n v="3"/>
    <n v="0"/>
    <n v="0"/>
    <n v="0"/>
    <n v="0"/>
    <n v="18"/>
    <n v="8"/>
    <n v="2"/>
    <n v="7"/>
    <n v="1"/>
    <n v="0"/>
    <n v="1"/>
  </r>
  <r>
    <x v="2"/>
    <x v="24"/>
    <x v="0"/>
    <x v="0"/>
    <s v="Tehnician ecolog și protecția calității mediului"/>
    <x v="11"/>
    <n v="25"/>
    <n v="0"/>
    <n v="0"/>
    <n v="0"/>
    <n v="0"/>
    <n v="0"/>
    <n v="0"/>
    <n v="0"/>
    <n v="11"/>
    <n v="8"/>
    <n v="2"/>
    <n v="0"/>
    <n v="1"/>
    <n v="0"/>
    <n v="14"/>
  </r>
  <r>
    <x v="2"/>
    <x v="24"/>
    <x v="0"/>
    <x v="2"/>
    <s v="Tehnician transporturi"/>
    <x v="11"/>
    <n v="12"/>
    <n v="1"/>
    <n v="0"/>
    <n v="0"/>
    <n v="1"/>
    <n v="0"/>
    <n v="0"/>
    <n v="0"/>
    <n v="3"/>
    <n v="3"/>
    <n v="0"/>
    <n v="0"/>
    <n v="0"/>
    <n v="0"/>
    <n v="8"/>
  </r>
  <r>
    <x v="2"/>
    <x v="24"/>
    <x v="0"/>
    <x v="2"/>
    <s v="Tehnician electromecanic"/>
    <x v="11"/>
    <n v="28"/>
    <n v="5"/>
    <n v="4"/>
    <n v="1"/>
    <n v="0"/>
    <n v="0"/>
    <n v="0"/>
    <n v="0"/>
    <n v="20"/>
    <n v="7"/>
    <n v="4"/>
    <n v="8"/>
    <n v="1"/>
    <n v="0"/>
    <n v="3"/>
  </r>
  <r>
    <x v="2"/>
    <x v="24"/>
    <x v="1"/>
    <x v="4"/>
    <s v="Matematica-Informatica"/>
    <x v="13"/>
    <n v="385"/>
    <n v="327"/>
    <n v="40"/>
    <n v="36"/>
    <n v="48"/>
    <n v="50"/>
    <n v="101"/>
    <n v="52"/>
    <n v="41"/>
    <n v="13"/>
    <n v="12"/>
    <n v="9"/>
    <n v="7"/>
    <n v="0"/>
    <n v="17"/>
  </r>
  <r>
    <x v="2"/>
    <x v="24"/>
    <x v="1"/>
    <x v="4"/>
    <s v="Științe ale Naturii"/>
    <x v="14"/>
    <n v="219"/>
    <n v="176"/>
    <n v="38"/>
    <n v="31"/>
    <n v="41"/>
    <n v="36"/>
    <n v="26"/>
    <n v="4"/>
    <n v="32"/>
    <n v="2"/>
    <n v="10"/>
    <n v="9"/>
    <n v="11"/>
    <n v="0"/>
    <n v="11"/>
  </r>
  <r>
    <x v="2"/>
    <x v="24"/>
    <x v="1"/>
    <x v="3"/>
    <s v="Filologie"/>
    <x v="12"/>
    <n v="207"/>
    <n v="198"/>
    <n v="41"/>
    <n v="40"/>
    <n v="32"/>
    <n v="39"/>
    <n v="39"/>
    <n v="7"/>
    <n v="6"/>
    <n v="0"/>
    <n v="0"/>
    <n v="0"/>
    <n v="6"/>
    <n v="0"/>
    <n v="3"/>
  </r>
  <r>
    <x v="2"/>
    <x v="24"/>
    <x v="1"/>
    <x v="3"/>
    <s v="Științe Sociale"/>
    <x v="12"/>
    <n v="121"/>
    <n v="118"/>
    <n v="8"/>
    <n v="20"/>
    <n v="21"/>
    <n v="34"/>
    <n v="33"/>
    <n v="2"/>
    <n v="1"/>
    <n v="0"/>
    <n v="0"/>
    <n v="0"/>
    <n v="1"/>
    <n v="0"/>
    <n v="2"/>
  </r>
  <r>
    <x v="2"/>
    <x v="24"/>
    <x v="2"/>
    <x v="7"/>
    <s v="Arte plastice și decorative"/>
    <x v="12"/>
    <n v="22"/>
    <n v="22"/>
    <n v="7"/>
    <n v="5"/>
    <n v="7"/>
    <n v="2"/>
    <n v="1"/>
    <n v="0"/>
    <n v="0"/>
    <n v="0"/>
    <n v="0"/>
    <n v="0"/>
    <n v="0"/>
    <n v="0"/>
    <n v="0"/>
  </r>
  <r>
    <x v="2"/>
    <x v="24"/>
    <x v="2"/>
    <x v="6"/>
    <s v="Învăţător - educatoare"/>
    <x v="15"/>
    <n v="56"/>
    <n v="56"/>
    <n v="3"/>
    <n v="5"/>
    <n v="15"/>
    <n v="22"/>
    <n v="10"/>
    <n v="1"/>
    <n v="0"/>
    <n v="0"/>
    <n v="0"/>
    <n v="0"/>
    <n v="0"/>
    <n v="0"/>
    <n v="0"/>
  </r>
  <r>
    <x v="2"/>
    <x v="24"/>
    <x v="2"/>
    <x v="7"/>
    <s v="Muzica"/>
    <x v="12"/>
    <n v="13"/>
    <n v="11"/>
    <n v="2"/>
    <n v="3"/>
    <n v="4"/>
    <n v="0"/>
    <n v="2"/>
    <n v="0"/>
    <n v="2"/>
    <n v="0"/>
    <n v="0"/>
    <n v="1"/>
    <n v="1"/>
    <n v="0"/>
    <n v="0"/>
  </r>
  <r>
    <x v="2"/>
    <x v="24"/>
    <x v="2"/>
    <x v="9"/>
    <s v="Liceu cu program sportiv"/>
    <x v="12"/>
    <n v="20"/>
    <n v="13"/>
    <n v="9"/>
    <n v="3"/>
    <n v="1"/>
    <n v="0"/>
    <n v="0"/>
    <n v="0"/>
    <n v="4"/>
    <n v="0"/>
    <n v="0"/>
    <n v="1"/>
    <n v="3"/>
    <n v="0"/>
    <n v="3"/>
  </r>
  <r>
    <x v="2"/>
    <x v="24"/>
    <x v="2"/>
    <x v="5"/>
    <s v="Teologie Ortodoxă"/>
    <x v="12"/>
    <n v="21"/>
    <n v="21"/>
    <n v="2"/>
    <n v="3"/>
    <n v="7"/>
    <n v="7"/>
    <n v="1"/>
    <n v="1"/>
    <n v="0"/>
    <n v="0"/>
    <n v="0"/>
    <n v="0"/>
    <n v="0"/>
    <n v="0"/>
    <n v="0"/>
  </r>
  <r>
    <x v="2"/>
    <x v="24"/>
    <x v="2"/>
    <x v="6"/>
    <s v="Educator-puericultor"/>
    <x v="12"/>
    <n v="1"/>
    <n v="1"/>
    <n v="1"/>
    <n v="0"/>
    <n v="0"/>
    <n v="0"/>
    <n v="0"/>
    <n v="0"/>
    <n v="0"/>
    <n v="0"/>
    <n v="0"/>
    <n v="0"/>
    <n v="0"/>
    <n v="0"/>
    <n v="0"/>
  </r>
  <r>
    <x v="2"/>
    <x v="25"/>
    <x v="0"/>
    <x v="2"/>
    <s v="Tehnician de telecomunicații"/>
    <x v="11"/>
    <n v="4"/>
    <n v="1"/>
    <n v="1"/>
    <n v="0"/>
    <n v="0"/>
    <n v="0"/>
    <n v="0"/>
    <n v="0"/>
    <n v="3"/>
    <n v="2"/>
    <n v="0"/>
    <n v="0"/>
    <n v="1"/>
    <n v="0"/>
    <n v="0"/>
  </r>
  <r>
    <x v="2"/>
    <x v="25"/>
    <x v="0"/>
    <x v="0"/>
    <s v="Tehnician în industria alimentară"/>
    <x v="11"/>
    <n v="24"/>
    <n v="21"/>
    <n v="7"/>
    <n v="9"/>
    <n v="2"/>
    <n v="2"/>
    <n v="1"/>
    <n v="0"/>
    <n v="3"/>
    <n v="2"/>
    <n v="0"/>
    <n v="0"/>
    <n v="1"/>
    <n v="0"/>
    <n v="0"/>
  </r>
  <r>
    <x v="2"/>
    <x v="25"/>
    <x v="0"/>
    <x v="2"/>
    <s v="Tehnician în automatizări"/>
    <x v="11"/>
    <n v="8"/>
    <n v="1"/>
    <n v="1"/>
    <n v="0"/>
    <n v="0"/>
    <n v="0"/>
    <n v="0"/>
    <n v="0"/>
    <n v="1"/>
    <n v="0"/>
    <n v="0"/>
    <n v="0"/>
    <n v="1"/>
    <n v="0"/>
    <n v="6"/>
  </r>
  <r>
    <x v="2"/>
    <x v="25"/>
    <x v="0"/>
    <x v="2"/>
    <s v="Tehnician designer mobilă și amenajări interioare"/>
    <x v="11"/>
    <n v="23"/>
    <n v="9"/>
    <n v="2"/>
    <n v="4"/>
    <n v="2"/>
    <n v="1"/>
    <n v="0"/>
    <n v="0"/>
    <n v="6"/>
    <n v="2"/>
    <n v="3"/>
    <n v="0"/>
    <n v="1"/>
    <n v="0"/>
    <n v="8"/>
  </r>
  <r>
    <x v="2"/>
    <x v="25"/>
    <x v="0"/>
    <x v="2"/>
    <s v="Tehnician operator tehnică de calcul"/>
    <x v="11"/>
    <n v="117"/>
    <n v="66"/>
    <n v="28"/>
    <n v="13"/>
    <n v="13"/>
    <n v="4"/>
    <n v="7"/>
    <n v="1"/>
    <n v="40"/>
    <n v="5"/>
    <n v="11"/>
    <n v="16"/>
    <n v="8"/>
    <n v="0"/>
    <n v="11"/>
  </r>
  <r>
    <x v="2"/>
    <x v="25"/>
    <x v="0"/>
    <x v="2"/>
    <s v="Tehnician în instalații electrice"/>
    <x v="11"/>
    <n v="31"/>
    <n v="3"/>
    <n v="3"/>
    <n v="0"/>
    <n v="0"/>
    <n v="0"/>
    <n v="0"/>
    <n v="0"/>
    <n v="13"/>
    <n v="6"/>
    <n v="5"/>
    <n v="2"/>
    <n v="0"/>
    <n v="0"/>
    <n v="15"/>
  </r>
  <r>
    <x v="2"/>
    <x v="25"/>
    <x v="0"/>
    <x v="1"/>
    <s v="Tehnician în gastronomie"/>
    <x v="11"/>
    <n v="106"/>
    <n v="40"/>
    <n v="24"/>
    <n v="14"/>
    <n v="0"/>
    <n v="1"/>
    <n v="1"/>
    <n v="0"/>
    <n v="33"/>
    <n v="12"/>
    <n v="8"/>
    <n v="8"/>
    <n v="5"/>
    <n v="0"/>
    <n v="33"/>
  </r>
  <r>
    <x v="2"/>
    <x v="25"/>
    <x v="0"/>
    <x v="0"/>
    <s v="Tehnician hidro-meteorolog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5"/>
    <x v="0"/>
    <x v="0"/>
    <s v="Tehnician ecolog și protecția calității mediului"/>
    <x v="11"/>
    <n v="42"/>
    <n v="24"/>
    <n v="5"/>
    <n v="6"/>
    <n v="4"/>
    <n v="7"/>
    <n v="2"/>
    <n v="0"/>
    <n v="14"/>
    <n v="3"/>
    <n v="4"/>
    <n v="5"/>
    <n v="2"/>
    <n v="0"/>
    <n v="4"/>
  </r>
  <r>
    <x v="2"/>
    <x v="25"/>
    <x v="0"/>
    <x v="2"/>
    <s v="Tehnician designer vestimentar"/>
    <x v="11"/>
    <n v="38"/>
    <n v="12"/>
    <n v="4"/>
    <n v="4"/>
    <n v="3"/>
    <n v="1"/>
    <n v="0"/>
    <n v="0"/>
    <n v="9"/>
    <n v="1"/>
    <n v="3"/>
    <n v="5"/>
    <n v="0"/>
    <n v="0"/>
    <n v="17"/>
  </r>
  <r>
    <x v="2"/>
    <x v="25"/>
    <x v="0"/>
    <x v="0"/>
    <s v="Tehnician zootehnist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25"/>
    <x v="0"/>
    <x v="0"/>
    <s v="Tehnician în morărit, panificație și produse făinoase"/>
    <x v="11"/>
    <n v="27"/>
    <n v="13"/>
    <n v="7"/>
    <n v="3"/>
    <n v="1"/>
    <n v="1"/>
    <n v="1"/>
    <n v="0"/>
    <n v="10"/>
    <n v="1"/>
    <n v="5"/>
    <n v="3"/>
    <n v="1"/>
    <n v="0"/>
    <n v="4"/>
  </r>
  <r>
    <x v="2"/>
    <x v="25"/>
    <x v="0"/>
    <x v="2"/>
    <s v="Tehnician operator procesare text imagine"/>
    <x v="11"/>
    <n v="9"/>
    <n v="7"/>
    <n v="4"/>
    <n v="2"/>
    <n v="0"/>
    <n v="1"/>
    <n v="0"/>
    <n v="0"/>
    <n v="1"/>
    <n v="0"/>
    <n v="0"/>
    <n v="0"/>
    <n v="1"/>
    <n v="0"/>
    <n v="1"/>
  </r>
  <r>
    <x v="2"/>
    <x v="25"/>
    <x v="0"/>
    <x v="2"/>
    <s v="Tehnician în industria textilă"/>
    <x v="11"/>
    <n v="13"/>
    <n v="2"/>
    <n v="1"/>
    <n v="1"/>
    <n v="0"/>
    <n v="0"/>
    <n v="0"/>
    <n v="0"/>
    <n v="8"/>
    <n v="5"/>
    <n v="1"/>
    <n v="2"/>
    <n v="0"/>
    <n v="0"/>
    <n v="3"/>
  </r>
  <r>
    <x v="2"/>
    <x v="25"/>
    <x v="0"/>
    <x v="2"/>
    <s v="Tehnician electrotehnist"/>
    <x v="11"/>
    <n v="15"/>
    <n v="6"/>
    <n v="6"/>
    <n v="0"/>
    <n v="0"/>
    <n v="0"/>
    <n v="0"/>
    <n v="0"/>
    <n v="7"/>
    <n v="1"/>
    <n v="3"/>
    <n v="2"/>
    <n v="1"/>
    <n v="0"/>
    <n v="2"/>
  </r>
  <r>
    <x v="2"/>
    <x v="25"/>
    <x v="0"/>
    <x v="1"/>
    <s v="Tehnician în activități de comerț"/>
    <x v="11"/>
    <n v="88"/>
    <n v="61"/>
    <n v="25"/>
    <n v="13"/>
    <n v="18"/>
    <n v="3"/>
    <n v="2"/>
    <n v="0"/>
    <n v="22"/>
    <n v="1"/>
    <n v="2"/>
    <n v="10"/>
    <n v="9"/>
    <n v="0"/>
    <n v="5"/>
  </r>
  <r>
    <x v="2"/>
    <x v="25"/>
    <x v="0"/>
    <x v="1"/>
    <s v="Coafor stilist"/>
    <x v="11"/>
    <n v="48"/>
    <n v="16"/>
    <n v="9"/>
    <n v="5"/>
    <n v="1"/>
    <n v="1"/>
    <n v="0"/>
    <n v="0"/>
    <n v="20"/>
    <n v="4"/>
    <n v="3"/>
    <n v="10"/>
    <n v="3"/>
    <n v="0"/>
    <n v="12"/>
  </r>
  <r>
    <x v="2"/>
    <x v="25"/>
    <x v="0"/>
    <x v="2"/>
    <s v="Tehnician mecanic pentru întreținere și reparații"/>
    <x v="11"/>
    <n v="48"/>
    <n v="11"/>
    <n v="6"/>
    <n v="4"/>
    <n v="1"/>
    <n v="0"/>
    <n v="0"/>
    <n v="0"/>
    <n v="11"/>
    <n v="8"/>
    <n v="1"/>
    <n v="2"/>
    <n v="0"/>
    <n v="0"/>
    <n v="26"/>
  </r>
  <r>
    <x v="2"/>
    <x v="25"/>
    <x v="0"/>
    <x v="2"/>
    <s v="Tehnician în chimie industrială"/>
    <x v="11"/>
    <n v="5"/>
    <n v="1"/>
    <n v="1"/>
    <n v="0"/>
    <n v="0"/>
    <n v="0"/>
    <n v="0"/>
    <n v="0"/>
    <n v="0"/>
    <n v="0"/>
    <n v="0"/>
    <n v="0"/>
    <n v="0"/>
    <n v="0"/>
    <n v="4"/>
  </r>
  <r>
    <x v="2"/>
    <x v="25"/>
    <x v="0"/>
    <x v="2"/>
    <s v="Tehnician electromecanic"/>
    <x v="11"/>
    <n v="26"/>
    <n v="8"/>
    <n v="3"/>
    <n v="2"/>
    <n v="1"/>
    <n v="0"/>
    <n v="2"/>
    <n v="0"/>
    <n v="13"/>
    <n v="3"/>
    <n v="6"/>
    <n v="4"/>
    <n v="0"/>
    <n v="0"/>
    <n v="5"/>
  </r>
  <r>
    <x v="2"/>
    <x v="25"/>
    <x v="0"/>
    <x v="2"/>
    <s v="Tehnician electrician/electronist auto"/>
    <x v="11"/>
    <n v="42"/>
    <n v="19"/>
    <n v="6"/>
    <n v="7"/>
    <n v="4"/>
    <n v="2"/>
    <n v="0"/>
    <n v="0"/>
    <n v="11"/>
    <n v="2"/>
    <n v="3"/>
    <n v="5"/>
    <n v="1"/>
    <n v="0"/>
    <n v="12"/>
  </r>
  <r>
    <x v="2"/>
    <x v="25"/>
    <x v="0"/>
    <x v="2"/>
    <s v="Tehnician în prelucrarea lemnului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5"/>
    <x v="0"/>
    <x v="1"/>
    <s v="Tehnician în achiziții și contractări "/>
    <x v="11"/>
    <n v="87"/>
    <n v="73"/>
    <n v="19"/>
    <n v="17"/>
    <n v="25"/>
    <n v="10"/>
    <n v="1"/>
    <n v="1"/>
    <n v="8"/>
    <n v="3"/>
    <n v="2"/>
    <n v="2"/>
    <n v="1"/>
    <n v="0"/>
    <n v="6"/>
  </r>
  <r>
    <x v="2"/>
    <x v="25"/>
    <x v="0"/>
    <x v="2"/>
    <s v="Tehnician instalator pentru construcții"/>
    <x v="11"/>
    <n v="11"/>
    <n v="0"/>
    <n v="0"/>
    <n v="0"/>
    <n v="0"/>
    <n v="0"/>
    <n v="0"/>
    <n v="0"/>
    <n v="5"/>
    <n v="4"/>
    <n v="1"/>
    <n v="0"/>
    <n v="0"/>
    <n v="0"/>
    <n v="6"/>
  </r>
  <r>
    <x v="2"/>
    <x v="25"/>
    <x v="0"/>
    <x v="2"/>
    <s v="Tehnician mecatronist"/>
    <x v="11"/>
    <n v="42"/>
    <n v="4"/>
    <n v="2"/>
    <n v="1"/>
    <n v="1"/>
    <n v="0"/>
    <n v="0"/>
    <n v="0"/>
    <n v="12"/>
    <n v="2"/>
    <n v="5"/>
    <n v="2"/>
    <n v="3"/>
    <n v="0"/>
    <n v="26"/>
  </r>
  <r>
    <x v="2"/>
    <x v="25"/>
    <x v="0"/>
    <x v="1"/>
    <s v="Tehnician în administrație"/>
    <x v="11"/>
    <n v="73"/>
    <n v="51"/>
    <n v="18"/>
    <n v="10"/>
    <n v="14"/>
    <n v="8"/>
    <n v="1"/>
    <n v="0"/>
    <n v="17"/>
    <n v="1"/>
    <n v="5"/>
    <n v="4"/>
    <n v="7"/>
    <n v="0"/>
    <n v="5"/>
  </r>
  <r>
    <x v="2"/>
    <x v="25"/>
    <x v="0"/>
    <x v="0"/>
    <s v="Tehnician veterinar"/>
    <x v="11"/>
    <n v="39"/>
    <n v="19"/>
    <n v="11"/>
    <n v="4"/>
    <n v="3"/>
    <n v="1"/>
    <n v="0"/>
    <n v="0"/>
    <n v="10"/>
    <n v="3"/>
    <n v="0"/>
    <n v="4"/>
    <n v="3"/>
    <n v="0"/>
    <n v="10"/>
  </r>
  <r>
    <x v="2"/>
    <x v="25"/>
    <x v="0"/>
    <x v="2"/>
    <s v="Tehnician poligraf"/>
    <x v="11"/>
    <n v="3"/>
    <n v="1"/>
    <n v="1"/>
    <n v="0"/>
    <n v="0"/>
    <n v="0"/>
    <n v="0"/>
    <n v="0"/>
    <n v="1"/>
    <n v="0"/>
    <n v="1"/>
    <n v="0"/>
    <n v="0"/>
    <n v="0"/>
    <n v="1"/>
  </r>
  <r>
    <x v="2"/>
    <x v="25"/>
    <x v="0"/>
    <x v="0"/>
    <s v="Tehnician în agricultură"/>
    <x v="11"/>
    <n v="8"/>
    <n v="2"/>
    <n v="1"/>
    <n v="1"/>
    <n v="0"/>
    <n v="0"/>
    <n v="0"/>
    <n v="0"/>
    <n v="5"/>
    <n v="2"/>
    <n v="1"/>
    <n v="1"/>
    <n v="1"/>
    <n v="0"/>
    <n v="1"/>
  </r>
  <r>
    <x v="2"/>
    <x v="25"/>
    <x v="0"/>
    <x v="2"/>
    <s v="Tehnician proiectant CAD"/>
    <x v="11"/>
    <n v="27"/>
    <n v="19"/>
    <n v="7"/>
    <n v="4"/>
    <n v="7"/>
    <n v="1"/>
    <n v="0"/>
    <n v="0"/>
    <n v="3"/>
    <n v="0"/>
    <n v="0"/>
    <n v="1"/>
    <n v="2"/>
    <n v="0"/>
    <n v="5"/>
  </r>
  <r>
    <x v="2"/>
    <x v="25"/>
    <x v="0"/>
    <x v="1"/>
    <s v="Tehnician în turism"/>
    <x v="11"/>
    <n v="72"/>
    <n v="53"/>
    <n v="21"/>
    <n v="18"/>
    <n v="13"/>
    <n v="1"/>
    <n v="0"/>
    <n v="0"/>
    <n v="9"/>
    <n v="2"/>
    <n v="1"/>
    <n v="1"/>
    <n v="5"/>
    <n v="0"/>
    <n v="10"/>
  </r>
  <r>
    <x v="2"/>
    <x v="25"/>
    <x v="0"/>
    <x v="2"/>
    <s v="Tehnician desenator pentru construcții și instalații"/>
    <x v="11"/>
    <n v="54"/>
    <n v="19"/>
    <n v="12"/>
    <n v="4"/>
    <n v="2"/>
    <n v="1"/>
    <n v="0"/>
    <n v="0"/>
    <n v="20"/>
    <n v="5"/>
    <n v="10"/>
    <n v="3"/>
    <n v="2"/>
    <n v="0"/>
    <n v="15"/>
  </r>
  <r>
    <x v="2"/>
    <x v="25"/>
    <x v="0"/>
    <x v="0"/>
    <s v="Tehnician analize produse alimentare"/>
    <x v="11"/>
    <n v="41"/>
    <n v="24"/>
    <n v="17"/>
    <n v="3"/>
    <n v="3"/>
    <n v="1"/>
    <n v="0"/>
    <n v="0"/>
    <n v="11"/>
    <n v="3"/>
    <n v="1"/>
    <n v="5"/>
    <n v="2"/>
    <n v="0"/>
    <n v="6"/>
  </r>
  <r>
    <x v="2"/>
    <x v="25"/>
    <x v="0"/>
    <x v="2"/>
    <s v="Tehnician prelucrări mecanice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25"/>
    <x v="0"/>
    <x v="1"/>
    <s v="Organizator banqueting"/>
    <x v="11"/>
    <n v="101"/>
    <n v="57"/>
    <n v="25"/>
    <n v="21"/>
    <n v="10"/>
    <n v="1"/>
    <n v="0"/>
    <n v="0"/>
    <n v="28"/>
    <n v="1"/>
    <n v="11"/>
    <n v="8"/>
    <n v="8"/>
    <n v="0"/>
    <n v="16"/>
  </r>
  <r>
    <x v="2"/>
    <x v="25"/>
    <x v="0"/>
    <x v="1"/>
    <s v="Tehnician în activități economice"/>
    <x v="11"/>
    <n v="464"/>
    <n v="418"/>
    <n v="88"/>
    <n v="110"/>
    <n v="107"/>
    <n v="78"/>
    <n v="34"/>
    <n v="1"/>
    <n v="40"/>
    <n v="6"/>
    <n v="3"/>
    <n v="18"/>
    <n v="13"/>
    <n v="0"/>
    <n v="6"/>
  </r>
  <r>
    <x v="2"/>
    <x v="25"/>
    <x v="0"/>
    <x v="2"/>
    <s v="Tehnician prelucrări pe mașini cu comanda numerică"/>
    <x v="11"/>
    <n v="7"/>
    <n v="5"/>
    <n v="2"/>
    <n v="2"/>
    <n v="1"/>
    <n v="0"/>
    <n v="0"/>
    <n v="0"/>
    <n v="2"/>
    <n v="1"/>
    <n v="1"/>
    <n v="0"/>
    <n v="0"/>
    <n v="0"/>
    <n v="0"/>
  </r>
  <r>
    <x v="2"/>
    <x v="25"/>
    <x v="0"/>
    <x v="2"/>
    <s v="Tehnician în construcții și lucrări publice"/>
    <x v="11"/>
    <n v="6"/>
    <n v="0"/>
    <n v="0"/>
    <n v="0"/>
    <n v="0"/>
    <n v="0"/>
    <n v="0"/>
    <n v="0"/>
    <n v="1"/>
    <n v="0"/>
    <n v="0"/>
    <n v="1"/>
    <n v="0"/>
    <n v="0"/>
    <n v="5"/>
  </r>
  <r>
    <x v="2"/>
    <x v="25"/>
    <x v="0"/>
    <x v="2"/>
    <s v="Tehnician transporturi"/>
    <x v="11"/>
    <n v="16"/>
    <n v="3"/>
    <n v="1"/>
    <n v="1"/>
    <n v="0"/>
    <n v="1"/>
    <n v="0"/>
    <n v="0"/>
    <n v="5"/>
    <n v="2"/>
    <n v="1"/>
    <n v="2"/>
    <n v="0"/>
    <n v="0"/>
    <n v="8"/>
  </r>
  <r>
    <x v="2"/>
    <x v="25"/>
    <x v="0"/>
    <x v="0"/>
    <s v="Tehnician în agricultură ecologică"/>
    <x v="11"/>
    <n v="18"/>
    <n v="9"/>
    <n v="4"/>
    <n v="3"/>
    <n v="0"/>
    <n v="1"/>
    <n v="0"/>
    <n v="1"/>
    <n v="2"/>
    <n v="0"/>
    <n v="0"/>
    <n v="1"/>
    <n v="1"/>
    <n v="0"/>
    <n v="7"/>
  </r>
  <r>
    <x v="2"/>
    <x v="25"/>
    <x v="1"/>
    <x v="3"/>
    <s v="Filologie"/>
    <x v="12"/>
    <n v="717"/>
    <n v="702"/>
    <n v="74"/>
    <n v="103"/>
    <n v="133"/>
    <n v="189"/>
    <n v="174"/>
    <n v="29"/>
    <n v="6"/>
    <n v="0"/>
    <n v="0"/>
    <n v="1"/>
    <n v="5"/>
    <n v="0"/>
    <n v="9"/>
  </r>
  <r>
    <x v="2"/>
    <x v="25"/>
    <x v="1"/>
    <x v="4"/>
    <s v="Matematica-Informatica"/>
    <x v="13"/>
    <n v="890"/>
    <n v="836"/>
    <n v="73"/>
    <n v="63"/>
    <n v="113"/>
    <n v="174"/>
    <n v="322"/>
    <n v="91"/>
    <n v="46"/>
    <n v="11"/>
    <n v="11"/>
    <n v="20"/>
    <n v="4"/>
    <n v="0"/>
    <n v="8"/>
  </r>
  <r>
    <x v="2"/>
    <x v="25"/>
    <x v="1"/>
    <x v="3"/>
    <s v="Științe Sociale"/>
    <x v="12"/>
    <n v="282"/>
    <n v="277"/>
    <n v="29"/>
    <n v="46"/>
    <n v="79"/>
    <n v="70"/>
    <n v="46"/>
    <n v="7"/>
    <n v="3"/>
    <n v="0"/>
    <n v="0"/>
    <n v="2"/>
    <n v="1"/>
    <n v="0"/>
    <n v="2"/>
  </r>
  <r>
    <x v="2"/>
    <x v="25"/>
    <x v="1"/>
    <x v="4"/>
    <s v="Științe ale Naturii"/>
    <x v="14"/>
    <n v="800"/>
    <n v="692"/>
    <n v="82"/>
    <n v="90"/>
    <n v="141"/>
    <n v="157"/>
    <n v="192"/>
    <n v="30"/>
    <n v="78"/>
    <n v="19"/>
    <n v="22"/>
    <n v="26"/>
    <n v="11"/>
    <n v="0"/>
    <n v="30"/>
  </r>
  <r>
    <x v="2"/>
    <x v="25"/>
    <x v="2"/>
    <x v="7"/>
    <s v="Arhitectură, arte ambientale și design"/>
    <x v="12"/>
    <n v="59"/>
    <n v="57"/>
    <n v="25"/>
    <n v="13"/>
    <n v="12"/>
    <n v="5"/>
    <n v="2"/>
    <n v="0"/>
    <n v="1"/>
    <n v="0"/>
    <n v="0"/>
    <n v="0"/>
    <n v="1"/>
    <n v="0"/>
    <n v="1"/>
  </r>
  <r>
    <x v="2"/>
    <x v="25"/>
    <x v="2"/>
    <x v="5"/>
    <s v="Teologie Romano-Catolică"/>
    <x v="12"/>
    <n v="26"/>
    <n v="26"/>
    <n v="2"/>
    <n v="3"/>
    <n v="9"/>
    <n v="3"/>
    <n v="9"/>
    <n v="0"/>
    <n v="0"/>
    <n v="0"/>
    <n v="0"/>
    <n v="0"/>
    <n v="0"/>
    <n v="0"/>
    <n v="0"/>
  </r>
  <r>
    <x v="2"/>
    <x v="25"/>
    <x v="2"/>
    <x v="7"/>
    <s v="Arta actorului"/>
    <x v="12"/>
    <n v="24"/>
    <n v="24"/>
    <n v="3"/>
    <n v="8"/>
    <n v="6"/>
    <n v="5"/>
    <n v="2"/>
    <n v="0"/>
    <n v="0"/>
    <n v="0"/>
    <n v="0"/>
    <n v="0"/>
    <n v="0"/>
    <n v="0"/>
    <n v="0"/>
  </r>
  <r>
    <x v="2"/>
    <x v="25"/>
    <x v="2"/>
    <x v="5"/>
    <s v="Patrimoniu cultural"/>
    <x v="12"/>
    <n v="31"/>
    <n v="27"/>
    <n v="14"/>
    <n v="6"/>
    <n v="6"/>
    <n v="1"/>
    <n v="0"/>
    <n v="0"/>
    <n v="4"/>
    <n v="0"/>
    <n v="0"/>
    <n v="2"/>
    <n v="2"/>
    <n v="0"/>
    <n v="0"/>
  </r>
  <r>
    <x v="2"/>
    <x v="25"/>
    <x v="2"/>
    <x v="5"/>
    <s v="Teologie Ortodoxă"/>
    <x v="12"/>
    <n v="61"/>
    <n v="57"/>
    <n v="19"/>
    <n v="11"/>
    <n v="12"/>
    <n v="9"/>
    <n v="5"/>
    <n v="1"/>
    <n v="2"/>
    <n v="0"/>
    <n v="0"/>
    <n v="1"/>
    <n v="1"/>
    <n v="0"/>
    <n v="2"/>
  </r>
  <r>
    <x v="2"/>
    <x v="25"/>
    <x v="2"/>
    <x v="7"/>
    <s v="Arte plastice și decorative"/>
    <x v="12"/>
    <n v="80"/>
    <n v="78"/>
    <n v="16"/>
    <n v="15"/>
    <n v="29"/>
    <n v="13"/>
    <n v="4"/>
    <n v="1"/>
    <n v="2"/>
    <n v="0"/>
    <n v="0"/>
    <n v="1"/>
    <n v="1"/>
    <n v="0"/>
    <n v="0"/>
  </r>
  <r>
    <x v="2"/>
    <x v="25"/>
    <x v="2"/>
    <x v="7"/>
    <s v="Coregrafie"/>
    <x v="12"/>
    <n v="14"/>
    <n v="12"/>
    <n v="3"/>
    <n v="5"/>
    <n v="1"/>
    <n v="2"/>
    <n v="1"/>
    <n v="0"/>
    <n v="1"/>
    <n v="0"/>
    <n v="0"/>
    <n v="1"/>
    <n v="0"/>
    <n v="0"/>
    <n v="1"/>
  </r>
  <r>
    <x v="2"/>
    <x v="25"/>
    <x v="2"/>
    <x v="9"/>
    <s v="Liceu cu program sportiv"/>
    <x v="12"/>
    <n v="119"/>
    <n v="100"/>
    <n v="55"/>
    <n v="25"/>
    <n v="15"/>
    <n v="4"/>
    <n v="1"/>
    <n v="0"/>
    <n v="11"/>
    <n v="0"/>
    <n v="0"/>
    <n v="6"/>
    <n v="5"/>
    <n v="0"/>
    <n v="8"/>
  </r>
  <r>
    <x v="2"/>
    <x v="25"/>
    <x v="2"/>
    <x v="7"/>
    <s v="Muzica"/>
    <x v="12"/>
    <n v="41"/>
    <n v="41"/>
    <n v="9"/>
    <n v="9"/>
    <n v="8"/>
    <n v="10"/>
    <n v="5"/>
    <n v="0"/>
    <n v="0"/>
    <n v="0"/>
    <n v="0"/>
    <n v="0"/>
    <n v="0"/>
    <n v="0"/>
    <n v="0"/>
  </r>
  <r>
    <x v="2"/>
    <x v="25"/>
    <x v="2"/>
    <x v="6"/>
    <s v="Învăţător - educatoare"/>
    <x v="15"/>
    <n v="106"/>
    <n v="104"/>
    <n v="10"/>
    <n v="19"/>
    <n v="25"/>
    <n v="33"/>
    <n v="14"/>
    <n v="3"/>
    <n v="1"/>
    <n v="1"/>
    <n v="0"/>
    <n v="0"/>
    <n v="0"/>
    <n v="0"/>
    <n v="1"/>
  </r>
  <r>
    <x v="2"/>
    <x v="26"/>
    <x v="0"/>
    <x v="2"/>
    <s v="Tehnician în automatizări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26"/>
    <x v="0"/>
    <x v="2"/>
    <s v="Tehnician prelucrări mecanice"/>
    <x v="11"/>
    <n v="24"/>
    <n v="1"/>
    <n v="1"/>
    <n v="0"/>
    <n v="0"/>
    <n v="0"/>
    <n v="0"/>
    <n v="0"/>
    <n v="12"/>
    <n v="12"/>
    <n v="0"/>
    <n v="0"/>
    <n v="0"/>
    <n v="0"/>
    <n v="11"/>
  </r>
  <r>
    <x v="2"/>
    <x v="26"/>
    <x v="0"/>
    <x v="1"/>
    <s v="Tehnician în activități economice"/>
    <x v="11"/>
    <n v="58"/>
    <n v="28"/>
    <n v="17"/>
    <n v="5"/>
    <n v="2"/>
    <n v="3"/>
    <n v="1"/>
    <n v="0"/>
    <n v="26"/>
    <n v="7"/>
    <n v="5"/>
    <n v="8"/>
    <n v="6"/>
    <n v="0"/>
    <n v="4"/>
  </r>
  <r>
    <x v="2"/>
    <x v="26"/>
    <x v="0"/>
    <x v="2"/>
    <s v="Tehnician designer mobilă și amenajări interioare"/>
    <x v="11"/>
    <n v="9"/>
    <n v="0"/>
    <n v="0"/>
    <n v="0"/>
    <n v="0"/>
    <n v="0"/>
    <n v="0"/>
    <n v="0"/>
    <n v="3"/>
    <n v="1"/>
    <n v="2"/>
    <n v="0"/>
    <n v="0"/>
    <n v="0"/>
    <n v="6"/>
  </r>
  <r>
    <x v="2"/>
    <x v="26"/>
    <x v="0"/>
    <x v="2"/>
    <s v="Tehnician operator tehnică de calcul"/>
    <x v="11"/>
    <n v="3"/>
    <n v="2"/>
    <n v="1"/>
    <n v="1"/>
    <n v="0"/>
    <n v="0"/>
    <n v="0"/>
    <n v="0"/>
    <n v="1"/>
    <n v="0"/>
    <n v="1"/>
    <n v="0"/>
    <n v="0"/>
    <n v="0"/>
    <n v="0"/>
  </r>
  <r>
    <x v="2"/>
    <x v="26"/>
    <x v="0"/>
    <x v="2"/>
    <s v="Tehnician prelucrări la cald"/>
    <x v="11"/>
    <n v="6"/>
    <n v="0"/>
    <n v="0"/>
    <n v="0"/>
    <n v="0"/>
    <n v="0"/>
    <n v="0"/>
    <n v="0"/>
    <n v="1"/>
    <n v="0"/>
    <n v="1"/>
    <n v="0"/>
    <n v="0"/>
    <n v="0"/>
    <n v="5"/>
  </r>
  <r>
    <x v="2"/>
    <x v="26"/>
    <x v="0"/>
    <x v="2"/>
    <s v="Tehnician operator telematică"/>
    <x v="11"/>
    <n v="18"/>
    <n v="0"/>
    <n v="0"/>
    <n v="0"/>
    <n v="0"/>
    <n v="0"/>
    <n v="0"/>
    <n v="0"/>
    <n v="8"/>
    <n v="6"/>
    <n v="1"/>
    <n v="1"/>
    <n v="0"/>
    <n v="0"/>
    <n v="10"/>
  </r>
  <r>
    <x v="2"/>
    <x v="26"/>
    <x v="0"/>
    <x v="0"/>
    <s v="Tehnician în agroturism"/>
    <x v="11"/>
    <n v="22"/>
    <n v="0"/>
    <n v="0"/>
    <n v="0"/>
    <n v="0"/>
    <n v="0"/>
    <n v="0"/>
    <n v="0"/>
    <n v="10"/>
    <n v="10"/>
    <n v="0"/>
    <n v="0"/>
    <n v="0"/>
    <n v="0"/>
    <n v="12"/>
  </r>
  <r>
    <x v="2"/>
    <x v="26"/>
    <x v="0"/>
    <x v="1"/>
    <s v="Tehnician în achiziții și contractări "/>
    <x v="11"/>
    <n v="44"/>
    <n v="5"/>
    <n v="2"/>
    <n v="1"/>
    <n v="2"/>
    <n v="0"/>
    <n v="0"/>
    <n v="0"/>
    <n v="36"/>
    <n v="17"/>
    <n v="10"/>
    <n v="6"/>
    <n v="3"/>
    <n v="0"/>
    <n v="3"/>
  </r>
  <r>
    <x v="2"/>
    <x v="26"/>
    <x v="0"/>
    <x v="2"/>
    <s v="Tehnician în instalații electrice"/>
    <x v="11"/>
    <n v="54"/>
    <n v="15"/>
    <n v="7"/>
    <n v="5"/>
    <n v="3"/>
    <n v="0"/>
    <n v="0"/>
    <n v="0"/>
    <n v="24"/>
    <n v="15"/>
    <n v="6"/>
    <n v="2"/>
    <n v="1"/>
    <n v="0"/>
    <n v="15"/>
  </r>
  <r>
    <x v="2"/>
    <x v="26"/>
    <x v="0"/>
    <x v="2"/>
    <s v="Tehnician de telecomunicații"/>
    <x v="11"/>
    <n v="13"/>
    <n v="2"/>
    <n v="0"/>
    <n v="2"/>
    <n v="0"/>
    <n v="0"/>
    <n v="0"/>
    <n v="0"/>
    <n v="8"/>
    <n v="7"/>
    <n v="1"/>
    <n v="0"/>
    <n v="0"/>
    <n v="0"/>
    <n v="3"/>
  </r>
  <r>
    <x v="2"/>
    <x v="26"/>
    <x v="0"/>
    <x v="1"/>
    <s v="Tehnician în administrație"/>
    <x v="11"/>
    <n v="21"/>
    <n v="5"/>
    <n v="3"/>
    <n v="2"/>
    <n v="0"/>
    <n v="0"/>
    <n v="0"/>
    <n v="0"/>
    <n v="13"/>
    <n v="7"/>
    <n v="3"/>
    <n v="3"/>
    <n v="0"/>
    <n v="0"/>
    <n v="3"/>
  </r>
  <r>
    <x v="2"/>
    <x v="26"/>
    <x v="0"/>
    <x v="2"/>
    <s v="Tehnician în construcții și lucrări publice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6"/>
    <x v="0"/>
    <x v="0"/>
    <s v="Tehnician ecolog și protecția calității mediului"/>
    <x v="11"/>
    <n v="37"/>
    <n v="7"/>
    <n v="3"/>
    <n v="0"/>
    <n v="2"/>
    <n v="1"/>
    <n v="1"/>
    <n v="0"/>
    <n v="15"/>
    <n v="4"/>
    <n v="4"/>
    <n v="6"/>
    <n v="1"/>
    <n v="0"/>
    <n v="15"/>
  </r>
  <r>
    <x v="2"/>
    <x v="26"/>
    <x v="0"/>
    <x v="0"/>
    <s v="Tehnician chimist de laborator"/>
    <x v="11"/>
    <n v="17"/>
    <n v="2"/>
    <n v="1"/>
    <n v="0"/>
    <n v="1"/>
    <n v="0"/>
    <n v="0"/>
    <n v="0"/>
    <n v="7"/>
    <n v="2"/>
    <n v="2"/>
    <n v="2"/>
    <n v="1"/>
    <n v="0"/>
    <n v="8"/>
  </r>
  <r>
    <x v="2"/>
    <x v="26"/>
    <x v="0"/>
    <x v="1"/>
    <s v="Coafor stilist"/>
    <x v="11"/>
    <n v="3"/>
    <n v="1"/>
    <n v="1"/>
    <n v="0"/>
    <n v="0"/>
    <n v="0"/>
    <n v="0"/>
    <n v="0"/>
    <n v="2"/>
    <n v="0"/>
    <n v="2"/>
    <n v="0"/>
    <n v="0"/>
    <n v="0"/>
    <n v="0"/>
  </r>
  <r>
    <x v="2"/>
    <x v="26"/>
    <x v="0"/>
    <x v="2"/>
    <s v="Tehnician mecatronist"/>
    <x v="11"/>
    <n v="14"/>
    <n v="2"/>
    <n v="1"/>
    <n v="1"/>
    <n v="0"/>
    <n v="0"/>
    <n v="0"/>
    <n v="0"/>
    <n v="4"/>
    <n v="1"/>
    <n v="1"/>
    <n v="2"/>
    <n v="0"/>
    <n v="0"/>
    <n v="8"/>
  </r>
  <r>
    <x v="2"/>
    <x v="26"/>
    <x v="0"/>
    <x v="1"/>
    <s v="Tehnician în turism"/>
    <x v="11"/>
    <n v="76"/>
    <n v="19"/>
    <n v="15"/>
    <n v="3"/>
    <n v="1"/>
    <n v="0"/>
    <n v="0"/>
    <n v="0"/>
    <n v="51"/>
    <n v="23"/>
    <n v="12"/>
    <n v="12"/>
    <n v="4"/>
    <n v="0"/>
    <n v="6"/>
  </r>
  <r>
    <x v="2"/>
    <x v="26"/>
    <x v="0"/>
    <x v="2"/>
    <s v="Tehnician transporturi"/>
    <x v="11"/>
    <n v="7"/>
    <n v="3"/>
    <n v="2"/>
    <n v="1"/>
    <n v="0"/>
    <n v="0"/>
    <n v="0"/>
    <n v="0"/>
    <n v="3"/>
    <n v="2"/>
    <n v="1"/>
    <n v="0"/>
    <n v="0"/>
    <n v="0"/>
    <n v="1"/>
  </r>
  <r>
    <x v="2"/>
    <x v="26"/>
    <x v="0"/>
    <x v="0"/>
    <s v="Tehnician în industria alimentară"/>
    <x v="11"/>
    <n v="5"/>
    <n v="0"/>
    <n v="0"/>
    <n v="0"/>
    <n v="0"/>
    <n v="0"/>
    <n v="0"/>
    <n v="0"/>
    <n v="4"/>
    <n v="3"/>
    <n v="1"/>
    <n v="0"/>
    <n v="0"/>
    <n v="0"/>
    <n v="1"/>
  </r>
  <r>
    <x v="2"/>
    <x v="26"/>
    <x v="0"/>
    <x v="1"/>
    <s v="Tehnician în activități de comerț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6"/>
    <x v="0"/>
    <x v="2"/>
    <s v="Tehnician mecanic pentru întreținere și reparații"/>
    <x v="11"/>
    <n v="109"/>
    <n v="3"/>
    <n v="2"/>
    <n v="0"/>
    <n v="1"/>
    <n v="0"/>
    <n v="0"/>
    <n v="0"/>
    <n v="52"/>
    <n v="40"/>
    <n v="7"/>
    <n v="5"/>
    <n v="0"/>
    <n v="0"/>
    <n v="54"/>
  </r>
  <r>
    <x v="2"/>
    <x v="26"/>
    <x v="0"/>
    <x v="0"/>
    <s v="Tehnician veterinar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26"/>
    <x v="0"/>
    <x v="1"/>
    <s v="Tehnician în gastronomie"/>
    <x v="11"/>
    <n v="4"/>
    <n v="2"/>
    <n v="1"/>
    <n v="1"/>
    <n v="0"/>
    <n v="0"/>
    <n v="0"/>
    <n v="0"/>
    <n v="2"/>
    <n v="2"/>
    <n v="0"/>
    <n v="0"/>
    <n v="0"/>
    <n v="0"/>
    <n v="0"/>
  </r>
  <r>
    <x v="2"/>
    <x v="26"/>
    <x v="0"/>
    <x v="2"/>
    <s v="Tehnician electronist"/>
    <x v="11"/>
    <n v="2"/>
    <n v="1"/>
    <n v="0"/>
    <n v="1"/>
    <n v="0"/>
    <n v="0"/>
    <n v="0"/>
    <n v="0"/>
    <n v="0"/>
    <n v="0"/>
    <n v="0"/>
    <n v="0"/>
    <n v="0"/>
    <n v="0"/>
    <n v="1"/>
  </r>
  <r>
    <x v="2"/>
    <x v="26"/>
    <x v="1"/>
    <x v="4"/>
    <s v="Științe ale Naturii"/>
    <x v="14"/>
    <n v="188"/>
    <n v="78"/>
    <n v="17"/>
    <n v="17"/>
    <n v="20"/>
    <n v="14"/>
    <n v="10"/>
    <n v="0"/>
    <n v="86"/>
    <n v="41"/>
    <n v="7"/>
    <n v="27"/>
    <n v="11"/>
    <n v="0"/>
    <n v="24"/>
  </r>
  <r>
    <x v="2"/>
    <x v="26"/>
    <x v="1"/>
    <x v="3"/>
    <s v="Filologie"/>
    <x v="12"/>
    <n v="320"/>
    <n v="312"/>
    <n v="58"/>
    <n v="62"/>
    <n v="46"/>
    <n v="62"/>
    <n v="78"/>
    <n v="6"/>
    <n v="4"/>
    <n v="0"/>
    <n v="0"/>
    <n v="2"/>
    <n v="2"/>
    <n v="0"/>
    <n v="4"/>
  </r>
  <r>
    <x v="2"/>
    <x v="26"/>
    <x v="1"/>
    <x v="3"/>
    <s v="Științe Sociale"/>
    <x v="12"/>
    <n v="127"/>
    <n v="122"/>
    <n v="40"/>
    <n v="36"/>
    <n v="18"/>
    <n v="25"/>
    <n v="3"/>
    <n v="0"/>
    <n v="5"/>
    <n v="0"/>
    <n v="0"/>
    <n v="1"/>
    <n v="4"/>
    <n v="0"/>
    <n v="0"/>
  </r>
  <r>
    <x v="2"/>
    <x v="26"/>
    <x v="1"/>
    <x v="4"/>
    <s v="Matematica-Informatica"/>
    <x v="13"/>
    <n v="368"/>
    <n v="251"/>
    <n v="45"/>
    <n v="32"/>
    <n v="37"/>
    <n v="44"/>
    <n v="75"/>
    <n v="18"/>
    <n v="81"/>
    <n v="41"/>
    <n v="17"/>
    <n v="21"/>
    <n v="2"/>
    <n v="0"/>
    <n v="36"/>
  </r>
  <r>
    <x v="2"/>
    <x v="26"/>
    <x v="2"/>
    <x v="7"/>
    <s v="Muzica"/>
    <x v="12"/>
    <n v="13"/>
    <n v="13"/>
    <n v="3"/>
    <n v="4"/>
    <n v="2"/>
    <n v="4"/>
    <n v="0"/>
    <n v="0"/>
    <n v="0"/>
    <n v="0"/>
    <n v="0"/>
    <n v="0"/>
    <n v="0"/>
    <n v="0"/>
    <n v="0"/>
  </r>
  <r>
    <x v="2"/>
    <x v="26"/>
    <x v="2"/>
    <x v="9"/>
    <s v="Liceu cu program sportiv"/>
    <x v="12"/>
    <n v="44"/>
    <n v="30"/>
    <n v="22"/>
    <n v="8"/>
    <n v="0"/>
    <n v="0"/>
    <n v="0"/>
    <n v="0"/>
    <n v="9"/>
    <n v="0"/>
    <n v="0"/>
    <n v="5"/>
    <n v="4"/>
    <n v="0"/>
    <n v="5"/>
  </r>
  <r>
    <x v="2"/>
    <x v="26"/>
    <x v="2"/>
    <x v="6"/>
    <s v="Învăţător - educatoare"/>
    <x v="15"/>
    <n v="61"/>
    <n v="59"/>
    <n v="9"/>
    <n v="8"/>
    <n v="21"/>
    <n v="17"/>
    <n v="4"/>
    <n v="0"/>
    <n v="2"/>
    <n v="0"/>
    <n v="1"/>
    <n v="0"/>
    <n v="1"/>
    <n v="0"/>
    <n v="0"/>
  </r>
  <r>
    <x v="2"/>
    <x v="26"/>
    <x v="2"/>
    <x v="7"/>
    <s v="Arte plastice și decorative"/>
    <x v="12"/>
    <n v="20"/>
    <n v="20"/>
    <n v="5"/>
    <n v="2"/>
    <n v="5"/>
    <n v="6"/>
    <n v="2"/>
    <n v="0"/>
    <n v="0"/>
    <n v="0"/>
    <n v="0"/>
    <n v="0"/>
    <n v="0"/>
    <n v="0"/>
    <n v="0"/>
  </r>
  <r>
    <x v="2"/>
    <x v="27"/>
    <x v="0"/>
    <x v="2"/>
    <s v="Tehnician de telecomunicații"/>
    <x v="11"/>
    <n v="16"/>
    <n v="10"/>
    <n v="5"/>
    <n v="1"/>
    <n v="2"/>
    <n v="2"/>
    <n v="0"/>
    <n v="0"/>
    <n v="5"/>
    <n v="0"/>
    <n v="2"/>
    <n v="2"/>
    <n v="1"/>
    <n v="0"/>
    <n v="1"/>
  </r>
  <r>
    <x v="2"/>
    <x v="27"/>
    <x v="0"/>
    <x v="0"/>
    <s v="Tehnician în silvicultură și exploatări forestiere"/>
    <x v="11"/>
    <n v="12"/>
    <n v="0"/>
    <n v="0"/>
    <n v="0"/>
    <n v="0"/>
    <n v="0"/>
    <n v="0"/>
    <n v="0"/>
    <n v="10"/>
    <n v="6"/>
    <n v="3"/>
    <n v="1"/>
    <n v="0"/>
    <n v="0"/>
    <n v="2"/>
  </r>
  <r>
    <x v="2"/>
    <x v="27"/>
    <x v="0"/>
    <x v="2"/>
    <s v="Tehnician în industria textilă"/>
    <x v="11"/>
    <n v="14"/>
    <n v="1"/>
    <n v="1"/>
    <n v="0"/>
    <n v="0"/>
    <n v="0"/>
    <n v="0"/>
    <n v="0"/>
    <n v="11"/>
    <n v="7"/>
    <n v="1"/>
    <n v="3"/>
    <n v="0"/>
    <n v="0"/>
    <n v="2"/>
  </r>
  <r>
    <x v="2"/>
    <x v="27"/>
    <x v="0"/>
    <x v="1"/>
    <s v="Tehnician în activități de comerț"/>
    <x v="11"/>
    <n v="72"/>
    <n v="30"/>
    <n v="11"/>
    <n v="5"/>
    <n v="13"/>
    <n v="1"/>
    <n v="0"/>
    <n v="0"/>
    <n v="27"/>
    <n v="12"/>
    <n v="6"/>
    <n v="5"/>
    <n v="4"/>
    <n v="0"/>
    <n v="15"/>
  </r>
  <r>
    <x v="2"/>
    <x v="27"/>
    <x v="0"/>
    <x v="1"/>
    <s v="Organizator banqueting"/>
    <x v="11"/>
    <n v="10"/>
    <n v="2"/>
    <n v="1"/>
    <n v="1"/>
    <n v="0"/>
    <n v="0"/>
    <n v="0"/>
    <n v="0"/>
    <n v="5"/>
    <n v="1"/>
    <n v="0"/>
    <n v="3"/>
    <n v="1"/>
    <n v="0"/>
    <n v="3"/>
  </r>
  <r>
    <x v="2"/>
    <x v="27"/>
    <x v="0"/>
    <x v="0"/>
    <s v="Tehnician chimist de laborator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7"/>
    <x v="0"/>
    <x v="2"/>
    <s v="Tehnician prelucrări mecanice"/>
    <x v="11"/>
    <n v="16"/>
    <n v="0"/>
    <n v="0"/>
    <n v="0"/>
    <n v="0"/>
    <n v="0"/>
    <n v="0"/>
    <n v="0"/>
    <n v="8"/>
    <n v="8"/>
    <n v="0"/>
    <n v="0"/>
    <n v="0"/>
    <n v="0"/>
    <n v="8"/>
  </r>
  <r>
    <x v="2"/>
    <x v="27"/>
    <x v="0"/>
    <x v="1"/>
    <s v="Tehnician în gastronomie"/>
    <x v="11"/>
    <n v="13"/>
    <n v="1"/>
    <n v="1"/>
    <n v="0"/>
    <n v="0"/>
    <n v="0"/>
    <n v="0"/>
    <n v="0"/>
    <n v="6"/>
    <n v="2"/>
    <n v="2"/>
    <n v="1"/>
    <n v="1"/>
    <n v="0"/>
    <n v="6"/>
  </r>
  <r>
    <x v="2"/>
    <x v="27"/>
    <x v="0"/>
    <x v="0"/>
    <s v="Tehnician în industria alimentară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27"/>
    <x v="0"/>
    <x v="2"/>
    <s v="Tehnician electronist"/>
    <x v="11"/>
    <n v="19"/>
    <n v="13"/>
    <n v="8"/>
    <n v="4"/>
    <n v="0"/>
    <n v="1"/>
    <n v="0"/>
    <n v="0"/>
    <n v="6"/>
    <n v="2"/>
    <n v="1"/>
    <n v="3"/>
    <n v="0"/>
    <n v="0"/>
    <n v="0"/>
  </r>
  <r>
    <x v="2"/>
    <x v="27"/>
    <x v="0"/>
    <x v="2"/>
    <s v="Tehnician electrotehnist"/>
    <x v="11"/>
    <n v="10"/>
    <n v="3"/>
    <n v="2"/>
    <n v="1"/>
    <n v="0"/>
    <n v="0"/>
    <n v="0"/>
    <n v="0"/>
    <n v="6"/>
    <n v="1"/>
    <n v="0"/>
    <n v="3"/>
    <n v="2"/>
    <n v="0"/>
    <n v="1"/>
  </r>
  <r>
    <x v="2"/>
    <x v="27"/>
    <x v="0"/>
    <x v="2"/>
    <s v="Tehnician mecanic pentru întreținere și reparații"/>
    <x v="11"/>
    <n v="12"/>
    <n v="1"/>
    <n v="1"/>
    <n v="0"/>
    <n v="0"/>
    <n v="0"/>
    <n v="0"/>
    <n v="0"/>
    <n v="8"/>
    <n v="5"/>
    <n v="1"/>
    <n v="2"/>
    <n v="0"/>
    <n v="0"/>
    <n v="3"/>
  </r>
  <r>
    <x v="2"/>
    <x v="27"/>
    <x v="0"/>
    <x v="2"/>
    <s v="Tehnician desenator pentru construcții și instalații"/>
    <x v="11"/>
    <n v="21"/>
    <n v="4"/>
    <n v="2"/>
    <n v="1"/>
    <n v="1"/>
    <n v="0"/>
    <n v="0"/>
    <n v="0"/>
    <n v="14"/>
    <n v="3"/>
    <n v="3"/>
    <n v="6"/>
    <n v="2"/>
    <n v="0"/>
    <n v="3"/>
  </r>
  <r>
    <x v="2"/>
    <x v="27"/>
    <x v="0"/>
    <x v="2"/>
    <s v="Tehnician în prelucrarea lemnului"/>
    <x v="11"/>
    <n v="2"/>
    <n v="0"/>
    <n v="0"/>
    <n v="0"/>
    <n v="0"/>
    <n v="0"/>
    <n v="0"/>
    <n v="0"/>
    <n v="2"/>
    <n v="1"/>
    <n v="1"/>
    <n v="0"/>
    <n v="0"/>
    <n v="0"/>
    <n v="0"/>
  </r>
  <r>
    <x v="2"/>
    <x v="27"/>
    <x v="0"/>
    <x v="0"/>
    <s v="Tehnician horticultor"/>
    <x v="11"/>
    <n v="10"/>
    <n v="0"/>
    <n v="0"/>
    <n v="0"/>
    <n v="0"/>
    <n v="0"/>
    <n v="0"/>
    <n v="0"/>
    <n v="2"/>
    <n v="1"/>
    <n v="0"/>
    <n v="1"/>
    <n v="0"/>
    <n v="0"/>
    <n v="8"/>
  </r>
  <r>
    <x v="2"/>
    <x v="27"/>
    <x v="0"/>
    <x v="2"/>
    <s v="Tehnician designer vestimentar"/>
    <x v="11"/>
    <n v="39"/>
    <n v="9"/>
    <n v="6"/>
    <n v="2"/>
    <n v="1"/>
    <n v="0"/>
    <n v="0"/>
    <n v="0"/>
    <n v="27"/>
    <n v="7"/>
    <n v="10"/>
    <n v="8"/>
    <n v="2"/>
    <n v="0"/>
    <n v="3"/>
  </r>
  <r>
    <x v="2"/>
    <x v="27"/>
    <x v="0"/>
    <x v="2"/>
    <s v="Tehnician prelucrări pe mașini cu comanda numerică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7"/>
    <x v="0"/>
    <x v="2"/>
    <s v="Tehnician în construcții și lucrări publice"/>
    <x v="11"/>
    <n v="3"/>
    <n v="1"/>
    <n v="0"/>
    <n v="1"/>
    <n v="0"/>
    <n v="0"/>
    <n v="0"/>
    <n v="0"/>
    <n v="1"/>
    <n v="1"/>
    <n v="0"/>
    <n v="0"/>
    <n v="0"/>
    <n v="0"/>
    <n v="1"/>
  </r>
  <r>
    <x v="2"/>
    <x v="27"/>
    <x v="0"/>
    <x v="2"/>
    <s v="Tehnician operator tehnică de calcul"/>
    <x v="11"/>
    <n v="77"/>
    <n v="46"/>
    <n v="18"/>
    <n v="8"/>
    <n v="15"/>
    <n v="4"/>
    <n v="1"/>
    <n v="0"/>
    <n v="30"/>
    <n v="11"/>
    <n v="8"/>
    <n v="7"/>
    <n v="4"/>
    <n v="0"/>
    <n v="1"/>
  </r>
  <r>
    <x v="2"/>
    <x v="27"/>
    <x v="0"/>
    <x v="1"/>
    <s v="Tehnician în hotelărie"/>
    <x v="11"/>
    <n v="26"/>
    <n v="8"/>
    <n v="3"/>
    <n v="3"/>
    <n v="1"/>
    <n v="1"/>
    <n v="0"/>
    <n v="0"/>
    <n v="15"/>
    <n v="8"/>
    <n v="2"/>
    <n v="3"/>
    <n v="2"/>
    <n v="0"/>
    <n v="3"/>
  </r>
  <r>
    <x v="2"/>
    <x v="27"/>
    <x v="0"/>
    <x v="1"/>
    <s v="Tehnician în administrație"/>
    <x v="11"/>
    <n v="53"/>
    <n v="43"/>
    <n v="14"/>
    <n v="12"/>
    <n v="10"/>
    <n v="7"/>
    <n v="0"/>
    <n v="0"/>
    <n v="9"/>
    <n v="1"/>
    <n v="2"/>
    <n v="5"/>
    <n v="1"/>
    <n v="0"/>
    <n v="1"/>
  </r>
  <r>
    <x v="2"/>
    <x v="27"/>
    <x v="0"/>
    <x v="2"/>
    <s v="Tehnician proiectant CAD"/>
    <x v="11"/>
    <n v="5"/>
    <n v="5"/>
    <n v="3"/>
    <n v="0"/>
    <n v="1"/>
    <n v="0"/>
    <n v="1"/>
    <n v="0"/>
    <n v="0"/>
    <n v="0"/>
    <n v="0"/>
    <n v="0"/>
    <n v="0"/>
    <n v="0"/>
    <n v="0"/>
  </r>
  <r>
    <x v="2"/>
    <x v="27"/>
    <x v="0"/>
    <x v="2"/>
    <s v="Tehnician transporturi"/>
    <x v="11"/>
    <n v="60"/>
    <n v="1"/>
    <n v="0"/>
    <n v="0"/>
    <n v="1"/>
    <n v="0"/>
    <n v="0"/>
    <n v="0"/>
    <n v="7"/>
    <n v="4"/>
    <n v="1"/>
    <n v="1"/>
    <n v="1"/>
    <n v="1"/>
    <n v="51"/>
  </r>
  <r>
    <x v="2"/>
    <x v="27"/>
    <x v="0"/>
    <x v="1"/>
    <s v="Tehnician în turism"/>
    <x v="11"/>
    <n v="180"/>
    <n v="64"/>
    <n v="31"/>
    <n v="10"/>
    <n v="14"/>
    <n v="8"/>
    <n v="0"/>
    <n v="1"/>
    <n v="88"/>
    <n v="39"/>
    <n v="17"/>
    <n v="19"/>
    <n v="13"/>
    <n v="0"/>
    <n v="28"/>
  </r>
  <r>
    <x v="2"/>
    <x v="27"/>
    <x v="0"/>
    <x v="1"/>
    <s v="Tehnician în activități economice"/>
    <x v="11"/>
    <n v="259"/>
    <n v="202"/>
    <n v="50"/>
    <n v="48"/>
    <n v="47"/>
    <n v="39"/>
    <n v="16"/>
    <n v="2"/>
    <n v="47"/>
    <n v="5"/>
    <n v="11"/>
    <n v="17"/>
    <n v="14"/>
    <n v="0"/>
    <n v="10"/>
  </r>
  <r>
    <x v="2"/>
    <x v="27"/>
    <x v="0"/>
    <x v="2"/>
    <s v="Tehnician mecatronist"/>
    <x v="11"/>
    <n v="75"/>
    <n v="27"/>
    <n v="17"/>
    <n v="5"/>
    <n v="4"/>
    <n v="1"/>
    <n v="0"/>
    <n v="0"/>
    <n v="21"/>
    <n v="8"/>
    <n v="8"/>
    <n v="3"/>
    <n v="2"/>
    <n v="1"/>
    <n v="26"/>
  </r>
  <r>
    <x v="2"/>
    <x v="27"/>
    <x v="0"/>
    <x v="2"/>
    <s v="Tehnician în automatizări"/>
    <x v="11"/>
    <n v="19"/>
    <n v="12"/>
    <n v="3"/>
    <n v="5"/>
    <n v="3"/>
    <n v="1"/>
    <n v="0"/>
    <n v="0"/>
    <n v="6"/>
    <n v="1"/>
    <n v="1"/>
    <n v="3"/>
    <n v="1"/>
    <n v="0"/>
    <n v="1"/>
  </r>
  <r>
    <x v="2"/>
    <x v="27"/>
    <x v="0"/>
    <x v="2"/>
    <s v="Tehnician în instalații electrice"/>
    <x v="11"/>
    <n v="24"/>
    <n v="11"/>
    <n v="8"/>
    <n v="1"/>
    <n v="2"/>
    <n v="0"/>
    <n v="0"/>
    <n v="0"/>
    <n v="12"/>
    <n v="0"/>
    <n v="1"/>
    <n v="9"/>
    <n v="2"/>
    <n v="0"/>
    <n v="1"/>
  </r>
  <r>
    <x v="2"/>
    <x v="27"/>
    <x v="0"/>
    <x v="1"/>
    <s v="Coafor stilist"/>
    <x v="11"/>
    <n v="10"/>
    <n v="2"/>
    <n v="1"/>
    <n v="0"/>
    <n v="0"/>
    <n v="1"/>
    <n v="0"/>
    <n v="0"/>
    <n v="4"/>
    <n v="1"/>
    <n v="2"/>
    <n v="0"/>
    <n v="1"/>
    <n v="0"/>
    <n v="4"/>
  </r>
  <r>
    <x v="2"/>
    <x v="27"/>
    <x v="0"/>
    <x v="2"/>
    <s v="Tehnician designer mobilă și amenajări interioare"/>
    <x v="11"/>
    <n v="6"/>
    <n v="1"/>
    <n v="0"/>
    <n v="0"/>
    <n v="1"/>
    <n v="0"/>
    <n v="0"/>
    <n v="0"/>
    <n v="5"/>
    <n v="0"/>
    <n v="1"/>
    <n v="3"/>
    <n v="1"/>
    <n v="0"/>
    <n v="0"/>
  </r>
  <r>
    <x v="2"/>
    <x v="27"/>
    <x v="0"/>
    <x v="0"/>
    <s v="Tehnician agronom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27"/>
    <x v="0"/>
    <x v="2"/>
    <s v="Tehnician electromecanic"/>
    <x v="11"/>
    <n v="19"/>
    <n v="5"/>
    <n v="3"/>
    <n v="1"/>
    <n v="1"/>
    <n v="0"/>
    <n v="0"/>
    <n v="0"/>
    <n v="11"/>
    <n v="3"/>
    <n v="4"/>
    <n v="4"/>
    <n v="0"/>
    <n v="0"/>
    <n v="3"/>
  </r>
  <r>
    <x v="2"/>
    <x v="27"/>
    <x v="0"/>
    <x v="0"/>
    <s v="Tehnician analize produse alimentare"/>
    <x v="11"/>
    <n v="18"/>
    <n v="5"/>
    <n v="2"/>
    <n v="2"/>
    <n v="1"/>
    <n v="0"/>
    <n v="0"/>
    <n v="0"/>
    <n v="12"/>
    <n v="2"/>
    <n v="2"/>
    <n v="7"/>
    <n v="1"/>
    <n v="0"/>
    <n v="1"/>
  </r>
  <r>
    <x v="2"/>
    <x v="27"/>
    <x v="0"/>
    <x v="0"/>
    <s v="Tehnician ecolog și protecția calității mediului"/>
    <x v="11"/>
    <n v="67"/>
    <n v="32"/>
    <n v="19"/>
    <n v="8"/>
    <n v="5"/>
    <n v="0"/>
    <n v="0"/>
    <n v="0"/>
    <n v="32"/>
    <n v="12"/>
    <n v="11"/>
    <n v="7"/>
    <n v="2"/>
    <n v="0"/>
    <n v="3"/>
  </r>
  <r>
    <x v="2"/>
    <x v="27"/>
    <x v="1"/>
    <x v="3"/>
    <s v="Filologie"/>
    <x v="12"/>
    <n v="508"/>
    <n v="475"/>
    <n v="65"/>
    <n v="54"/>
    <n v="73"/>
    <n v="112"/>
    <n v="127"/>
    <n v="44"/>
    <n v="6"/>
    <n v="0"/>
    <n v="2"/>
    <n v="0"/>
    <n v="4"/>
    <n v="0"/>
    <n v="27"/>
  </r>
  <r>
    <x v="2"/>
    <x v="27"/>
    <x v="1"/>
    <x v="4"/>
    <s v="Matematica-Informatica"/>
    <x v="13"/>
    <n v="538"/>
    <n v="455"/>
    <n v="53"/>
    <n v="56"/>
    <n v="70"/>
    <n v="90"/>
    <n v="126"/>
    <n v="60"/>
    <n v="74"/>
    <n v="17"/>
    <n v="21"/>
    <n v="19"/>
    <n v="17"/>
    <n v="0"/>
    <n v="9"/>
  </r>
  <r>
    <x v="2"/>
    <x v="27"/>
    <x v="1"/>
    <x v="3"/>
    <s v="Științe Sociale"/>
    <x v="12"/>
    <n v="217"/>
    <n v="208"/>
    <n v="31"/>
    <n v="30"/>
    <n v="32"/>
    <n v="43"/>
    <n v="62"/>
    <n v="10"/>
    <n v="2"/>
    <n v="0"/>
    <n v="0"/>
    <n v="1"/>
    <n v="1"/>
    <n v="0"/>
    <n v="7"/>
  </r>
  <r>
    <x v="2"/>
    <x v="27"/>
    <x v="1"/>
    <x v="4"/>
    <s v="Științe ale Naturii"/>
    <x v="14"/>
    <n v="424"/>
    <n v="294"/>
    <n v="57"/>
    <n v="53"/>
    <n v="62"/>
    <n v="62"/>
    <n v="50"/>
    <n v="10"/>
    <n v="118"/>
    <n v="11"/>
    <n v="41"/>
    <n v="48"/>
    <n v="18"/>
    <n v="1"/>
    <n v="11"/>
  </r>
  <r>
    <x v="2"/>
    <x v="27"/>
    <x v="2"/>
    <x v="5"/>
    <s v="Teologie Greco-Catolică"/>
    <x v="12"/>
    <n v="1"/>
    <n v="0"/>
    <n v="0"/>
    <n v="0"/>
    <n v="0"/>
    <n v="0"/>
    <n v="0"/>
    <n v="0"/>
    <n v="0"/>
    <n v="0"/>
    <n v="0"/>
    <n v="0"/>
    <n v="0"/>
    <n v="0"/>
    <n v="1"/>
  </r>
  <r>
    <x v="2"/>
    <x v="27"/>
    <x v="2"/>
    <x v="9"/>
    <s v="Liceu cu program sportiv"/>
    <x v="12"/>
    <n v="125"/>
    <n v="110"/>
    <n v="27"/>
    <n v="33"/>
    <n v="20"/>
    <n v="20"/>
    <n v="10"/>
    <n v="0"/>
    <n v="1"/>
    <n v="0"/>
    <n v="0"/>
    <n v="0"/>
    <n v="1"/>
    <n v="0"/>
    <n v="14"/>
  </r>
  <r>
    <x v="2"/>
    <x v="27"/>
    <x v="2"/>
    <x v="5"/>
    <s v="Teologie Penticostală"/>
    <x v="12"/>
    <n v="12"/>
    <n v="12"/>
    <n v="0"/>
    <n v="2"/>
    <n v="6"/>
    <n v="4"/>
    <n v="0"/>
    <n v="0"/>
    <n v="0"/>
    <n v="0"/>
    <n v="0"/>
    <n v="0"/>
    <n v="0"/>
    <n v="0"/>
    <n v="0"/>
  </r>
  <r>
    <x v="2"/>
    <x v="27"/>
    <x v="2"/>
    <x v="7"/>
    <s v="Muzica"/>
    <x v="12"/>
    <n v="29"/>
    <n v="28"/>
    <n v="1"/>
    <n v="5"/>
    <n v="5"/>
    <n v="5"/>
    <n v="9"/>
    <n v="3"/>
    <n v="0"/>
    <n v="0"/>
    <n v="0"/>
    <n v="0"/>
    <n v="0"/>
    <n v="0"/>
    <n v="1"/>
  </r>
  <r>
    <x v="2"/>
    <x v="27"/>
    <x v="2"/>
    <x v="7"/>
    <s v="Arhitectură, arte ambientale și design"/>
    <x v="12"/>
    <n v="25"/>
    <n v="24"/>
    <n v="2"/>
    <n v="3"/>
    <n v="6"/>
    <n v="9"/>
    <n v="4"/>
    <n v="0"/>
    <n v="0"/>
    <n v="0"/>
    <n v="0"/>
    <n v="0"/>
    <n v="0"/>
    <n v="0"/>
    <n v="1"/>
  </r>
  <r>
    <x v="2"/>
    <x v="27"/>
    <x v="2"/>
    <x v="7"/>
    <s v="Arte plastice și decorative"/>
    <x v="12"/>
    <n v="27"/>
    <n v="25"/>
    <n v="4"/>
    <n v="7"/>
    <n v="2"/>
    <n v="4"/>
    <n v="6"/>
    <n v="2"/>
    <n v="0"/>
    <n v="0"/>
    <n v="0"/>
    <n v="0"/>
    <n v="0"/>
    <n v="0"/>
    <n v="2"/>
  </r>
  <r>
    <x v="2"/>
    <x v="27"/>
    <x v="2"/>
    <x v="6"/>
    <s v="Învăţător - educatoare"/>
    <x v="15"/>
    <n v="83"/>
    <n v="56"/>
    <n v="15"/>
    <n v="9"/>
    <n v="16"/>
    <n v="8"/>
    <n v="8"/>
    <n v="0"/>
    <n v="23"/>
    <n v="9"/>
    <n v="7"/>
    <n v="6"/>
    <n v="1"/>
    <n v="0"/>
    <n v="4"/>
  </r>
  <r>
    <x v="2"/>
    <x v="27"/>
    <x v="2"/>
    <x v="5"/>
    <s v="Teologie Ortodoxă"/>
    <x v="12"/>
    <n v="37"/>
    <n v="35"/>
    <n v="3"/>
    <n v="4"/>
    <n v="3"/>
    <n v="12"/>
    <n v="9"/>
    <n v="4"/>
    <n v="0"/>
    <n v="0"/>
    <n v="0"/>
    <n v="0"/>
    <n v="0"/>
    <n v="0"/>
    <n v="2"/>
  </r>
  <r>
    <x v="2"/>
    <x v="27"/>
    <x v="2"/>
    <x v="6"/>
    <s v="Instructor pentru activități extrașcolare"/>
    <x v="12"/>
    <n v="18"/>
    <n v="11"/>
    <n v="4"/>
    <n v="0"/>
    <n v="3"/>
    <n v="4"/>
    <n v="0"/>
    <n v="0"/>
    <n v="1"/>
    <n v="0"/>
    <n v="0"/>
    <n v="0"/>
    <n v="1"/>
    <n v="0"/>
    <n v="6"/>
  </r>
  <r>
    <x v="2"/>
    <x v="27"/>
    <x v="2"/>
    <x v="6"/>
    <s v="Educator-puericultor"/>
    <x v="12"/>
    <n v="27"/>
    <n v="27"/>
    <n v="3"/>
    <n v="3"/>
    <n v="5"/>
    <n v="10"/>
    <n v="5"/>
    <n v="1"/>
    <n v="0"/>
    <n v="0"/>
    <n v="0"/>
    <n v="0"/>
    <n v="0"/>
    <n v="0"/>
    <n v="0"/>
  </r>
  <r>
    <x v="2"/>
    <x v="28"/>
    <x v="0"/>
    <x v="0"/>
    <s v="Tehnician în agricultură"/>
    <x v="11"/>
    <n v="28"/>
    <n v="0"/>
    <n v="0"/>
    <n v="0"/>
    <n v="0"/>
    <n v="0"/>
    <n v="0"/>
    <n v="0"/>
    <n v="16"/>
    <n v="14"/>
    <n v="1"/>
    <n v="1"/>
    <n v="0"/>
    <n v="0"/>
    <n v="12"/>
  </r>
  <r>
    <x v="2"/>
    <x v="28"/>
    <x v="0"/>
    <x v="2"/>
    <s v="Tehnician în industria textilă"/>
    <x v="11"/>
    <n v="7"/>
    <n v="0"/>
    <n v="0"/>
    <n v="0"/>
    <n v="0"/>
    <n v="0"/>
    <n v="0"/>
    <n v="0"/>
    <n v="7"/>
    <n v="3"/>
    <n v="2"/>
    <n v="1"/>
    <n v="1"/>
    <n v="0"/>
    <n v="0"/>
  </r>
  <r>
    <x v="2"/>
    <x v="28"/>
    <x v="0"/>
    <x v="2"/>
    <s v="Tehnician în instalații electrice"/>
    <x v="11"/>
    <n v="72"/>
    <n v="32"/>
    <n v="17"/>
    <n v="9"/>
    <n v="4"/>
    <n v="2"/>
    <n v="0"/>
    <n v="0"/>
    <n v="32"/>
    <n v="5"/>
    <n v="8"/>
    <n v="11"/>
    <n v="8"/>
    <n v="0"/>
    <n v="8"/>
  </r>
  <r>
    <x v="2"/>
    <x v="28"/>
    <x v="0"/>
    <x v="2"/>
    <s v="Tehnician în industria sticlei și ceramicii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8"/>
    <x v="0"/>
    <x v="2"/>
    <s v="Tehnician electrician/electronist auto"/>
    <x v="11"/>
    <n v="40"/>
    <n v="6"/>
    <n v="3"/>
    <n v="2"/>
    <n v="1"/>
    <n v="0"/>
    <n v="0"/>
    <n v="0"/>
    <n v="21"/>
    <n v="9"/>
    <n v="3"/>
    <n v="6"/>
    <n v="3"/>
    <n v="0"/>
    <n v="13"/>
  </r>
  <r>
    <x v="2"/>
    <x v="28"/>
    <x v="0"/>
    <x v="0"/>
    <s v="Tehnician în industria alimentară"/>
    <x v="11"/>
    <n v="13"/>
    <n v="3"/>
    <n v="2"/>
    <n v="1"/>
    <n v="0"/>
    <n v="0"/>
    <n v="0"/>
    <n v="0"/>
    <n v="6"/>
    <n v="1"/>
    <n v="2"/>
    <n v="2"/>
    <n v="1"/>
    <n v="0"/>
    <n v="4"/>
  </r>
  <r>
    <x v="2"/>
    <x v="28"/>
    <x v="0"/>
    <x v="1"/>
    <s v="Tehnician în hotelărie"/>
    <x v="11"/>
    <n v="59"/>
    <n v="26"/>
    <n v="10"/>
    <n v="13"/>
    <n v="2"/>
    <n v="1"/>
    <n v="0"/>
    <n v="0"/>
    <n v="23"/>
    <n v="9"/>
    <n v="5"/>
    <n v="7"/>
    <n v="2"/>
    <n v="0"/>
    <n v="10"/>
  </r>
  <r>
    <x v="2"/>
    <x v="28"/>
    <x v="0"/>
    <x v="0"/>
    <s v="Tehnician în silvicultură și exploatări forestiere"/>
    <x v="11"/>
    <n v="46"/>
    <n v="18"/>
    <n v="11"/>
    <n v="5"/>
    <n v="1"/>
    <n v="1"/>
    <n v="0"/>
    <n v="0"/>
    <n v="22"/>
    <n v="4"/>
    <n v="7"/>
    <n v="10"/>
    <n v="1"/>
    <n v="0"/>
    <n v="6"/>
  </r>
  <r>
    <x v="2"/>
    <x v="28"/>
    <x v="0"/>
    <x v="2"/>
    <s v="Tehnician mecatronist"/>
    <x v="11"/>
    <n v="17"/>
    <n v="2"/>
    <n v="1"/>
    <n v="1"/>
    <n v="0"/>
    <n v="0"/>
    <n v="0"/>
    <n v="0"/>
    <n v="11"/>
    <n v="8"/>
    <n v="1"/>
    <n v="2"/>
    <n v="0"/>
    <n v="0"/>
    <n v="4"/>
  </r>
  <r>
    <x v="2"/>
    <x v="28"/>
    <x v="0"/>
    <x v="2"/>
    <s v="Tehnician designer vestimentar"/>
    <x v="11"/>
    <n v="5"/>
    <n v="1"/>
    <n v="0"/>
    <n v="1"/>
    <n v="0"/>
    <n v="0"/>
    <n v="0"/>
    <n v="0"/>
    <n v="2"/>
    <n v="1"/>
    <n v="1"/>
    <n v="0"/>
    <n v="0"/>
    <n v="0"/>
    <n v="2"/>
  </r>
  <r>
    <x v="2"/>
    <x v="28"/>
    <x v="0"/>
    <x v="1"/>
    <s v="Tehnician în activități economice"/>
    <x v="11"/>
    <n v="143"/>
    <n v="124"/>
    <n v="26"/>
    <n v="25"/>
    <n v="30"/>
    <n v="25"/>
    <n v="18"/>
    <n v="0"/>
    <n v="10"/>
    <n v="1"/>
    <n v="2"/>
    <n v="7"/>
    <n v="0"/>
    <n v="0"/>
    <n v="9"/>
  </r>
  <r>
    <x v="2"/>
    <x v="28"/>
    <x v="0"/>
    <x v="0"/>
    <s v="Tehnician analize produse alimentare"/>
    <x v="11"/>
    <n v="36"/>
    <n v="5"/>
    <n v="4"/>
    <n v="0"/>
    <n v="1"/>
    <n v="0"/>
    <n v="0"/>
    <n v="0"/>
    <n v="28"/>
    <n v="13"/>
    <n v="6"/>
    <n v="7"/>
    <n v="2"/>
    <n v="0"/>
    <n v="3"/>
  </r>
  <r>
    <x v="2"/>
    <x v="28"/>
    <x v="0"/>
    <x v="1"/>
    <s v="Organizator banqueting"/>
    <x v="11"/>
    <n v="17"/>
    <n v="7"/>
    <n v="5"/>
    <n v="2"/>
    <n v="0"/>
    <n v="0"/>
    <n v="0"/>
    <n v="0"/>
    <n v="9"/>
    <n v="3"/>
    <n v="1"/>
    <n v="4"/>
    <n v="1"/>
    <n v="0"/>
    <n v="1"/>
  </r>
  <r>
    <x v="2"/>
    <x v="28"/>
    <x v="0"/>
    <x v="0"/>
    <s v="Tehnician în agroturism"/>
    <x v="11"/>
    <n v="4"/>
    <n v="0"/>
    <n v="0"/>
    <n v="0"/>
    <n v="0"/>
    <n v="0"/>
    <n v="0"/>
    <n v="0"/>
    <n v="2"/>
    <n v="1"/>
    <n v="1"/>
    <n v="0"/>
    <n v="0"/>
    <n v="0"/>
    <n v="2"/>
  </r>
  <r>
    <x v="2"/>
    <x v="28"/>
    <x v="0"/>
    <x v="2"/>
    <s v="Tehnician proiectant CAD"/>
    <x v="11"/>
    <n v="17"/>
    <n v="4"/>
    <n v="2"/>
    <n v="1"/>
    <n v="1"/>
    <n v="0"/>
    <n v="0"/>
    <n v="0"/>
    <n v="11"/>
    <n v="2"/>
    <n v="1"/>
    <n v="5"/>
    <n v="3"/>
    <n v="0"/>
    <n v="2"/>
  </r>
  <r>
    <x v="2"/>
    <x v="28"/>
    <x v="0"/>
    <x v="2"/>
    <s v="Tehnician în construcții și lucrări publice"/>
    <x v="11"/>
    <n v="1"/>
    <n v="1"/>
    <n v="0"/>
    <n v="0"/>
    <n v="1"/>
    <n v="0"/>
    <n v="0"/>
    <n v="0"/>
    <n v="0"/>
    <n v="0"/>
    <n v="0"/>
    <n v="0"/>
    <n v="0"/>
    <n v="0"/>
    <n v="0"/>
  </r>
  <r>
    <x v="2"/>
    <x v="28"/>
    <x v="0"/>
    <x v="2"/>
    <s v="Tehnician în prelucrarea lemnului"/>
    <x v="11"/>
    <n v="32"/>
    <n v="8"/>
    <n v="6"/>
    <n v="0"/>
    <n v="1"/>
    <n v="1"/>
    <n v="0"/>
    <n v="0"/>
    <n v="20"/>
    <n v="8"/>
    <n v="6"/>
    <n v="4"/>
    <n v="2"/>
    <n v="0"/>
    <n v="4"/>
  </r>
  <r>
    <x v="2"/>
    <x v="28"/>
    <x v="0"/>
    <x v="2"/>
    <s v="Tehnician în chimie industrială"/>
    <x v="11"/>
    <n v="2"/>
    <n v="0"/>
    <n v="0"/>
    <n v="0"/>
    <n v="0"/>
    <n v="0"/>
    <n v="0"/>
    <n v="0"/>
    <n v="2"/>
    <n v="1"/>
    <n v="0"/>
    <n v="1"/>
    <n v="0"/>
    <n v="0"/>
    <n v="0"/>
  </r>
  <r>
    <x v="2"/>
    <x v="28"/>
    <x v="0"/>
    <x v="0"/>
    <s v="Tehnician ecolog și protecția calității mediului"/>
    <x v="11"/>
    <n v="66"/>
    <n v="15"/>
    <n v="11"/>
    <n v="3"/>
    <n v="1"/>
    <n v="0"/>
    <n v="0"/>
    <n v="0"/>
    <n v="39"/>
    <n v="18"/>
    <n v="8"/>
    <n v="11"/>
    <n v="2"/>
    <n v="0"/>
    <n v="12"/>
  </r>
  <r>
    <x v="2"/>
    <x v="28"/>
    <x v="0"/>
    <x v="0"/>
    <s v="Tehnician veterinar"/>
    <x v="11"/>
    <n v="17"/>
    <n v="5"/>
    <n v="1"/>
    <n v="4"/>
    <n v="0"/>
    <n v="0"/>
    <n v="0"/>
    <n v="0"/>
    <n v="10"/>
    <n v="7"/>
    <n v="1"/>
    <n v="0"/>
    <n v="2"/>
    <n v="0"/>
    <n v="2"/>
  </r>
  <r>
    <x v="2"/>
    <x v="28"/>
    <x v="0"/>
    <x v="1"/>
    <s v="Tehnician în turism"/>
    <x v="11"/>
    <n v="123"/>
    <n v="95"/>
    <n v="40"/>
    <n v="18"/>
    <n v="30"/>
    <n v="5"/>
    <n v="2"/>
    <n v="0"/>
    <n v="25"/>
    <n v="4"/>
    <n v="5"/>
    <n v="14"/>
    <n v="2"/>
    <n v="0"/>
    <n v="3"/>
  </r>
  <r>
    <x v="2"/>
    <x v="28"/>
    <x v="0"/>
    <x v="2"/>
    <s v="Tehnician transporturi"/>
    <x v="11"/>
    <n v="24"/>
    <n v="2"/>
    <n v="2"/>
    <n v="0"/>
    <n v="0"/>
    <n v="0"/>
    <n v="0"/>
    <n v="0"/>
    <n v="13"/>
    <n v="8"/>
    <n v="3"/>
    <n v="0"/>
    <n v="2"/>
    <n v="0"/>
    <n v="9"/>
  </r>
  <r>
    <x v="2"/>
    <x v="28"/>
    <x v="0"/>
    <x v="1"/>
    <s v="Tehnician în administrație"/>
    <x v="11"/>
    <n v="95"/>
    <n v="79"/>
    <n v="27"/>
    <n v="19"/>
    <n v="23"/>
    <n v="5"/>
    <n v="5"/>
    <n v="0"/>
    <n v="15"/>
    <n v="2"/>
    <n v="5"/>
    <n v="2"/>
    <n v="6"/>
    <n v="0"/>
    <n v="1"/>
  </r>
  <r>
    <x v="2"/>
    <x v="28"/>
    <x v="0"/>
    <x v="2"/>
    <s v="Tehnician electromecanic"/>
    <x v="11"/>
    <n v="21"/>
    <n v="4"/>
    <n v="4"/>
    <n v="0"/>
    <n v="0"/>
    <n v="0"/>
    <n v="0"/>
    <n v="0"/>
    <n v="7"/>
    <n v="3"/>
    <n v="1"/>
    <n v="2"/>
    <n v="1"/>
    <n v="0"/>
    <n v="10"/>
  </r>
  <r>
    <x v="2"/>
    <x v="28"/>
    <x v="0"/>
    <x v="2"/>
    <s v="Tehnician de telecomunicații"/>
    <x v="11"/>
    <n v="2"/>
    <n v="1"/>
    <n v="1"/>
    <n v="0"/>
    <n v="0"/>
    <n v="0"/>
    <n v="0"/>
    <n v="0"/>
    <n v="1"/>
    <n v="1"/>
    <n v="0"/>
    <n v="0"/>
    <n v="0"/>
    <n v="0"/>
    <n v="0"/>
  </r>
  <r>
    <x v="2"/>
    <x v="28"/>
    <x v="0"/>
    <x v="2"/>
    <s v="Tehnician operator tehnică de calcul"/>
    <x v="11"/>
    <n v="50"/>
    <n v="26"/>
    <n v="14"/>
    <n v="7"/>
    <n v="3"/>
    <n v="1"/>
    <n v="1"/>
    <n v="0"/>
    <n v="15"/>
    <n v="2"/>
    <n v="3"/>
    <n v="4"/>
    <n v="6"/>
    <n v="0"/>
    <n v="9"/>
  </r>
  <r>
    <x v="2"/>
    <x v="28"/>
    <x v="0"/>
    <x v="1"/>
    <s v="Tehnician în activități de comerț"/>
    <x v="11"/>
    <n v="13"/>
    <n v="5"/>
    <n v="4"/>
    <n v="1"/>
    <n v="0"/>
    <n v="0"/>
    <n v="0"/>
    <n v="0"/>
    <n v="4"/>
    <n v="1"/>
    <n v="1"/>
    <n v="2"/>
    <n v="0"/>
    <n v="0"/>
    <n v="4"/>
  </r>
  <r>
    <x v="2"/>
    <x v="28"/>
    <x v="0"/>
    <x v="2"/>
    <s v="Tehnician electrotehnist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28"/>
    <x v="0"/>
    <x v="2"/>
    <s v="Tehnician în automatizări"/>
    <x v="11"/>
    <n v="45"/>
    <n v="28"/>
    <n v="10"/>
    <n v="6"/>
    <n v="9"/>
    <n v="3"/>
    <n v="0"/>
    <n v="0"/>
    <n v="12"/>
    <n v="6"/>
    <n v="3"/>
    <n v="2"/>
    <n v="1"/>
    <n v="0"/>
    <n v="5"/>
  </r>
  <r>
    <x v="2"/>
    <x v="28"/>
    <x v="0"/>
    <x v="2"/>
    <s v="Tehnician mecanic pentru întreținere și reparații"/>
    <x v="11"/>
    <n v="22"/>
    <n v="1"/>
    <n v="1"/>
    <n v="0"/>
    <n v="0"/>
    <n v="0"/>
    <n v="0"/>
    <n v="0"/>
    <n v="5"/>
    <n v="2"/>
    <n v="1"/>
    <n v="1"/>
    <n v="1"/>
    <n v="0"/>
    <n v="16"/>
  </r>
  <r>
    <x v="2"/>
    <x v="28"/>
    <x v="0"/>
    <x v="1"/>
    <s v="Coafor stilist"/>
    <x v="11"/>
    <n v="4"/>
    <n v="1"/>
    <n v="1"/>
    <n v="0"/>
    <n v="0"/>
    <n v="0"/>
    <n v="0"/>
    <n v="0"/>
    <n v="1"/>
    <n v="1"/>
    <n v="0"/>
    <n v="0"/>
    <n v="0"/>
    <n v="0"/>
    <n v="2"/>
  </r>
  <r>
    <x v="2"/>
    <x v="28"/>
    <x v="0"/>
    <x v="1"/>
    <s v="Tehnician în gastronomie"/>
    <x v="11"/>
    <n v="80"/>
    <n v="32"/>
    <n v="15"/>
    <n v="7"/>
    <n v="7"/>
    <n v="2"/>
    <n v="1"/>
    <n v="0"/>
    <n v="36"/>
    <n v="8"/>
    <n v="11"/>
    <n v="13"/>
    <n v="4"/>
    <n v="0"/>
    <n v="12"/>
  </r>
  <r>
    <x v="2"/>
    <x v="28"/>
    <x v="0"/>
    <x v="2"/>
    <s v="Tehnician proiectant produse finite din lemn"/>
    <x v="11"/>
    <n v="6"/>
    <n v="0"/>
    <n v="0"/>
    <n v="0"/>
    <n v="0"/>
    <n v="0"/>
    <n v="0"/>
    <n v="0"/>
    <n v="2"/>
    <n v="1"/>
    <n v="0"/>
    <n v="1"/>
    <n v="0"/>
    <n v="1"/>
    <n v="3"/>
  </r>
  <r>
    <x v="2"/>
    <x v="28"/>
    <x v="1"/>
    <x v="4"/>
    <s v="Științe ale Naturii"/>
    <x v="14"/>
    <n v="710"/>
    <n v="579"/>
    <n v="64"/>
    <n v="78"/>
    <n v="130"/>
    <n v="145"/>
    <n v="132"/>
    <n v="30"/>
    <n v="110"/>
    <n v="24"/>
    <n v="28"/>
    <n v="40"/>
    <n v="18"/>
    <n v="0"/>
    <n v="21"/>
  </r>
  <r>
    <x v="2"/>
    <x v="28"/>
    <x v="1"/>
    <x v="4"/>
    <s v="Matematica-Informatica"/>
    <x v="13"/>
    <n v="338"/>
    <n v="283"/>
    <n v="26"/>
    <n v="31"/>
    <n v="39"/>
    <n v="43"/>
    <n v="121"/>
    <n v="23"/>
    <n v="39"/>
    <n v="10"/>
    <n v="6"/>
    <n v="13"/>
    <n v="10"/>
    <n v="0"/>
    <n v="16"/>
  </r>
  <r>
    <x v="2"/>
    <x v="28"/>
    <x v="1"/>
    <x v="3"/>
    <s v="Științe Sociale"/>
    <x v="12"/>
    <n v="373"/>
    <n v="363"/>
    <n v="40"/>
    <n v="62"/>
    <n v="95"/>
    <n v="98"/>
    <n v="61"/>
    <n v="7"/>
    <n v="4"/>
    <n v="0"/>
    <n v="0"/>
    <n v="1"/>
    <n v="3"/>
    <n v="0"/>
    <n v="6"/>
  </r>
  <r>
    <x v="2"/>
    <x v="28"/>
    <x v="1"/>
    <x v="3"/>
    <s v="Filologie"/>
    <x v="12"/>
    <n v="387"/>
    <n v="358"/>
    <n v="98"/>
    <n v="66"/>
    <n v="71"/>
    <n v="72"/>
    <n v="46"/>
    <n v="5"/>
    <n v="17"/>
    <n v="0"/>
    <n v="0"/>
    <n v="5"/>
    <n v="12"/>
    <n v="0"/>
    <n v="12"/>
  </r>
  <r>
    <x v="2"/>
    <x v="28"/>
    <x v="2"/>
    <x v="6"/>
    <s v="Instructor pentru activități extrașcolare"/>
    <x v="12"/>
    <n v="25"/>
    <n v="25"/>
    <n v="8"/>
    <n v="10"/>
    <n v="5"/>
    <n v="2"/>
    <n v="0"/>
    <n v="0"/>
    <n v="0"/>
    <n v="0"/>
    <n v="0"/>
    <n v="0"/>
    <n v="0"/>
    <n v="0"/>
    <n v="0"/>
  </r>
  <r>
    <x v="2"/>
    <x v="28"/>
    <x v="2"/>
    <x v="7"/>
    <s v="Arhitectură, arte ambientale și design"/>
    <x v="12"/>
    <n v="10"/>
    <n v="10"/>
    <n v="0"/>
    <n v="0"/>
    <n v="3"/>
    <n v="4"/>
    <n v="2"/>
    <n v="1"/>
    <n v="0"/>
    <n v="0"/>
    <n v="0"/>
    <n v="0"/>
    <n v="0"/>
    <n v="0"/>
    <n v="0"/>
  </r>
  <r>
    <x v="2"/>
    <x v="28"/>
    <x v="2"/>
    <x v="7"/>
    <s v="Arte plastice și decorative"/>
    <x v="12"/>
    <n v="40"/>
    <n v="40"/>
    <n v="5"/>
    <n v="10"/>
    <n v="10"/>
    <n v="9"/>
    <n v="6"/>
    <n v="0"/>
    <n v="0"/>
    <n v="0"/>
    <n v="0"/>
    <n v="0"/>
    <n v="0"/>
    <n v="0"/>
    <n v="0"/>
  </r>
  <r>
    <x v="2"/>
    <x v="28"/>
    <x v="2"/>
    <x v="5"/>
    <s v="Teologie Reformată"/>
    <x v="12"/>
    <n v="25"/>
    <n v="25"/>
    <n v="4"/>
    <n v="2"/>
    <n v="10"/>
    <n v="6"/>
    <n v="3"/>
    <n v="0"/>
    <n v="0"/>
    <n v="0"/>
    <n v="0"/>
    <n v="0"/>
    <n v="0"/>
    <n v="0"/>
    <n v="0"/>
  </r>
  <r>
    <x v="2"/>
    <x v="28"/>
    <x v="2"/>
    <x v="6"/>
    <s v="Învăţător - educatoare"/>
    <x v="15"/>
    <n v="57"/>
    <n v="55"/>
    <n v="6"/>
    <n v="9"/>
    <n v="14"/>
    <n v="22"/>
    <n v="4"/>
    <n v="0"/>
    <n v="1"/>
    <n v="0"/>
    <n v="0"/>
    <n v="0"/>
    <n v="1"/>
    <n v="0"/>
    <n v="1"/>
  </r>
  <r>
    <x v="2"/>
    <x v="28"/>
    <x v="2"/>
    <x v="6"/>
    <s v="Educator-puericultor"/>
    <x v="12"/>
    <n v="27"/>
    <n v="26"/>
    <n v="9"/>
    <n v="2"/>
    <n v="9"/>
    <n v="2"/>
    <n v="4"/>
    <n v="0"/>
    <n v="1"/>
    <n v="0"/>
    <n v="0"/>
    <n v="0"/>
    <n v="1"/>
    <n v="0"/>
    <n v="0"/>
  </r>
  <r>
    <x v="2"/>
    <x v="28"/>
    <x v="2"/>
    <x v="5"/>
    <s v="Teologie Romano-Catolică"/>
    <x v="12"/>
    <n v="18"/>
    <n v="17"/>
    <n v="5"/>
    <n v="4"/>
    <n v="3"/>
    <n v="4"/>
    <n v="1"/>
    <n v="0"/>
    <n v="1"/>
    <n v="0"/>
    <n v="0"/>
    <n v="0"/>
    <n v="1"/>
    <n v="0"/>
    <n v="0"/>
  </r>
  <r>
    <x v="2"/>
    <x v="28"/>
    <x v="2"/>
    <x v="9"/>
    <s v="Liceu cu program sportiv"/>
    <x v="12"/>
    <n v="92"/>
    <n v="73"/>
    <n v="44"/>
    <n v="16"/>
    <n v="10"/>
    <n v="3"/>
    <n v="0"/>
    <n v="0"/>
    <n v="14"/>
    <n v="0"/>
    <n v="0"/>
    <n v="5"/>
    <n v="9"/>
    <n v="0"/>
    <n v="5"/>
  </r>
  <r>
    <x v="2"/>
    <x v="28"/>
    <x v="2"/>
    <x v="7"/>
    <s v="Muzica"/>
    <x v="12"/>
    <n v="32"/>
    <n v="30"/>
    <n v="3"/>
    <n v="4"/>
    <n v="15"/>
    <n v="7"/>
    <n v="1"/>
    <n v="0"/>
    <n v="1"/>
    <n v="0"/>
    <n v="0"/>
    <n v="0"/>
    <n v="1"/>
    <n v="0"/>
    <n v="1"/>
  </r>
  <r>
    <x v="2"/>
    <x v="28"/>
    <x v="2"/>
    <x v="7"/>
    <s v="Arta actorului"/>
    <x v="12"/>
    <n v="15"/>
    <n v="15"/>
    <n v="3"/>
    <n v="3"/>
    <n v="2"/>
    <n v="4"/>
    <n v="3"/>
    <n v="0"/>
    <n v="0"/>
    <n v="0"/>
    <n v="0"/>
    <n v="0"/>
    <n v="0"/>
    <n v="0"/>
    <n v="0"/>
  </r>
  <r>
    <x v="2"/>
    <x v="29"/>
    <x v="0"/>
    <x v="2"/>
    <s v="Tehnician mecanic pentru întreținere și reparații"/>
    <x v="11"/>
    <n v="68"/>
    <n v="11"/>
    <n v="8"/>
    <n v="2"/>
    <n v="1"/>
    <n v="0"/>
    <n v="0"/>
    <n v="0"/>
    <n v="30"/>
    <n v="16"/>
    <n v="6"/>
    <n v="6"/>
    <n v="2"/>
    <n v="0"/>
    <n v="27"/>
  </r>
  <r>
    <x v="2"/>
    <x v="29"/>
    <x v="0"/>
    <x v="2"/>
    <s v="Tehnician desenator pentru construcții și instalații"/>
    <x v="11"/>
    <n v="30"/>
    <n v="9"/>
    <n v="2"/>
    <n v="3"/>
    <n v="4"/>
    <n v="0"/>
    <n v="0"/>
    <n v="0"/>
    <n v="10"/>
    <n v="4"/>
    <n v="3"/>
    <n v="3"/>
    <n v="0"/>
    <n v="0"/>
    <n v="11"/>
  </r>
  <r>
    <x v="2"/>
    <x v="29"/>
    <x v="0"/>
    <x v="2"/>
    <s v="Tehnician proiectant produse finite din lemn"/>
    <x v="11"/>
    <n v="9"/>
    <n v="2"/>
    <n v="0"/>
    <n v="1"/>
    <n v="1"/>
    <n v="0"/>
    <n v="0"/>
    <n v="0"/>
    <n v="7"/>
    <n v="2"/>
    <n v="2"/>
    <n v="2"/>
    <n v="1"/>
    <n v="0"/>
    <n v="0"/>
  </r>
  <r>
    <x v="2"/>
    <x v="29"/>
    <x v="0"/>
    <x v="0"/>
    <s v="Tehnician ecolog și protecția calității mediului"/>
    <x v="11"/>
    <n v="191"/>
    <n v="75"/>
    <n v="33"/>
    <n v="15"/>
    <n v="15"/>
    <n v="11"/>
    <n v="1"/>
    <n v="0"/>
    <n v="83"/>
    <n v="31"/>
    <n v="17"/>
    <n v="21"/>
    <n v="14"/>
    <n v="0"/>
    <n v="33"/>
  </r>
  <r>
    <x v="2"/>
    <x v="29"/>
    <x v="0"/>
    <x v="0"/>
    <s v="Tehnician agronom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29"/>
    <x v="0"/>
    <x v="0"/>
    <s v="Tehnician agromontan"/>
    <x v="11"/>
    <n v="13"/>
    <n v="0"/>
    <n v="0"/>
    <n v="0"/>
    <n v="0"/>
    <n v="0"/>
    <n v="0"/>
    <n v="0"/>
    <n v="10"/>
    <n v="9"/>
    <n v="1"/>
    <n v="0"/>
    <n v="0"/>
    <n v="0"/>
    <n v="3"/>
  </r>
  <r>
    <x v="2"/>
    <x v="29"/>
    <x v="0"/>
    <x v="2"/>
    <s v="Tehnician prelucrări mecanice"/>
    <x v="11"/>
    <n v="14"/>
    <n v="2"/>
    <n v="2"/>
    <n v="0"/>
    <n v="0"/>
    <n v="0"/>
    <n v="0"/>
    <n v="0"/>
    <n v="8"/>
    <n v="3"/>
    <n v="1"/>
    <n v="3"/>
    <n v="1"/>
    <n v="0"/>
    <n v="4"/>
  </r>
  <r>
    <x v="2"/>
    <x v="29"/>
    <x v="0"/>
    <x v="2"/>
    <s v="Tehnician transporturi"/>
    <x v="11"/>
    <n v="26"/>
    <n v="7"/>
    <n v="6"/>
    <n v="0"/>
    <n v="1"/>
    <n v="0"/>
    <n v="0"/>
    <n v="0"/>
    <n v="12"/>
    <n v="4"/>
    <n v="3"/>
    <n v="4"/>
    <n v="1"/>
    <n v="0"/>
    <n v="7"/>
  </r>
  <r>
    <x v="2"/>
    <x v="29"/>
    <x v="0"/>
    <x v="1"/>
    <s v="Tehnician în activități de comerț"/>
    <x v="11"/>
    <n v="22"/>
    <n v="16"/>
    <n v="8"/>
    <n v="4"/>
    <n v="4"/>
    <n v="0"/>
    <n v="0"/>
    <n v="0"/>
    <n v="4"/>
    <n v="0"/>
    <n v="1"/>
    <n v="3"/>
    <n v="0"/>
    <n v="0"/>
    <n v="2"/>
  </r>
  <r>
    <x v="2"/>
    <x v="29"/>
    <x v="0"/>
    <x v="0"/>
    <s v="Tehnician în industria alimentară"/>
    <x v="11"/>
    <n v="17"/>
    <n v="5"/>
    <n v="3"/>
    <n v="1"/>
    <n v="1"/>
    <n v="0"/>
    <n v="0"/>
    <n v="0"/>
    <n v="5"/>
    <n v="4"/>
    <n v="1"/>
    <n v="0"/>
    <n v="0"/>
    <n v="0"/>
    <n v="7"/>
  </r>
  <r>
    <x v="2"/>
    <x v="29"/>
    <x v="0"/>
    <x v="2"/>
    <s v="Tehnician în industria textilă"/>
    <x v="11"/>
    <n v="41"/>
    <n v="4"/>
    <n v="4"/>
    <n v="0"/>
    <n v="0"/>
    <n v="0"/>
    <n v="0"/>
    <n v="0"/>
    <n v="7"/>
    <n v="2"/>
    <n v="3"/>
    <n v="1"/>
    <n v="1"/>
    <n v="0"/>
    <n v="30"/>
  </r>
  <r>
    <x v="2"/>
    <x v="29"/>
    <x v="0"/>
    <x v="2"/>
    <s v="Tehnician electrician/electronist auto"/>
    <x v="11"/>
    <n v="11"/>
    <n v="4"/>
    <n v="4"/>
    <n v="0"/>
    <n v="0"/>
    <n v="0"/>
    <n v="0"/>
    <n v="0"/>
    <n v="3"/>
    <n v="0"/>
    <n v="1"/>
    <n v="2"/>
    <n v="0"/>
    <n v="0"/>
    <n v="4"/>
  </r>
  <r>
    <x v="2"/>
    <x v="29"/>
    <x v="0"/>
    <x v="1"/>
    <s v="Organizator banqueting"/>
    <x v="11"/>
    <n v="8"/>
    <n v="3"/>
    <n v="1"/>
    <n v="2"/>
    <n v="0"/>
    <n v="0"/>
    <n v="0"/>
    <n v="0"/>
    <n v="4"/>
    <n v="0"/>
    <n v="1"/>
    <n v="1"/>
    <n v="2"/>
    <n v="0"/>
    <n v="1"/>
  </r>
  <r>
    <x v="2"/>
    <x v="29"/>
    <x v="0"/>
    <x v="2"/>
    <s v="Tehnician designer vestimentar"/>
    <x v="11"/>
    <n v="29"/>
    <n v="3"/>
    <n v="3"/>
    <n v="0"/>
    <n v="0"/>
    <n v="0"/>
    <n v="0"/>
    <n v="0"/>
    <n v="11"/>
    <n v="7"/>
    <n v="1"/>
    <n v="3"/>
    <n v="0"/>
    <n v="0"/>
    <n v="15"/>
  </r>
  <r>
    <x v="2"/>
    <x v="29"/>
    <x v="0"/>
    <x v="0"/>
    <s v="Tehnician veterinar"/>
    <x v="11"/>
    <n v="15"/>
    <n v="2"/>
    <n v="2"/>
    <n v="0"/>
    <n v="0"/>
    <n v="0"/>
    <n v="0"/>
    <n v="0"/>
    <n v="4"/>
    <n v="4"/>
    <n v="0"/>
    <n v="0"/>
    <n v="0"/>
    <n v="0"/>
    <n v="9"/>
  </r>
  <r>
    <x v="2"/>
    <x v="29"/>
    <x v="0"/>
    <x v="2"/>
    <s v="Tehnician operator tehnică de calcul"/>
    <x v="11"/>
    <n v="145"/>
    <n v="110"/>
    <n v="22"/>
    <n v="23"/>
    <n v="27"/>
    <n v="20"/>
    <n v="17"/>
    <n v="1"/>
    <n v="26"/>
    <n v="10"/>
    <n v="8"/>
    <n v="6"/>
    <n v="2"/>
    <n v="0"/>
    <n v="9"/>
  </r>
  <r>
    <x v="2"/>
    <x v="29"/>
    <x v="0"/>
    <x v="2"/>
    <s v="Tehnician de telecomunicații"/>
    <x v="11"/>
    <n v="19"/>
    <n v="9"/>
    <n v="5"/>
    <n v="4"/>
    <n v="0"/>
    <n v="0"/>
    <n v="0"/>
    <n v="0"/>
    <n v="7"/>
    <n v="4"/>
    <n v="1"/>
    <n v="1"/>
    <n v="1"/>
    <n v="0"/>
    <n v="3"/>
  </r>
  <r>
    <x v="2"/>
    <x v="29"/>
    <x v="0"/>
    <x v="2"/>
    <s v="Tehnician în industria materialelor de construcții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29"/>
    <x v="0"/>
    <x v="1"/>
    <s v="Tehnician în achiziții și contractări "/>
    <x v="11"/>
    <n v="33"/>
    <n v="18"/>
    <n v="13"/>
    <n v="2"/>
    <n v="2"/>
    <n v="1"/>
    <n v="0"/>
    <n v="0"/>
    <n v="14"/>
    <n v="0"/>
    <n v="5"/>
    <n v="8"/>
    <n v="1"/>
    <n v="0"/>
    <n v="1"/>
  </r>
  <r>
    <x v="2"/>
    <x v="29"/>
    <x v="0"/>
    <x v="1"/>
    <s v="Tehnician în activități economice"/>
    <x v="11"/>
    <n v="293"/>
    <n v="245"/>
    <n v="69"/>
    <n v="62"/>
    <n v="61"/>
    <n v="35"/>
    <n v="13"/>
    <n v="5"/>
    <n v="40"/>
    <n v="6"/>
    <n v="9"/>
    <n v="17"/>
    <n v="8"/>
    <n v="0"/>
    <n v="8"/>
  </r>
  <r>
    <x v="2"/>
    <x v="29"/>
    <x v="0"/>
    <x v="2"/>
    <s v="Tehnician în instalații electrice"/>
    <x v="11"/>
    <n v="82"/>
    <n v="43"/>
    <n v="19"/>
    <n v="12"/>
    <n v="11"/>
    <n v="1"/>
    <n v="0"/>
    <n v="0"/>
    <n v="32"/>
    <n v="11"/>
    <n v="10"/>
    <n v="8"/>
    <n v="3"/>
    <n v="0"/>
    <n v="7"/>
  </r>
  <r>
    <x v="2"/>
    <x v="29"/>
    <x v="0"/>
    <x v="1"/>
    <s v="Tehnician în administrație"/>
    <x v="11"/>
    <n v="21"/>
    <n v="9"/>
    <n v="4"/>
    <n v="2"/>
    <n v="2"/>
    <n v="1"/>
    <n v="0"/>
    <n v="0"/>
    <n v="11"/>
    <n v="1"/>
    <n v="6"/>
    <n v="1"/>
    <n v="3"/>
    <n v="0"/>
    <n v="1"/>
  </r>
  <r>
    <x v="2"/>
    <x v="29"/>
    <x v="0"/>
    <x v="0"/>
    <s v="Tehnician în agricultură"/>
    <x v="11"/>
    <n v="18"/>
    <n v="4"/>
    <n v="4"/>
    <n v="0"/>
    <n v="0"/>
    <n v="0"/>
    <n v="0"/>
    <n v="0"/>
    <n v="11"/>
    <n v="5"/>
    <n v="2"/>
    <n v="3"/>
    <n v="1"/>
    <n v="0"/>
    <n v="3"/>
  </r>
  <r>
    <x v="2"/>
    <x v="29"/>
    <x v="0"/>
    <x v="2"/>
    <s v="Tehnician în construcții și lucrări publice"/>
    <x v="11"/>
    <n v="22"/>
    <n v="3"/>
    <n v="3"/>
    <n v="0"/>
    <n v="0"/>
    <n v="0"/>
    <n v="0"/>
    <n v="0"/>
    <n v="16"/>
    <n v="7"/>
    <n v="4"/>
    <n v="4"/>
    <n v="1"/>
    <n v="0"/>
    <n v="3"/>
  </r>
  <r>
    <x v="2"/>
    <x v="29"/>
    <x v="0"/>
    <x v="1"/>
    <s v="Coafor stilist"/>
    <x v="11"/>
    <n v="27"/>
    <n v="12"/>
    <n v="8"/>
    <n v="1"/>
    <n v="3"/>
    <n v="0"/>
    <n v="0"/>
    <n v="0"/>
    <n v="12"/>
    <n v="5"/>
    <n v="4"/>
    <n v="2"/>
    <n v="1"/>
    <n v="0"/>
    <n v="3"/>
  </r>
  <r>
    <x v="2"/>
    <x v="29"/>
    <x v="0"/>
    <x v="0"/>
    <s v="Tehnician în agroturism"/>
    <x v="11"/>
    <n v="2"/>
    <n v="0"/>
    <n v="0"/>
    <n v="0"/>
    <n v="0"/>
    <n v="0"/>
    <n v="0"/>
    <n v="0"/>
    <n v="2"/>
    <n v="2"/>
    <n v="0"/>
    <n v="0"/>
    <n v="0"/>
    <n v="0"/>
    <n v="0"/>
  </r>
  <r>
    <x v="2"/>
    <x v="29"/>
    <x v="0"/>
    <x v="0"/>
    <s v="Tehnician în silvicultură și exploatări forestiere"/>
    <x v="11"/>
    <n v="86"/>
    <n v="23"/>
    <n v="12"/>
    <n v="8"/>
    <n v="3"/>
    <n v="0"/>
    <n v="0"/>
    <n v="0"/>
    <n v="49"/>
    <n v="17"/>
    <n v="13"/>
    <n v="14"/>
    <n v="5"/>
    <n v="0"/>
    <n v="14"/>
  </r>
  <r>
    <x v="2"/>
    <x v="29"/>
    <x v="0"/>
    <x v="0"/>
    <s v="Tehnician analize produse alimentare"/>
    <x v="11"/>
    <n v="48"/>
    <n v="20"/>
    <n v="12"/>
    <n v="4"/>
    <n v="3"/>
    <n v="1"/>
    <n v="0"/>
    <n v="0"/>
    <n v="20"/>
    <n v="6"/>
    <n v="3"/>
    <n v="8"/>
    <n v="3"/>
    <n v="0"/>
    <n v="8"/>
  </r>
  <r>
    <x v="2"/>
    <x v="29"/>
    <x v="0"/>
    <x v="2"/>
    <s v="Tehnician electrotehnist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29"/>
    <x v="0"/>
    <x v="2"/>
    <s v="Tehnician electromecanic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29"/>
    <x v="0"/>
    <x v="2"/>
    <s v="Tehnician în prelucrarea lemnului"/>
    <x v="11"/>
    <n v="56"/>
    <n v="0"/>
    <n v="0"/>
    <n v="0"/>
    <n v="0"/>
    <n v="0"/>
    <n v="0"/>
    <n v="0"/>
    <n v="20"/>
    <n v="15"/>
    <n v="1"/>
    <n v="4"/>
    <n v="0"/>
    <n v="0"/>
    <n v="36"/>
  </r>
  <r>
    <x v="2"/>
    <x v="29"/>
    <x v="0"/>
    <x v="1"/>
    <s v="Tehnician în gastronomie"/>
    <x v="11"/>
    <n v="43"/>
    <n v="18"/>
    <n v="11"/>
    <n v="2"/>
    <n v="4"/>
    <n v="1"/>
    <n v="0"/>
    <n v="0"/>
    <n v="20"/>
    <n v="7"/>
    <n v="4"/>
    <n v="6"/>
    <n v="3"/>
    <n v="0"/>
    <n v="5"/>
  </r>
  <r>
    <x v="2"/>
    <x v="29"/>
    <x v="0"/>
    <x v="2"/>
    <s v="Tehnician mecatronist"/>
    <x v="11"/>
    <n v="27"/>
    <n v="3"/>
    <n v="2"/>
    <n v="0"/>
    <n v="1"/>
    <n v="0"/>
    <n v="0"/>
    <n v="0"/>
    <n v="15"/>
    <n v="8"/>
    <n v="3"/>
    <n v="4"/>
    <n v="0"/>
    <n v="0"/>
    <n v="9"/>
  </r>
  <r>
    <x v="2"/>
    <x v="29"/>
    <x v="0"/>
    <x v="1"/>
    <s v="Tehnician în turism"/>
    <x v="11"/>
    <n v="218"/>
    <n v="145"/>
    <n v="62"/>
    <n v="43"/>
    <n v="27"/>
    <n v="10"/>
    <n v="3"/>
    <n v="0"/>
    <n v="56"/>
    <n v="22"/>
    <n v="14"/>
    <n v="13"/>
    <n v="7"/>
    <n v="0"/>
    <n v="17"/>
  </r>
  <r>
    <x v="2"/>
    <x v="29"/>
    <x v="0"/>
    <x v="0"/>
    <s v="Tehnician chimist de laborator"/>
    <x v="11"/>
    <n v="20"/>
    <n v="3"/>
    <n v="3"/>
    <n v="0"/>
    <n v="0"/>
    <n v="0"/>
    <n v="0"/>
    <n v="0"/>
    <n v="10"/>
    <n v="5"/>
    <n v="3"/>
    <n v="2"/>
    <n v="0"/>
    <n v="0"/>
    <n v="7"/>
  </r>
  <r>
    <x v="2"/>
    <x v="29"/>
    <x v="1"/>
    <x v="4"/>
    <s v="Matematica-Informatica"/>
    <x v="13"/>
    <n v="624"/>
    <n v="567"/>
    <n v="81"/>
    <n v="67"/>
    <n v="55"/>
    <n v="88"/>
    <n v="233"/>
    <n v="43"/>
    <n v="53"/>
    <n v="6"/>
    <n v="16"/>
    <n v="18"/>
    <n v="13"/>
    <n v="0"/>
    <n v="4"/>
  </r>
  <r>
    <x v="2"/>
    <x v="29"/>
    <x v="1"/>
    <x v="3"/>
    <s v="Filologie"/>
    <x v="12"/>
    <n v="306"/>
    <n v="292"/>
    <n v="32"/>
    <n v="42"/>
    <n v="48"/>
    <n v="69"/>
    <n v="80"/>
    <n v="21"/>
    <n v="6"/>
    <n v="0"/>
    <n v="0"/>
    <n v="1"/>
    <n v="5"/>
    <n v="0"/>
    <n v="8"/>
  </r>
  <r>
    <x v="2"/>
    <x v="29"/>
    <x v="1"/>
    <x v="3"/>
    <s v="Științe Sociale"/>
    <x v="12"/>
    <n v="300"/>
    <n v="296"/>
    <n v="35"/>
    <n v="14"/>
    <n v="41"/>
    <n v="70"/>
    <n v="99"/>
    <n v="37"/>
    <n v="2"/>
    <n v="0"/>
    <n v="1"/>
    <n v="0"/>
    <n v="1"/>
    <n v="0"/>
    <n v="2"/>
  </r>
  <r>
    <x v="2"/>
    <x v="29"/>
    <x v="1"/>
    <x v="4"/>
    <s v="Științe ale Naturii"/>
    <x v="14"/>
    <n v="292"/>
    <n v="258"/>
    <n v="36"/>
    <n v="21"/>
    <n v="38"/>
    <n v="71"/>
    <n v="72"/>
    <n v="20"/>
    <n v="29"/>
    <n v="1"/>
    <n v="10"/>
    <n v="14"/>
    <n v="4"/>
    <n v="0"/>
    <n v="5"/>
  </r>
  <r>
    <x v="2"/>
    <x v="29"/>
    <x v="2"/>
    <x v="9"/>
    <s v="Liceu cu program sportiv"/>
    <x v="12"/>
    <n v="158"/>
    <n v="135"/>
    <n v="69"/>
    <n v="24"/>
    <n v="23"/>
    <n v="12"/>
    <n v="6"/>
    <n v="1"/>
    <n v="12"/>
    <n v="0"/>
    <n v="0"/>
    <n v="4"/>
    <n v="8"/>
    <n v="0"/>
    <n v="11"/>
  </r>
  <r>
    <x v="2"/>
    <x v="29"/>
    <x v="2"/>
    <x v="6"/>
    <s v="Învăţător - educatoare"/>
    <x v="15"/>
    <n v="93"/>
    <n v="90"/>
    <n v="5"/>
    <n v="11"/>
    <n v="25"/>
    <n v="39"/>
    <n v="10"/>
    <n v="0"/>
    <n v="3"/>
    <n v="0"/>
    <n v="1"/>
    <n v="2"/>
    <n v="0"/>
    <n v="0"/>
    <n v="0"/>
  </r>
  <r>
    <x v="2"/>
    <x v="29"/>
    <x v="2"/>
    <x v="7"/>
    <s v="Muzica"/>
    <x v="12"/>
    <n v="33"/>
    <n v="29"/>
    <n v="7"/>
    <n v="9"/>
    <n v="7"/>
    <n v="3"/>
    <n v="3"/>
    <n v="0"/>
    <n v="2"/>
    <n v="1"/>
    <n v="0"/>
    <n v="0"/>
    <n v="1"/>
    <n v="0"/>
    <n v="2"/>
  </r>
  <r>
    <x v="2"/>
    <x v="29"/>
    <x v="2"/>
    <x v="5"/>
    <s v="Teologie Ortodoxă"/>
    <x v="12"/>
    <n v="65"/>
    <n v="60"/>
    <n v="8"/>
    <n v="13"/>
    <n v="14"/>
    <n v="13"/>
    <n v="9"/>
    <n v="3"/>
    <n v="1"/>
    <n v="0"/>
    <n v="0"/>
    <n v="0"/>
    <n v="1"/>
    <n v="0"/>
    <n v="4"/>
  </r>
  <r>
    <x v="2"/>
    <x v="29"/>
    <x v="2"/>
    <x v="5"/>
    <s v="Patrimoniu cultural"/>
    <x v="12"/>
    <n v="14"/>
    <n v="13"/>
    <n v="7"/>
    <n v="3"/>
    <n v="1"/>
    <n v="2"/>
    <n v="0"/>
    <n v="0"/>
    <n v="1"/>
    <n v="0"/>
    <n v="0"/>
    <n v="1"/>
    <n v="0"/>
    <n v="0"/>
    <n v="0"/>
  </r>
  <r>
    <x v="2"/>
    <x v="29"/>
    <x v="2"/>
    <x v="5"/>
    <s v="Teologie Romano-Catolică"/>
    <x v="12"/>
    <n v="25"/>
    <n v="25"/>
    <n v="4"/>
    <n v="9"/>
    <n v="6"/>
    <n v="5"/>
    <n v="1"/>
    <n v="0"/>
    <n v="0"/>
    <n v="0"/>
    <n v="0"/>
    <n v="0"/>
    <n v="0"/>
    <n v="0"/>
    <n v="0"/>
  </r>
  <r>
    <x v="2"/>
    <x v="29"/>
    <x v="2"/>
    <x v="7"/>
    <s v="Arte plastice și decorative"/>
    <x v="12"/>
    <n v="28"/>
    <n v="22"/>
    <n v="3"/>
    <n v="3"/>
    <n v="3"/>
    <n v="6"/>
    <n v="7"/>
    <n v="0"/>
    <n v="5"/>
    <n v="0"/>
    <n v="1"/>
    <n v="2"/>
    <n v="2"/>
    <n v="0"/>
    <n v="1"/>
  </r>
  <r>
    <x v="2"/>
    <x v="29"/>
    <x v="2"/>
    <x v="5"/>
    <s v="Ghid turism religios"/>
    <x v="12"/>
    <n v="26"/>
    <n v="25"/>
    <n v="11"/>
    <n v="4"/>
    <n v="3"/>
    <n v="4"/>
    <n v="3"/>
    <n v="0"/>
    <n v="1"/>
    <n v="0"/>
    <n v="0"/>
    <n v="0"/>
    <n v="1"/>
    <n v="0"/>
    <n v="0"/>
  </r>
  <r>
    <x v="2"/>
    <x v="30"/>
    <x v="0"/>
    <x v="2"/>
    <s v="Tehnician de telecomunicații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0"/>
    <x v="0"/>
    <x v="2"/>
    <s v="Tehnician proiectant CAD"/>
    <x v="11"/>
    <n v="12"/>
    <n v="1"/>
    <n v="1"/>
    <n v="0"/>
    <n v="0"/>
    <n v="0"/>
    <n v="0"/>
    <n v="0"/>
    <n v="7"/>
    <n v="6"/>
    <n v="1"/>
    <n v="0"/>
    <n v="0"/>
    <n v="0"/>
    <n v="4"/>
  </r>
  <r>
    <x v="2"/>
    <x v="30"/>
    <x v="0"/>
    <x v="2"/>
    <s v="Tehnician în instalații electrice"/>
    <x v="11"/>
    <n v="54"/>
    <n v="7"/>
    <n v="6"/>
    <n v="1"/>
    <n v="0"/>
    <n v="0"/>
    <n v="0"/>
    <n v="0"/>
    <n v="35"/>
    <n v="28"/>
    <n v="3"/>
    <n v="2"/>
    <n v="2"/>
    <n v="0"/>
    <n v="12"/>
  </r>
  <r>
    <x v="2"/>
    <x v="30"/>
    <x v="0"/>
    <x v="1"/>
    <s v="Tehnician în activități de comerț"/>
    <x v="11"/>
    <n v="41"/>
    <n v="12"/>
    <n v="11"/>
    <n v="1"/>
    <n v="0"/>
    <n v="0"/>
    <n v="0"/>
    <n v="0"/>
    <n v="24"/>
    <n v="10"/>
    <n v="8"/>
    <n v="5"/>
    <n v="1"/>
    <n v="0"/>
    <n v="5"/>
  </r>
  <r>
    <x v="2"/>
    <x v="30"/>
    <x v="0"/>
    <x v="2"/>
    <s v="Tehnician în prelucrarea lemnului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0"/>
    <x v="0"/>
    <x v="2"/>
    <s v="Tehnician electrician/electronist auto"/>
    <x v="11"/>
    <n v="38"/>
    <n v="5"/>
    <n v="5"/>
    <n v="0"/>
    <n v="0"/>
    <n v="0"/>
    <n v="0"/>
    <n v="0"/>
    <n v="22"/>
    <n v="15"/>
    <n v="5"/>
    <n v="1"/>
    <n v="1"/>
    <n v="0"/>
    <n v="11"/>
  </r>
  <r>
    <x v="2"/>
    <x v="30"/>
    <x v="0"/>
    <x v="0"/>
    <s v="Tehnician în agricultură"/>
    <x v="11"/>
    <n v="49"/>
    <n v="3"/>
    <n v="2"/>
    <n v="0"/>
    <n v="1"/>
    <n v="0"/>
    <n v="0"/>
    <n v="0"/>
    <n v="23"/>
    <n v="16"/>
    <n v="5"/>
    <n v="2"/>
    <n v="0"/>
    <n v="0"/>
    <n v="23"/>
  </r>
  <r>
    <x v="2"/>
    <x v="30"/>
    <x v="0"/>
    <x v="1"/>
    <s v="Coafor stilist"/>
    <x v="11"/>
    <n v="78"/>
    <n v="29"/>
    <n v="21"/>
    <n v="6"/>
    <n v="2"/>
    <n v="0"/>
    <n v="0"/>
    <n v="0"/>
    <n v="39"/>
    <n v="19"/>
    <n v="9"/>
    <n v="5"/>
    <n v="6"/>
    <n v="0"/>
    <n v="10"/>
  </r>
  <r>
    <x v="2"/>
    <x v="30"/>
    <x v="0"/>
    <x v="0"/>
    <s v="Tehnician în industria alimentară"/>
    <x v="11"/>
    <n v="29"/>
    <n v="14"/>
    <n v="7"/>
    <n v="5"/>
    <n v="0"/>
    <n v="2"/>
    <n v="0"/>
    <n v="0"/>
    <n v="11"/>
    <n v="2"/>
    <n v="3"/>
    <n v="2"/>
    <n v="4"/>
    <n v="0"/>
    <n v="4"/>
  </r>
  <r>
    <x v="2"/>
    <x v="30"/>
    <x v="0"/>
    <x v="0"/>
    <s v="Tehnician agronom"/>
    <x v="11"/>
    <n v="8"/>
    <n v="1"/>
    <n v="1"/>
    <n v="0"/>
    <n v="0"/>
    <n v="0"/>
    <n v="0"/>
    <n v="0"/>
    <n v="5"/>
    <n v="3"/>
    <n v="1"/>
    <n v="1"/>
    <n v="0"/>
    <n v="0"/>
    <n v="2"/>
  </r>
  <r>
    <x v="2"/>
    <x v="30"/>
    <x v="0"/>
    <x v="0"/>
    <s v="Tehnician în agricultură ecologică"/>
    <x v="11"/>
    <n v="24"/>
    <n v="4"/>
    <n v="1"/>
    <n v="1"/>
    <n v="2"/>
    <n v="0"/>
    <n v="0"/>
    <n v="0"/>
    <n v="13"/>
    <n v="9"/>
    <n v="2"/>
    <n v="2"/>
    <n v="0"/>
    <n v="0"/>
    <n v="7"/>
  </r>
  <r>
    <x v="2"/>
    <x v="30"/>
    <x v="0"/>
    <x v="2"/>
    <s v="Tehnician în industria textilă"/>
    <x v="11"/>
    <n v="21"/>
    <n v="7"/>
    <n v="2"/>
    <n v="2"/>
    <n v="0"/>
    <n v="2"/>
    <n v="1"/>
    <n v="0"/>
    <n v="3"/>
    <n v="3"/>
    <n v="0"/>
    <n v="0"/>
    <n v="0"/>
    <n v="0"/>
    <n v="11"/>
  </r>
  <r>
    <x v="2"/>
    <x v="30"/>
    <x v="0"/>
    <x v="2"/>
    <s v="Tehnician în construcții și lucrări publice"/>
    <x v="11"/>
    <n v="6"/>
    <n v="1"/>
    <n v="0"/>
    <n v="0"/>
    <n v="1"/>
    <n v="0"/>
    <n v="0"/>
    <n v="0"/>
    <n v="3"/>
    <n v="2"/>
    <n v="1"/>
    <n v="0"/>
    <n v="0"/>
    <n v="0"/>
    <n v="2"/>
  </r>
  <r>
    <x v="2"/>
    <x v="30"/>
    <x v="0"/>
    <x v="2"/>
    <s v="Tehnician în automatizări"/>
    <x v="11"/>
    <n v="6"/>
    <n v="0"/>
    <n v="0"/>
    <n v="0"/>
    <n v="0"/>
    <n v="0"/>
    <n v="0"/>
    <n v="0"/>
    <n v="2"/>
    <n v="1"/>
    <n v="0"/>
    <n v="1"/>
    <n v="0"/>
    <n v="0"/>
    <n v="4"/>
  </r>
  <r>
    <x v="2"/>
    <x v="30"/>
    <x v="0"/>
    <x v="2"/>
    <s v="Tehnician mecanic pentru întreținere și reparații"/>
    <x v="11"/>
    <n v="55"/>
    <n v="7"/>
    <n v="6"/>
    <n v="1"/>
    <n v="0"/>
    <n v="0"/>
    <n v="0"/>
    <n v="0"/>
    <n v="24"/>
    <n v="15"/>
    <n v="6"/>
    <n v="1"/>
    <n v="2"/>
    <n v="0"/>
    <n v="24"/>
  </r>
  <r>
    <x v="2"/>
    <x v="30"/>
    <x v="0"/>
    <x v="2"/>
    <s v="Tehnician electrotehnist"/>
    <x v="11"/>
    <n v="6"/>
    <n v="0"/>
    <n v="0"/>
    <n v="0"/>
    <n v="0"/>
    <n v="0"/>
    <n v="0"/>
    <n v="0"/>
    <n v="2"/>
    <n v="2"/>
    <n v="0"/>
    <n v="0"/>
    <n v="0"/>
    <n v="0"/>
    <n v="4"/>
  </r>
  <r>
    <x v="2"/>
    <x v="30"/>
    <x v="0"/>
    <x v="2"/>
    <s v="Tehnician instalator pentru construcții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0"/>
    <x v="0"/>
    <x v="2"/>
    <s v="Tehnician designer vestimentar"/>
    <x v="11"/>
    <n v="41"/>
    <n v="12"/>
    <n v="9"/>
    <n v="2"/>
    <n v="1"/>
    <n v="0"/>
    <n v="0"/>
    <n v="0"/>
    <n v="23"/>
    <n v="8"/>
    <n v="8"/>
    <n v="4"/>
    <n v="3"/>
    <n v="0"/>
    <n v="6"/>
  </r>
  <r>
    <x v="2"/>
    <x v="30"/>
    <x v="0"/>
    <x v="1"/>
    <s v="Tehnician în activități economice"/>
    <x v="11"/>
    <n v="192"/>
    <n v="97"/>
    <n v="38"/>
    <n v="19"/>
    <n v="21"/>
    <n v="13"/>
    <n v="5"/>
    <n v="1"/>
    <n v="83"/>
    <n v="31"/>
    <n v="22"/>
    <n v="20"/>
    <n v="10"/>
    <n v="0"/>
    <n v="12"/>
  </r>
  <r>
    <x v="2"/>
    <x v="30"/>
    <x v="0"/>
    <x v="1"/>
    <s v="Tehnician în gastronomie"/>
    <x v="11"/>
    <n v="53"/>
    <n v="26"/>
    <n v="15"/>
    <n v="4"/>
    <n v="6"/>
    <n v="1"/>
    <n v="0"/>
    <n v="0"/>
    <n v="23"/>
    <n v="7"/>
    <n v="5"/>
    <n v="9"/>
    <n v="2"/>
    <n v="0"/>
    <n v="4"/>
  </r>
  <r>
    <x v="2"/>
    <x v="30"/>
    <x v="0"/>
    <x v="2"/>
    <s v="Tehnician mecatronist"/>
    <x v="11"/>
    <n v="43"/>
    <n v="8"/>
    <n v="5"/>
    <n v="1"/>
    <n v="1"/>
    <n v="1"/>
    <n v="0"/>
    <n v="0"/>
    <n v="28"/>
    <n v="13"/>
    <n v="8"/>
    <n v="5"/>
    <n v="2"/>
    <n v="0"/>
    <n v="7"/>
  </r>
  <r>
    <x v="2"/>
    <x v="30"/>
    <x v="0"/>
    <x v="1"/>
    <s v="Tehnician în hotelărie"/>
    <x v="11"/>
    <n v="14"/>
    <n v="6"/>
    <n v="5"/>
    <n v="1"/>
    <n v="0"/>
    <n v="0"/>
    <n v="0"/>
    <n v="0"/>
    <n v="8"/>
    <n v="0"/>
    <n v="2"/>
    <n v="6"/>
    <n v="0"/>
    <n v="0"/>
    <n v="0"/>
  </r>
  <r>
    <x v="2"/>
    <x v="30"/>
    <x v="0"/>
    <x v="0"/>
    <s v="Tehnician veterinar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0"/>
    <x v="0"/>
    <x v="2"/>
    <s v="Tehnician operator tehnică de calcul"/>
    <x v="11"/>
    <n v="15"/>
    <n v="9"/>
    <n v="4"/>
    <n v="1"/>
    <n v="2"/>
    <n v="0"/>
    <n v="2"/>
    <n v="0"/>
    <n v="4"/>
    <n v="0"/>
    <n v="3"/>
    <n v="1"/>
    <n v="0"/>
    <n v="0"/>
    <n v="2"/>
  </r>
  <r>
    <x v="2"/>
    <x v="30"/>
    <x v="0"/>
    <x v="2"/>
    <s v="Tehnician transporturi"/>
    <x v="11"/>
    <n v="14"/>
    <n v="0"/>
    <n v="0"/>
    <n v="0"/>
    <n v="0"/>
    <n v="0"/>
    <n v="0"/>
    <n v="0"/>
    <n v="6"/>
    <n v="4"/>
    <n v="1"/>
    <n v="1"/>
    <n v="0"/>
    <n v="0"/>
    <n v="8"/>
  </r>
  <r>
    <x v="2"/>
    <x v="30"/>
    <x v="0"/>
    <x v="0"/>
    <s v="Tehnician ecolog și protecția calității mediului"/>
    <x v="11"/>
    <n v="39"/>
    <n v="5"/>
    <n v="4"/>
    <n v="0"/>
    <n v="1"/>
    <n v="0"/>
    <n v="0"/>
    <n v="0"/>
    <n v="28"/>
    <n v="19"/>
    <n v="2"/>
    <n v="6"/>
    <n v="1"/>
    <n v="0"/>
    <n v="6"/>
  </r>
  <r>
    <x v="2"/>
    <x v="30"/>
    <x v="1"/>
    <x v="4"/>
    <s v="Matematica-Informatica"/>
    <x v="13"/>
    <n v="492"/>
    <n v="397"/>
    <n v="50"/>
    <n v="57"/>
    <n v="61"/>
    <n v="68"/>
    <n v="116"/>
    <n v="45"/>
    <n v="82"/>
    <n v="33"/>
    <n v="18"/>
    <n v="21"/>
    <n v="10"/>
    <n v="0"/>
    <n v="13"/>
  </r>
  <r>
    <x v="2"/>
    <x v="30"/>
    <x v="1"/>
    <x v="4"/>
    <s v="Științe ale Naturii"/>
    <x v="14"/>
    <n v="331"/>
    <n v="237"/>
    <n v="47"/>
    <n v="41"/>
    <n v="52"/>
    <n v="43"/>
    <n v="45"/>
    <n v="9"/>
    <n v="86"/>
    <n v="24"/>
    <n v="21"/>
    <n v="30"/>
    <n v="11"/>
    <n v="0"/>
    <n v="8"/>
  </r>
  <r>
    <x v="2"/>
    <x v="30"/>
    <x v="1"/>
    <x v="3"/>
    <s v="Filologie"/>
    <x v="12"/>
    <n v="678"/>
    <n v="658"/>
    <n v="136"/>
    <n v="107"/>
    <n v="125"/>
    <n v="130"/>
    <n v="137"/>
    <n v="23"/>
    <n v="10"/>
    <n v="0"/>
    <n v="0"/>
    <n v="2"/>
    <n v="8"/>
    <n v="0"/>
    <n v="10"/>
  </r>
  <r>
    <x v="2"/>
    <x v="30"/>
    <x v="1"/>
    <x v="3"/>
    <s v="Științe Sociale"/>
    <x v="12"/>
    <n v="221"/>
    <n v="202"/>
    <n v="42"/>
    <n v="44"/>
    <n v="33"/>
    <n v="41"/>
    <n v="36"/>
    <n v="6"/>
    <n v="6"/>
    <n v="0"/>
    <n v="1"/>
    <n v="4"/>
    <n v="1"/>
    <n v="0"/>
    <n v="13"/>
  </r>
  <r>
    <x v="2"/>
    <x v="30"/>
    <x v="2"/>
    <x v="7"/>
    <s v="Arte plastice și decorative"/>
    <x v="12"/>
    <n v="24"/>
    <n v="22"/>
    <n v="8"/>
    <n v="8"/>
    <n v="4"/>
    <n v="2"/>
    <n v="0"/>
    <n v="0"/>
    <n v="1"/>
    <n v="0"/>
    <n v="0"/>
    <n v="1"/>
    <n v="0"/>
    <n v="0"/>
    <n v="1"/>
  </r>
  <r>
    <x v="2"/>
    <x v="30"/>
    <x v="2"/>
    <x v="6"/>
    <s v="Învăţător - educatoare"/>
    <x v="15"/>
    <n v="56"/>
    <n v="53"/>
    <n v="6"/>
    <n v="8"/>
    <n v="9"/>
    <n v="19"/>
    <n v="11"/>
    <n v="0"/>
    <n v="3"/>
    <n v="0"/>
    <n v="1"/>
    <n v="1"/>
    <n v="1"/>
    <n v="0"/>
    <n v="0"/>
  </r>
  <r>
    <x v="2"/>
    <x v="30"/>
    <x v="2"/>
    <x v="9"/>
    <s v="Liceu cu program sportiv"/>
    <x v="12"/>
    <n v="73"/>
    <n v="60"/>
    <n v="31"/>
    <n v="10"/>
    <n v="11"/>
    <n v="3"/>
    <n v="5"/>
    <n v="0"/>
    <n v="7"/>
    <n v="0"/>
    <n v="1"/>
    <n v="4"/>
    <n v="2"/>
    <n v="0"/>
    <n v="6"/>
  </r>
  <r>
    <x v="2"/>
    <x v="31"/>
    <x v="0"/>
    <x v="0"/>
    <s v="Tehnician horticultor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1"/>
    <x v="0"/>
    <x v="1"/>
    <s v="Tehnician în administrație"/>
    <x v="11"/>
    <n v="58"/>
    <n v="45"/>
    <n v="15"/>
    <n v="15"/>
    <n v="8"/>
    <n v="7"/>
    <n v="0"/>
    <n v="0"/>
    <n v="11"/>
    <n v="4"/>
    <n v="3"/>
    <n v="3"/>
    <n v="1"/>
    <n v="1"/>
    <n v="1"/>
  </r>
  <r>
    <x v="2"/>
    <x v="31"/>
    <x v="0"/>
    <x v="1"/>
    <s v="Organizator banqueting"/>
    <x v="11"/>
    <n v="8"/>
    <n v="1"/>
    <n v="0"/>
    <n v="1"/>
    <n v="0"/>
    <n v="0"/>
    <n v="0"/>
    <n v="0"/>
    <n v="5"/>
    <n v="2"/>
    <n v="3"/>
    <n v="0"/>
    <n v="0"/>
    <n v="0"/>
    <n v="2"/>
  </r>
  <r>
    <x v="2"/>
    <x v="31"/>
    <x v="0"/>
    <x v="2"/>
    <s v="Tehnician designer vestimentar"/>
    <x v="11"/>
    <n v="4"/>
    <n v="2"/>
    <n v="1"/>
    <n v="1"/>
    <n v="0"/>
    <n v="0"/>
    <n v="0"/>
    <n v="0"/>
    <n v="1"/>
    <n v="0"/>
    <n v="1"/>
    <n v="0"/>
    <n v="0"/>
    <n v="0"/>
    <n v="1"/>
  </r>
  <r>
    <x v="2"/>
    <x v="31"/>
    <x v="0"/>
    <x v="2"/>
    <s v="Tehnician de telecomunicații"/>
    <x v="11"/>
    <n v="25"/>
    <n v="20"/>
    <n v="9"/>
    <n v="5"/>
    <n v="5"/>
    <n v="1"/>
    <n v="0"/>
    <n v="0"/>
    <n v="5"/>
    <n v="0"/>
    <n v="1"/>
    <n v="3"/>
    <n v="1"/>
    <n v="0"/>
    <n v="0"/>
  </r>
  <r>
    <x v="2"/>
    <x v="31"/>
    <x v="0"/>
    <x v="0"/>
    <s v="Tehnician pentru animale de companie"/>
    <x v="11"/>
    <n v="16"/>
    <n v="0"/>
    <n v="0"/>
    <n v="0"/>
    <n v="0"/>
    <n v="0"/>
    <n v="0"/>
    <n v="0"/>
    <n v="4"/>
    <n v="0"/>
    <n v="0"/>
    <n v="1"/>
    <n v="3"/>
    <n v="0"/>
    <n v="12"/>
  </r>
  <r>
    <x v="2"/>
    <x v="31"/>
    <x v="0"/>
    <x v="1"/>
    <s v="Tehnician în gastronomie"/>
    <x v="11"/>
    <n v="85"/>
    <n v="46"/>
    <n v="22"/>
    <n v="18"/>
    <n v="5"/>
    <n v="1"/>
    <n v="0"/>
    <n v="0"/>
    <n v="31"/>
    <n v="4"/>
    <n v="7"/>
    <n v="17"/>
    <n v="3"/>
    <n v="0"/>
    <n v="8"/>
  </r>
  <r>
    <x v="2"/>
    <x v="31"/>
    <x v="0"/>
    <x v="0"/>
    <s v="Tehnician agromontan"/>
    <x v="11"/>
    <n v="3"/>
    <n v="0"/>
    <n v="0"/>
    <n v="0"/>
    <n v="0"/>
    <n v="0"/>
    <n v="0"/>
    <n v="0"/>
    <n v="3"/>
    <n v="0"/>
    <n v="0"/>
    <n v="2"/>
    <n v="1"/>
    <n v="0"/>
    <n v="0"/>
  </r>
  <r>
    <x v="2"/>
    <x v="31"/>
    <x v="0"/>
    <x v="2"/>
    <s v="Tehnician în industria materialelor de construcții"/>
    <x v="11"/>
    <n v="19"/>
    <n v="2"/>
    <n v="1"/>
    <n v="1"/>
    <n v="0"/>
    <n v="0"/>
    <n v="0"/>
    <n v="0"/>
    <n v="14"/>
    <n v="8"/>
    <n v="4"/>
    <n v="2"/>
    <n v="0"/>
    <n v="0"/>
    <n v="3"/>
  </r>
  <r>
    <x v="2"/>
    <x v="31"/>
    <x v="0"/>
    <x v="2"/>
    <s v="Tehnician designer mobilă și amenajări interioare"/>
    <x v="11"/>
    <n v="53"/>
    <n v="24"/>
    <n v="18"/>
    <n v="4"/>
    <n v="2"/>
    <n v="0"/>
    <n v="0"/>
    <n v="0"/>
    <n v="22"/>
    <n v="12"/>
    <n v="4"/>
    <n v="5"/>
    <n v="1"/>
    <n v="0"/>
    <n v="7"/>
  </r>
  <r>
    <x v="2"/>
    <x v="31"/>
    <x v="0"/>
    <x v="0"/>
    <s v="Tehnician în silvicultură și exploatări forestiere"/>
    <x v="11"/>
    <n v="42"/>
    <n v="27"/>
    <n v="14"/>
    <n v="11"/>
    <n v="2"/>
    <n v="0"/>
    <n v="0"/>
    <n v="0"/>
    <n v="15"/>
    <n v="4"/>
    <n v="5"/>
    <n v="4"/>
    <n v="2"/>
    <n v="0"/>
    <n v="0"/>
  </r>
  <r>
    <x v="2"/>
    <x v="31"/>
    <x v="0"/>
    <x v="2"/>
    <s v="Tehnician mecatronist"/>
    <x v="11"/>
    <n v="101"/>
    <n v="33"/>
    <n v="20"/>
    <n v="9"/>
    <n v="4"/>
    <n v="0"/>
    <n v="0"/>
    <n v="0"/>
    <n v="51"/>
    <n v="5"/>
    <n v="23"/>
    <n v="15"/>
    <n v="8"/>
    <n v="0"/>
    <n v="17"/>
  </r>
  <r>
    <x v="2"/>
    <x v="31"/>
    <x v="0"/>
    <x v="2"/>
    <s v="Tehnician în automatizări"/>
    <x v="11"/>
    <n v="81"/>
    <n v="42"/>
    <n v="21"/>
    <n v="7"/>
    <n v="9"/>
    <n v="4"/>
    <n v="1"/>
    <n v="0"/>
    <n v="34"/>
    <n v="7"/>
    <n v="10"/>
    <n v="10"/>
    <n v="7"/>
    <n v="0"/>
    <n v="5"/>
  </r>
  <r>
    <x v="2"/>
    <x v="31"/>
    <x v="0"/>
    <x v="0"/>
    <s v="Tehnician chimist de laborator"/>
    <x v="11"/>
    <n v="18"/>
    <n v="2"/>
    <n v="2"/>
    <n v="0"/>
    <n v="0"/>
    <n v="0"/>
    <n v="0"/>
    <n v="0"/>
    <n v="14"/>
    <n v="3"/>
    <n v="6"/>
    <n v="2"/>
    <n v="3"/>
    <n v="0"/>
    <n v="2"/>
  </r>
  <r>
    <x v="2"/>
    <x v="31"/>
    <x v="0"/>
    <x v="2"/>
    <s v="Tehnician proiectant CAD"/>
    <x v="11"/>
    <n v="26"/>
    <n v="15"/>
    <n v="5"/>
    <n v="6"/>
    <n v="2"/>
    <n v="2"/>
    <n v="0"/>
    <n v="0"/>
    <n v="11"/>
    <n v="3"/>
    <n v="1"/>
    <n v="3"/>
    <n v="4"/>
    <n v="0"/>
    <n v="0"/>
  </r>
  <r>
    <x v="2"/>
    <x v="31"/>
    <x v="0"/>
    <x v="2"/>
    <s v="Tehnician prelucrări mecanice"/>
    <x v="11"/>
    <n v="7"/>
    <n v="0"/>
    <n v="0"/>
    <n v="0"/>
    <n v="0"/>
    <n v="0"/>
    <n v="0"/>
    <n v="0"/>
    <n v="1"/>
    <n v="1"/>
    <n v="0"/>
    <n v="0"/>
    <n v="0"/>
    <n v="0"/>
    <n v="6"/>
  </r>
  <r>
    <x v="2"/>
    <x v="31"/>
    <x v="0"/>
    <x v="2"/>
    <s v="Tehnician electromecanic"/>
    <x v="11"/>
    <n v="27"/>
    <n v="16"/>
    <n v="6"/>
    <n v="7"/>
    <n v="2"/>
    <n v="1"/>
    <n v="0"/>
    <n v="0"/>
    <n v="7"/>
    <n v="2"/>
    <n v="0"/>
    <n v="3"/>
    <n v="2"/>
    <n v="0"/>
    <n v="4"/>
  </r>
  <r>
    <x v="2"/>
    <x v="31"/>
    <x v="0"/>
    <x v="0"/>
    <s v="Tehnician în morărit, panificație și produse făinoase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31"/>
    <x v="0"/>
    <x v="0"/>
    <s v="Tehnician analize produse alimentare"/>
    <x v="11"/>
    <n v="42"/>
    <n v="15"/>
    <n v="8"/>
    <n v="4"/>
    <n v="3"/>
    <n v="0"/>
    <n v="0"/>
    <n v="0"/>
    <n v="23"/>
    <n v="8"/>
    <n v="6"/>
    <n v="7"/>
    <n v="2"/>
    <n v="0"/>
    <n v="4"/>
  </r>
  <r>
    <x v="2"/>
    <x v="31"/>
    <x v="0"/>
    <x v="2"/>
    <s v="Tehnician transporturi"/>
    <x v="11"/>
    <n v="26"/>
    <n v="1"/>
    <n v="1"/>
    <n v="0"/>
    <n v="0"/>
    <n v="0"/>
    <n v="0"/>
    <n v="0"/>
    <n v="9"/>
    <n v="3"/>
    <n v="3"/>
    <n v="2"/>
    <n v="1"/>
    <n v="0"/>
    <n v="16"/>
  </r>
  <r>
    <x v="2"/>
    <x v="31"/>
    <x v="0"/>
    <x v="0"/>
    <s v="Tehnician în ind. alim. fermentativă și în prel. legumelor și fructelor"/>
    <x v="11"/>
    <n v="20"/>
    <n v="7"/>
    <n v="5"/>
    <n v="2"/>
    <n v="0"/>
    <n v="0"/>
    <n v="0"/>
    <n v="0"/>
    <n v="11"/>
    <n v="4"/>
    <n v="0"/>
    <n v="6"/>
    <n v="1"/>
    <n v="0"/>
    <n v="2"/>
  </r>
  <r>
    <x v="2"/>
    <x v="31"/>
    <x v="0"/>
    <x v="2"/>
    <s v="Tehnician electronist"/>
    <x v="11"/>
    <n v="24"/>
    <n v="15"/>
    <n v="8"/>
    <n v="4"/>
    <n v="3"/>
    <n v="0"/>
    <n v="0"/>
    <n v="0"/>
    <n v="8"/>
    <n v="0"/>
    <n v="0"/>
    <n v="4"/>
    <n v="4"/>
    <n v="0"/>
    <n v="1"/>
  </r>
  <r>
    <x v="2"/>
    <x v="31"/>
    <x v="0"/>
    <x v="2"/>
    <s v="Tehnician energetician"/>
    <x v="11"/>
    <n v="23"/>
    <n v="11"/>
    <n v="8"/>
    <n v="0"/>
    <n v="3"/>
    <n v="0"/>
    <n v="0"/>
    <n v="0"/>
    <n v="8"/>
    <n v="2"/>
    <n v="2"/>
    <n v="3"/>
    <n v="1"/>
    <n v="0"/>
    <n v="4"/>
  </r>
  <r>
    <x v="2"/>
    <x v="31"/>
    <x v="0"/>
    <x v="1"/>
    <s v="Tehnician în achiziții și contractări "/>
    <x v="11"/>
    <n v="62"/>
    <n v="58"/>
    <n v="7"/>
    <n v="18"/>
    <n v="15"/>
    <n v="16"/>
    <n v="2"/>
    <n v="0"/>
    <n v="3"/>
    <n v="0"/>
    <n v="1"/>
    <n v="1"/>
    <n v="1"/>
    <n v="0"/>
    <n v="1"/>
  </r>
  <r>
    <x v="2"/>
    <x v="31"/>
    <x v="0"/>
    <x v="2"/>
    <s v="Tehnician mecanic pentru întreținere și reparații"/>
    <x v="11"/>
    <n v="83"/>
    <n v="20"/>
    <n v="13"/>
    <n v="3"/>
    <n v="4"/>
    <n v="0"/>
    <n v="0"/>
    <n v="0"/>
    <n v="31"/>
    <n v="12"/>
    <n v="8"/>
    <n v="8"/>
    <n v="3"/>
    <n v="0"/>
    <n v="32"/>
  </r>
  <r>
    <x v="2"/>
    <x v="31"/>
    <x v="0"/>
    <x v="1"/>
    <s v="Tehnician în activități economice"/>
    <x v="11"/>
    <n v="311"/>
    <n v="255"/>
    <n v="57"/>
    <n v="49"/>
    <n v="72"/>
    <n v="50"/>
    <n v="26"/>
    <n v="1"/>
    <n v="45"/>
    <n v="5"/>
    <n v="14"/>
    <n v="21"/>
    <n v="5"/>
    <n v="0"/>
    <n v="11"/>
  </r>
  <r>
    <x v="2"/>
    <x v="31"/>
    <x v="0"/>
    <x v="2"/>
    <s v="Tehnician desenator pentru construcții și instalații"/>
    <x v="11"/>
    <n v="27"/>
    <n v="4"/>
    <n v="4"/>
    <n v="0"/>
    <n v="0"/>
    <n v="0"/>
    <n v="0"/>
    <n v="0"/>
    <n v="16"/>
    <n v="9"/>
    <n v="1"/>
    <n v="5"/>
    <n v="1"/>
    <n v="0"/>
    <n v="7"/>
  </r>
  <r>
    <x v="2"/>
    <x v="31"/>
    <x v="0"/>
    <x v="2"/>
    <s v="Tehnician instalator pentru construcții"/>
    <x v="11"/>
    <n v="31"/>
    <n v="8"/>
    <n v="6"/>
    <n v="2"/>
    <n v="0"/>
    <n v="0"/>
    <n v="0"/>
    <n v="0"/>
    <n v="17"/>
    <n v="5"/>
    <n v="7"/>
    <n v="3"/>
    <n v="2"/>
    <n v="0"/>
    <n v="6"/>
  </r>
  <r>
    <x v="2"/>
    <x v="31"/>
    <x v="0"/>
    <x v="2"/>
    <s v="Tehnician electrician/electronist auto"/>
    <x v="11"/>
    <n v="14"/>
    <n v="4"/>
    <n v="3"/>
    <n v="1"/>
    <n v="0"/>
    <n v="0"/>
    <n v="0"/>
    <n v="0"/>
    <n v="6"/>
    <n v="3"/>
    <n v="1"/>
    <n v="2"/>
    <n v="0"/>
    <n v="0"/>
    <n v="4"/>
  </r>
  <r>
    <x v="2"/>
    <x v="31"/>
    <x v="0"/>
    <x v="2"/>
    <s v="Tehnician în construcții și lucrări publice"/>
    <x v="11"/>
    <n v="28"/>
    <n v="1"/>
    <n v="1"/>
    <n v="0"/>
    <n v="0"/>
    <n v="0"/>
    <n v="0"/>
    <n v="0"/>
    <n v="14"/>
    <n v="6"/>
    <n v="4"/>
    <n v="2"/>
    <n v="2"/>
    <n v="0"/>
    <n v="13"/>
  </r>
  <r>
    <x v="2"/>
    <x v="31"/>
    <x v="0"/>
    <x v="2"/>
    <s v="Tehnician în instalații electrice"/>
    <x v="11"/>
    <n v="23"/>
    <n v="2"/>
    <n v="0"/>
    <n v="1"/>
    <n v="0"/>
    <n v="1"/>
    <n v="0"/>
    <n v="0"/>
    <n v="16"/>
    <n v="7"/>
    <n v="6"/>
    <n v="3"/>
    <n v="0"/>
    <n v="0"/>
    <n v="5"/>
  </r>
  <r>
    <x v="2"/>
    <x v="31"/>
    <x v="0"/>
    <x v="1"/>
    <s v="Tehnician în activități de comerț"/>
    <x v="11"/>
    <n v="140"/>
    <n v="108"/>
    <n v="34"/>
    <n v="42"/>
    <n v="21"/>
    <n v="8"/>
    <n v="3"/>
    <n v="0"/>
    <n v="21"/>
    <n v="3"/>
    <n v="1"/>
    <n v="11"/>
    <n v="6"/>
    <n v="0"/>
    <n v="11"/>
  </r>
  <r>
    <x v="2"/>
    <x v="31"/>
    <x v="0"/>
    <x v="1"/>
    <s v="Tehnician în hotelărie"/>
    <x v="11"/>
    <n v="2"/>
    <n v="1"/>
    <n v="1"/>
    <n v="0"/>
    <n v="0"/>
    <n v="0"/>
    <n v="0"/>
    <n v="0"/>
    <n v="0"/>
    <n v="0"/>
    <n v="0"/>
    <n v="0"/>
    <n v="0"/>
    <n v="0"/>
    <n v="1"/>
  </r>
  <r>
    <x v="2"/>
    <x v="31"/>
    <x v="0"/>
    <x v="0"/>
    <s v="Tehnician ecolog și protecția calității mediului"/>
    <x v="11"/>
    <n v="107"/>
    <n v="50"/>
    <n v="17"/>
    <n v="16"/>
    <n v="10"/>
    <n v="7"/>
    <n v="0"/>
    <n v="0"/>
    <n v="44"/>
    <n v="7"/>
    <n v="12"/>
    <n v="15"/>
    <n v="10"/>
    <n v="0"/>
    <n v="13"/>
  </r>
  <r>
    <x v="2"/>
    <x v="31"/>
    <x v="0"/>
    <x v="2"/>
    <s v="Tehnician electrotehnist"/>
    <x v="11"/>
    <n v="60"/>
    <n v="21"/>
    <n v="10"/>
    <n v="5"/>
    <n v="4"/>
    <n v="1"/>
    <n v="0"/>
    <n v="1"/>
    <n v="27"/>
    <n v="7"/>
    <n v="5"/>
    <n v="9"/>
    <n v="6"/>
    <n v="0"/>
    <n v="12"/>
  </r>
  <r>
    <x v="2"/>
    <x v="31"/>
    <x v="0"/>
    <x v="1"/>
    <s v="Coafor stilist"/>
    <x v="11"/>
    <n v="47"/>
    <n v="21"/>
    <n v="11"/>
    <n v="9"/>
    <n v="1"/>
    <n v="0"/>
    <n v="0"/>
    <n v="0"/>
    <n v="20"/>
    <n v="9"/>
    <n v="4"/>
    <n v="3"/>
    <n v="4"/>
    <n v="0"/>
    <n v="6"/>
  </r>
  <r>
    <x v="2"/>
    <x v="31"/>
    <x v="0"/>
    <x v="2"/>
    <s v="Tehnician în industria textilă"/>
    <x v="11"/>
    <n v="34"/>
    <n v="7"/>
    <n v="5"/>
    <n v="1"/>
    <n v="1"/>
    <n v="0"/>
    <n v="0"/>
    <n v="0"/>
    <n v="12"/>
    <n v="5"/>
    <n v="6"/>
    <n v="0"/>
    <n v="1"/>
    <n v="0"/>
    <n v="15"/>
  </r>
  <r>
    <x v="2"/>
    <x v="31"/>
    <x v="0"/>
    <x v="2"/>
    <s v="Tehnician operator tehnică de calcul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1"/>
    <x v="0"/>
    <x v="0"/>
    <s v="Tehnician în agroturism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1"/>
    <x v="0"/>
    <x v="2"/>
    <s v="Tehnician multimedia"/>
    <x v="11"/>
    <n v="16"/>
    <n v="4"/>
    <n v="1"/>
    <n v="0"/>
    <n v="3"/>
    <n v="0"/>
    <n v="0"/>
    <n v="0"/>
    <n v="6"/>
    <n v="5"/>
    <n v="1"/>
    <n v="0"/>
    <n v="0"/>
    <n v="0"/>
    <n v="6"/>
  </r>
  <r>
    <x v="2"/>
    <x v="31"/>
    <x v="0"/>
    <x v="0"/>
    <s v="Tehnician în agricultură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31"/>
    <x v="0"/>
    <x v="2"/>
    <s v="Tehnician în prelucrarea lemnului"/>
    <x v="11"/>
    <n v="17"/>
    <n v="5"/>
    <n v="2"/>
    <n v="2"/>
    <n v="1"/>
    <n v="0"/>
    <n v="0"/>
    <n v="0"/>
    <n v="6"/>
    <n v="2"/>
    <n v="1"/>
    <n v="1"/>
    <n v="2"/>
    <n v="0"/>
    <n v="6"/>
  </r>
  <r>
    <x v="2"/>
    <x v="31"/>
    <x v="0"/>
    <x v="2"/>
    <s v="Tehnician în chimie industrială"/>
    <x v="11"/>
    <n v="19"/>
    <n v="4"/>
    <n v="4"/>
    <n v="0"/>
    <n v="0"/>
    <n v="0"/>
    <n v="0"/>
    <n v="0"/>
    <n v="13"/>
    <n v="3"/>
    <n v="5"/>
    <n v="5"/>
    <n v="0"/>
    <n v="0"/>
    <n v="2"/>
  </r>
  <r>
    <x v="2"/>
    <x v="31"/>
    <x v="0"/>
    <x v="1"/>
    <s v="Tehnician în turism"/>
    <x v="11"/>
    <n v="238"/>
    <n v="168"/>
    <n v="53"/>
    <n v="50"/>
    <n v="42"/>
    <n v="20"/>
    <n v="3"/>
    <n v="0"/>
    <n v="58"/>
    <n v="9"/>
    <n v="10"/>
    <n v="23"/>
    <n v="16"/>
    <n v="0"/>
    <n v="12"/>
  </r>
  <r>
    <x v="2"/>
    <x v="31"/>
    <x v="0"/>
    <x v="0"/>
    <s v="Tehnician în industria alimentară"/>
    <x v="11"/>
    <n v="42"/>
    <n v="13"/>
    <n v="8"/>
    <n v="4"/>
    <n v="0"/>
    <n v="1"/>
    <n v="0"/>
    <n v="0"/>
    <n v="21"/>
    <n v="4"/>
    <n v="5"/>
    <n v="9"/>
    <n v="3"/>
    <n v="0"/>
    <n v="8"/>
  </r>
  <r>
    <x v="2"/>
    <x v="31"/>
    <x v="1"/>
    <x v="3"/>
    <s v="Filologie"/>
    <x v="12"/>
    <n v="782"/>
    <n v="727"/>
    <n v="117"/>
    <n v="111"/>
    <n v="158"/>
    <n v="185"/>
    <n v="143"/>
    <n v="13"/>
    <n v="33"/>
    <n v="1"/>
    <n v="0"/>
    <n v="6"/>
    <n v="26"/>
    <n v="0"/>
    <n v="22"/>
  </r>
  <r>
    <x v="2"/>
    <x v="31"/>
    <x v="1"/>
    <x v="4"/>
    <s v="Matematica-Informatica"/>
    <x v="13"/>
    <n v="1051"/>
    <n v="904"/>
    <n v="147"/>
    <n v="126"/>
    <n v="131"/>
    <n v="148"/>
    <n v="293"/>
    <n v="59"/>
    <n v="128"/>
    <n v="24"/>
    <n v="30"/>
    <n v="56"/>
    <n v="18"/>
    <n v="0"/>
    <n v="19"/>
  </r>
  <r>
    <x v="2"/>
    <x v="31"/>
    <x v="1"/>
    <x v="3"/>
    <s v="Științe Sociale"/>
    <x v="12"/>
    <n v="226"/>
    <n v="213"/>
    <n v="22"/>
    <n v="27"/>
    <n v="40"/>
    <n v="67"/>
    <n v="56"/>
    <n v="1"/>
    <n v="8"/>
    <n v="0"/>
    <n v="0"/>
    <n v="0"/>
    <n v="8"/>
    <n v="0"/>
    <n v="5"/>
  </r>
  <r>
    <x v="2"/>
    <x v="31"/>
    <x v="1"/>
    <x v="4"/>
    <s v="Științe ale Naturii"/>
    <x v="14"/>
    <n v="516"/>
    <n v="445"/>
    <n v="64"/>
    <n v="85"/>
    <n v="89"/>
    <n v="94"/>
    <n v="90"/>
    <n v="23"/>
    <n v="55"/>
    <n v="9"/>
    <n v="11"/>
    <n v="22"/>
    <n v="13"/>
    <n v="0"/>
    <n v="16"/>
  </r>
  <r>
    <x v="2"/>
    <x v="31"/>
    <x v="2"/>
    <x v="7"/>
    <s v="Arhitectură, arte ambientale și design"/>
    <x v="12"/>
    <n v="29"/>
    <n v="29"/>
    <n v="2"/>
    <n v="3"/>
    <n v="3"/>
    <n v="12"/>
    <n v="7"/>
    <n v="2"/>
    <n v="0"/>
    <n v="0"/>
    <n v="0"/>
    <n v="0"/>
    <n v="0"/>
    <n v="0"/>
    <n v="0"/>
  </r>
  <r>
    <x v="2"/>
    <x v="31"/>
    <x v="2"/>
    <x v="6"/>
    <s v="Învăţător - educatoare"/>
    <x v="15"/>
    <n v="54"/>
    <n v="54"/>
    <n v="0"/>
    <n v="2"/>
    <n v="5"/>
    <n v="19"/>
    <n v="27"/>
    <n v="1"/>
    <n v="0"/>
    <n v="0"/>
    <n v="0"/>
    <n v="0"/>
    <n v="0"/>
    <n v="0"/>
    <n v="0"/>
  </r>
  <r>
    <x v="2"/>
    <x v="31"/>
    <x v="2"/>
    <x v="8"/>
    <s v="Matematica-informatica"/>
    <x v="13"/>
    <n v="107"/>
    <n v="107"/>
    <n v="3"/>
    <n v="2"/>
    <n v="15"/>
    <n v="19"/>
    <n v="62"/>
    <n v="6"/>
    <n v="0"/>
    <n v="0"/>
    <n v="0"/>
    <n v="0"/>
    <n v="0"/>
    <n v="0"/>
    <n v="0"/>
  </r>
  <r>
    <x v="2"/>
    <x v="31"/>
    <x v="2"/>
    <x v="9"/>
    <s v="Liceu cu program sportiv"/>
    <x v="12"/>
    <n v="53"/>
    <n v="48"/>
    <n v="29"/>
    <n v="13"/>
    <n v="3"/>
    <n v="3"/>
    <n v="0"/>
    <n v="0"/>
    <n v="3"/>
    <n v="0"/>
    <n v="0"/>
    <n v="0"/>
    <n v="3"/>
    <n v="0"/>
    <n v="2"/>
  </r>
  <r>
    <x v="2"/>
    <x v="31"/>
    <x v="2"/>
    <x v="7"/>
    <s v="Muzica"/>
    <x v="12"/>
    <n v="24"/>
    <n v="23"/>
    <n v="4"/>
    <n v="2"/>
    <n v="5"/>
    <n v="7"/>
    <n v="5"/>
    <n v="0"/>
    <n v="1"/>
    <n v="0"/>
    <n v="0"/>
    <n v="0"/>
    <n v="1"/>
    <n v="0"/>
    <n v="0"/>
  </r>
  <r>
    <x v="2"/>
    <x v="31"/>
    <x v="2"/>
    <x v="7"/>
    <s v="Arte plastice și decorative"/>
    <x v="12"/>
    <n v="24"/>
    <n v="24"/>
    <n v="1"/>
    <n v="4"/>
    <n v="8"/>
    <n v="6"/>
    <n v="5"/>
    <n v="0"/>
    <n v="0"/>
    <n v="0"/>
    <n v="0"/>
    <n v="0"/>
    <n v="0"/>
    <n v="0"/>
    <n v="0"/>
  </r>
  <r>
    <x v="2"/>
    <x v="32"/>
    <x v="0"/>
    <x v="0"/>
    <s v="Tehnician în industria alimentară"/>
    <x v="11"/>
    <n v="16"/>
    <n v="2"/>
    <n v="2"/>
    <n v="0"/>
    <n v="0"/>
    <n v="0"/>
    <n v="0"/>
    <n v="0"/>
    <n v="12"/>
    <n v="4"/>
    <n v="4"/>
    <n v="2"/>
    <n v="2"/>
    <n v="0"/>
    <n v="2"/>
  </r>
  <r>
    <x v="2"/>
    <x v="32"/>
    <x v="0"/>
    <x v="1"/>
    <s v="Coafor stilist"/>
    <x v="11"/>
    <n v="31"/>
    <n v="21"/>
    <n v="11"/>
    <n v="3"/>
    <n v="5"/>
    <n v="2"/>
    <n v="0"/>
    <n v="0"/>
    <n v="8"/>
    <n v="0"/>
    <n v="2"/>
    <n v="4"/>
    <n v="2"/>
    <n v="0"/>
    <n v="2"/>
  </r>
  <r>
    <x v="2"/>
    <x v="32"/>
    <x v="0"/>
    <x v="0"/>
    <s v="Tehnician în silvicultură și exploatări forestiere"/>
    <x v="11"/>
    <n v="16"/>
    <n v="7"/>
    <n v="3"/>
    <n v="3"/>
    <n v="1"/>
    <n v="0"/>
    <n v="0"/>
    <n v="0"/>
    <n v="8"/>
    <n v="2"/>
    <n v="2"/>
    <n v="2"/>
    <n v="2"/>
    <n v="0"/>
    <n v="1"/>
  </r>
  <r>
    <x v="2"/>
    <x v="32"/>
    <x v="0"/>
    <x v="0"/>
    <s v="Tehnician în agroturism"/>
    <x v="11"/>
    <n v="25"/>
    <n v="9"/>
    <n v="4"/>
    <n v="3"/>
    <n v="2"/>
    <n v="0"/>
    <n v="0"/>
    <n v="0"/>
    <n v="13"/>
    <n v="2"/>
    <n v="2"/>
    <n v="5"/>
    <n v="4"/>
    <n v="0"/>
    <n v="3"/>
  </r>
  <r>
    <x v="2"/>
    <x v="32"/>
    <x v="0"/>
    <x v="1"/>
    <s v="Tehnician în turism"/>
    <x v="11"/>
    <n v="98"/>
    <n v="77"/>
    <n v="23"/>
    <n v="23"/>
    <n v="17"/>
    <n v="11"/>
    <n v="3"/>
    <n v="0"/>
    <n v="19"/>
    <n v="1"/>
    <n v="7"/>
    <n v="5"/>
    <n v="6"/>
    <n v="0"/>
    <n v="2"/>
  </r>
  <r>
    <x v="2"/>
    <x v="32"/>
    <x v="0"/>
    <x v="2"/>
    <s v="Tehnician electrician/electronist auto"/>
    <x v="11"/>
    <n v="25"/>
    <n v="2"/>
    <n v="1"/>
    <n v="1"/>
    <n v="0"/>
    <n v="0"/>
    <n v="0"/>
    <n v="0"/>
    <n v="8"/>
    <n v="3"/>
    <n v="2"/>
    <n v="3"/>
    <n v="0"/>
    <n v="0"/>
    <n v="15"/>
  </r>
  <r>
    <x v="2"/>
    <x v="32"/>
    <x v="0"/>
    <x v="0"/>
    <s v="Tehnician în morărit, panificație și produse făinoase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32"/>
    <x v="0"/>
    <x v="2"/>
    <s v="Tehnician prelucrări la cald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32"/>
    <x v="0"/>
    <x v="2"/>
    <s v="Tehnician în industria textilă"/>
    <x v="11"/>
    <n v="22"/>
    <n v="5"/>
    <n v="2"/>
    <n v="3"/>
    <n v="0"/>
    <n v="0"/>
    <n v="0"/>
    <n v="0"/>
    <n v="10"/>
    <n v="5"/>
    <n v="1"/>
    <n v="3"/>
    <n v="1"/>
    <n v="0"/>
    <n v="7"/>
  </r>
  <r>
    <x v="2"/>
    <x v="32"/>
    <x v="0"/>
    <x v="1"/>
    <s v="Tehnician în activități de comerț"/>
    <x v="11"/>
    <n v="84"/>
    <n v="37"/>
    <n v="11"/>
    <n v="13"/>
    <n v="10"/>
    <n v="2"/>
    <n v="1"/>
    <n v="0"/>
    <n v="8"/>
    <n v="3"/>
    <n v="3"/>
    <n v="0"/>
    <n v="2"/>
    <n v="0"/>
    <n v="39"/>
  </r>
  <r>
    <x v="2"/>
    <x v="32"/>
    <x v="0"/>
    <x v="2"/>
    <s v="Tehnician în prelucrarea lemnului"/>
    <x v="11"/>
    <n v="3"/>
    <n v="0"/>
    <n v="0"/>
    <n v="0"/>
    <n v="0"/>
    <n v="0"/>
    <n v="0"/>
    <n v="0"/>
    <n v="1"/>
    <n v="0"/>
    <n v="0"/>
    <n v="0"/>
    <n v="1"/>
    <n v="0"/>
    <n v="2"/>
  </r>
  <r>
    <x v="2"/>
    <x v="32"/>
    <x v="0"/>
    <x v="2"/>
    <s v="Tehnician proiectant CAD"/>
    <x v="11"/>
    <n v="24"/>
    <n v="6"/>
    <n v="3"/>
    <n v="1"/>
    <n v="2"/>
    <n v="0"/>
    <n v="0"/>
    <n v="0"/>
    <n v="13"/>
    <n v="4"/>
    <n v="6"/>
    <n v="3"/>
    <n v="0"/>
    <n v="0"/>
    <n v="5"/>
  </r>
  <r>
    <x v="2"/>
    <x v="32"/>
    <x v="0"/>
    <x v="2"/>
    <s v="Tehnician în industria pielăriei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2"/>
    <x v="0"/>
    <x v="2"/>
    <s v="Tehnician transporturi"/>
    <x v="11"/>
    <n v="25"/>
    <n v="1"/>
    <n v="1"/>
    <n v="0"/>
    <n v="0"/>
    <n v="0"/>
    <n v="0"/>
    <n v="0"/>
    <n v="5"/>
    <n v="0"/>
    <n v="1"/>
    <n v="2"/>
    <n v="2"/>
    <n v="0"/>
    <n v="19"/>
  </r>
  <r>
    <x v="2"/>
    <x v="32"/>
    <x v="0"/>
    <x v="2"/>
    <s v="Tehnician mecatronist"/>
    <x v="11"/>
    <n v="12"/>
    <n v="3"/>
    <n v="3"/>
    <n v="0"/>
    <n v="0"/>
    <n v="0"/>
    <n v="0"/>
    <n v="0"/>
    <n v="7"/>
    <n v="1"/>
    <n v="1"/>
    <n v="2"/>
    <n v="3"/>
    <n v="0"/>
    <n v="2"/>
  </r>
  <r>
    <x v="2"/>
    <x v="32"/>
    <x v="0"/>
    <x v="2"/>
    <s v="Tehnician electrotehnist"/>
    <x v="11"/>
    <n v="16"/>
    <n v="10"/>
    <n v="5"/>
    <n v="4"/>
    <n v="1"/>
    <n v="0"/>
    <n v="0"/>
    <n v="0"/>
    <n v="4"/>
    <n v="0"/>
    <n v="1"/>
    <n v="1"/>
    <n v="2"/>
    <n v="0"/>
    <n v="2"/>
  </r>
  <r>
    <x v="2"/>
    <x v="32"/>
    <x v="0"/>
    <x v="2"/>
    <s v="Tehnician în instalații electrice"/>
    <x v="11"/>
    <n v="27"/>
    <n v="12"/>
    <n v="9"/>
    <n v="2"/>
    <n v="1"/>
    <n v="0"/>
    <n v="0"/>
    <n v="0"/>
    <n v="8"/>
    <n v="0"/>
    <n v="1"/>
    <n v="6"/>
    <n v="1"/>
    <n v="0"/>
    <n v="7"/>
  </r>
  <r>
    <x v="2"/>
    <x v="32"/>
    <x v="0"/>
    <x v="1"/>
    <s v="Tehnician în administrație"/>
    <x v="11"/>
    <n v="26"/>
    <n v="20"/>
    <n v="5"/>
    <n v="8"/>
    <n v="7"/>
    <n v="0"/>
    <n v="0"/>
    <n v="0"/>
    <n v="6"/>
    <n v="0"/>
    <n v="1"/>
    <n v="2"/>
    <n v="3"/>
    <n v="0"/>
    <n v="0"/>
  </r>
  <r>
    <x v="2"/>
    <x v="32"/>
    <x v="0"/>
    <x v="1"/>
    <s v="Tehnician în achiziții și contractări "/>
    <x v="11"/>
    <n v="20"/>
    <n v="18"/>
    <n v="6"/>
    <n v="7"/>
    <n v="5"/>
    <n v="0"/>
    <n v="0"/>
    <n v="0"/>
    <n v="2"/>
    <n v="1"/>
    <n v="0"/>
    <n v="0"/>
    <n v="1"/>
    <n v="0"/>
    <n v="0"/>
  </r>
  <r>
    <x v="2"/>
    <x v="32"/>
    <x v="0"/>
    <x v="2"/>
    <s v="Tehnician electromecanic"/>
    <x v="11"/>
    <n v="16"/>
    <n v="6"/>
    <n v="5"/>
    <n v="1"/>
    <n v="0"/>
    <n v="0"/>
    <n v="0"/>
    <n v="0"/>
    <n v="8"/>
    <n v="2"/>
    <n v="2"/>
    <n v="2"/>
    <n v="2"/>
    <n v="0"/>
    <n v="2"/>
  </r>
  <r>
    <x v="2"/>
    <x v="32"/>
    <x v="0"/>
    <x v="1"/>
    <s v="Tehnician în activități economice"/>
    <x v="11"/>
    <n v="165"/>
    <n v="143"/>
    <n v="23"/>
    <n v="21"/>
    <n v="45"/>
    <n v="40"/>
    <n v="13"/>
    <n v="1"/>
    <n v="17"/>
    <n v="1"/>
    <n v="4"/>
    <n v="8"/>
    <n v="4"/>
    <n v="0"/>
    <n v="5"/>
  </r>
  <r>
    <x v="2"/>
    <x v="32"/>
    <x v="0"/>
    <x v="0"/>
    <s v="Tehnician în ind. alim. fermentativă și în prel. legumelor și fructelor"/>
    <x v="11"/>
    <n v="2"/>
    <n v="1"/>
    <n v="0"/>
    <n v="1"/>
    <n v="0"/>
    <n v="0"/>
    <n v="0"/>
    <n v="0"/>
    <n v="1"/>
    <n v="1"/>
    <n v="0"/>
    <n v="0"/>
    <n v="0"/>
    <n v="0"/>
    <n v="0"/>
  </r>
  <r>
    <x v="2"/>
    <x v="32"/>
    <x v="0"/>
    <x v="0"/>
    <s v="Tehnician agromontan"/>
    <x v="11"/>
    <n v="19"/>
    <n v="6"/>
    <n v="4"/>
    <n v="2"/>
    <n v="0"/>
    <n v="0"/>
    <n v="0"/>
    <n v="0"/>
    <n v="10"/>
    <n v="0"/>
    <n v="3"/>
    <n v="3"/>
    <n v="4"/>
    <n v="0"/>
    <n v="3"/>
  </r>
  <r>
    <x v="2"/>
    <x v="32"/>
    <x v="0"/>
    <x v="2"/>
    <s v="Tehnician mecanic pentru întreținere și reparații"/>
    <x v="11"/>
    <n v="6"/>
    <n v="0"/>
    <n v="0"/>
    <n v="0"/>
    <n v="0"/>
    <n v="0"/>
    <n v="0"/>
    <n v="0"/>
    <n v="2"/>
    <n v="0"/>
    <n v="0"/>
    <n v="0"/>
    <n v="2"/>
    <n v="0"/>
    <n v="4"/>
  </r>
  <r>
    <x v="2"/>
    <x v="32"/>
    <x v="0"/>
    <x v="0"/>
    <s v="Tehnician veterinar"/>
    <x v="11"/>
    <n v="22"/>
    <n v="11"/>
    <n v="5"/>
    <n v="2"/>
    <n v="4"/>
    <n v="0"/>
    <n v="0"/>
    <n v="0"/>
    <n v="10"/>
    <n v="0"/>
    <n v="4"/>
    <n v="4"/>
    <n v="2"/>
    <n v="0"/>
    <n v="1"/>
  </r>
  <r>
    <x v="2"/>
    <x v="32"/>
    <x v="0"/>
    <x v="2"/>
    <s v="Tehnician de telecomunicații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2"/>
    <x v="0"/>
    <x v="2"/>
    <s v="Tehnician operator procesare text imagine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32"/>
    <x v="0"/>
    <x v="1"/>
    <s v="Tehnician în gastronomie"/>
    <x v="11"/>
    <n v="45"/>
    <n v="24"/>
    <n v="6"/>
    <n v="8"/>
    <n v="5"/>
    <n v="4"/>
    <n v="1"/>
    <n v="0"/>
    <n v="14"/>
    <n v="8"/>
    <n v="2"/>
    <n v="2"/>
    <n v="2"/>
    <n v="0"/>
    <n v="7"/>
  </r>
  <r>
    <x v="2"/>
    <x v="32"/>
    <x v="0"/>
    <x v="2"/>
    <s v="Tehnician designer mobilă și amenajări interioare"/>
    <x v="11"/>
    <n v="10"/>
    <n v="2"/>
    <n v="1"/>
    <n v="1"/>
    <n v="0"/>
    <n v="0"/>
    <n v="0"/>
    <n v="0"/>
    <n v="5"/>
    <n v="1"/>
    <n v="2"/>
    <n v="2"/>
    <n v="0"/>
    <n v="0"/>
    <n v="3"/>
  </r>
  <r>
    <x v="2"/>
    <x v="32"/>
    <x v="0"/>
    <x v="2"/>
    <s v="Tehnician în automatizări"/>
    <x v="11"/>
    <n v="41"/>
    <n v="30"/>
    <n v="10"/>
    <n v="11"/>
    <n v="9"/>
    <n v="0"/>
    <n v="0"/>
    <n v="0"/>
    <n v="6"/>
    <n v="0"/>
    <n v="3"/>
    <n v="1"/>
    <n v="2"/>
    <n v="0"/>
    <n v="5"/>
  </r>
  <r>
    <x v="2"/>
    <x v="32"/>
    <x v="0"/>
    <x v="0"/>
    <s v="Tehnician ecolog și protecția calității mediului"/>
    <x v="11"/>
    <n v="62"/>
    <n v="49"/>
    <n v="18"/>
    <n v="19"/>
    <n v="7"/>
    <n v="3"/>
    <n v="2"/>
    <n v="0"/>
    <n v="11"/>
    <n v="2"/>
    <n v="2"/>
    <n v="3"/>
    <n v="4"/>
    <n v="0"/>
    <n v="2"/>
  </r>
  <r>
    <x v="2"/>
    <x v="32"/>
    <x v="0"/>
    <x v="2"/>
    <s v="Tehnician operator tehnică de calcul"/>
    <x v="11"/>
    <n v="43"/>
    <n v="26"/>
    <n v="4"/>
    <n v="9"/>
    <n v="7"/>
    <n v="4"/>
    <n v="2"/>
    <n v="0"/>
    <n v="12"/>
    <n v="0"/>
    <n v="4"/>
    <n v="4"/>
    <n v="4"/>
    <n v="0"/>
    <n v="5"/>
  </r>
  <r>
    <x v="2"/>
    <x v="32"/>
    <x v="0"/>
    <x v="0"/>
    <s v="Tehnician analize produse alimentare"/>
    <x v="11"/>
    <n v="19"/>
    <n v="2"/>
    <n v="2"/>
    <n v="0"/>
    <n v="0"/>
    <n v="0"/>
    <n v="0"/>
    <n v="0"/>
    <n v="5"/>
    <n v="3"/>
    <n v="2"/>
    <n v="0"/>
    <n v="0"/>
    <n v="0"/>
    <n v="12"/>
  </r>
  <r>
    <x v="2"/>
    <x v="32"/>
    <x v="0"/>
    <x v="2"/>
    <s v="Tehnician desenator pentru construcții și instalații"/>
    <x v="11"/>
    <n v="14"/>
    <n v="0"/>
    <n v="0"/>
    <n v="0"/>
    <n v="0"/>
    <n v="0"/>
    <n v="0"/>
    <n v="0"/>
    <n v="2"/>
    <n v="0"/>
    <n v="1"/>
    <n v="1"/>
    <n v="0"/>
    <n v="0"/>
    <n v="12"/>
  </r>
  <r>
    <x v="2"/>
    <x v="32"/>
    <x v="0"/>
    <x v="2"/>
    <s v="Tehnician în construcții și lucrări publice"/>
    <x v="11"/>
    <n v="2"/>
    <n v="0"/>
    <n v="0"/>
    <n v="0"/>
    <n v="0"/>
    <n v="0"/>
    <n v="0"/>
    <n v="0"/>
    <n v="2"/>
    <n v="2"/>
    <n v="0"/>
    <n v="0"/>
    <n v="0"/>
    <n v="0"/>
    <n v="0"/>
  </r>
  <r>
    <x v="2"/>
    <x v="32"/>
    <x v="0"/>
    <x v="0"/>
    <s v="Tehnician în prelucrarea produselor de origine animală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32"/>
    <x v="0"/>
    <x v="2"/>
    <s v="Tehnician electronist"/>
    <x v="11"/>
    <n v="24"/>
    <n v="14"/>
    <n v="6"/>
    <n v="2"/>
    <n v="4"/>
    <n v="2"/>
    <n v="0"/>
    <n v="0"/>
    <n v="5"/>
    <n v="1"/>
    <n v="1"/>
    <n v="2"/>
    <n v="1"/>
    <n v="0"/>
    <n v="5"/>
  </r>
  <r>
    <x v="2"/>
    <x v="32"/>
    <x v="0"/>
    <x v="2"/>
    <s v="Tehnician instalator pentru construcții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32"/>
    <x v="0"/>
    <x v="2"/>
    <s v="Tehnician designer vestimentar"/>
    <x v="11"/>
    <n v="37"/>
    <n v="19"/>
    <n v="9"/>
    <n v="6"/>
    <n v="1"/>
    <n v="2"/>
    <n v="1"/>
    <n v="0"/>
    <n v="13"/>
    <n v="2"/>
    <n v="4"/>
    <n v="6"/>
    <n v="1"/>
    <n v="0"/>
    <n v="5"/>
  </r>
  <r>
    <x v="2"/>
    <x v="32"/>
    <x v="0"/>
    <x v="1"/>
    <s v="Tehnician în activități de poștă"/>
    <x v="11"/>
    <n v="6"/>
    <n v="0"/>
    <n v="0"/>
    <n v="0"/>
    <n v="0"/>
    <n v="0"/>
    <n v="0"/>
    <n v="0"/>
    <n v="0"/>
    <n v="0"/>
    <n v="0"/>
    <n v="0"/>
    <n v="0"/>
    <n v="0"/>
    <n v="6"/>
  </r>
  <r>
    <x v="2"/>
    <x v="32"/>
    <x v="1"/>
    <x v="3"/>
    <s v="Filologie"/>
    <x v="12"/>
    <n v="368"/>
    <n v="360"/>
    <n v="41"/>
    <n v="49"/>
    <n v="74"/>
    <n v="89"/>
    <n v="89"/>
    <n v="18"/>
    <n v="4"/>
    <n v="0"/>
    <n v="0"/>
    <n v="0"/>
    <n v="4"/>
    <n v="0"/>
    <n v="4"/>
  </r>
  <r>
    <x v="2"/>
    <x v="32"/>
    <x v="1"/>
    <x v="4"/>
    <s v="Matematica-Informatica"/>
    <x v="13"/>
    <n v="238"/>
    <n v="223"/>
    <n v="23"/>
    <n v="26"/>
    <n v="24"/>
    <n v="47"/>
    <n v="91"/>
    <n v="12"/>
    <n v="13"/>
    <n v="1"/>
    <n v="2"/>
    <n v="7"/>
    <n v="3"/>
    <n v="0"/>
    <n v="2"/>
  </r>
  <r>
    <x v="2"/>
    <x v="32"/>
    <x v="1"/>
    <x v="4"/>
    <s v="Științe ale Naturii"/>
    <x v="14"/>
    <n v="401"/>
    <n v="379"/>
    <n v="23"/>
    <n v="27"/>
    <n v="74"/>
    <n v="121"/>
    <n v="116"/>
    <n v="18"/>
    <n v="15"/>
    <n v="5"/>
    <n v="1"/>
    <n v="7"/>
    <n v="2"/>
    <n v="0"/>
    <n v="7"/>
  </r>
  <r>
    <x v="2"/>
    <x v="32"/>
    <x v="1"/>
    <x v="3"/>
    <s v="Științe Sociale"/>
    <x v="12"/>
    <n v="107"/>
    <n v="87"/>
    <n v="10"/>
    <n v="12"/>
    <n v="14"/>
    <n v="19"/>
    <n v="25"/>
    <n v="7"/>
    <n v="5"/>
    <n v="0"/>
    <n v="0"/>
    <n v="0"/>
    <n v="5"/>
    <n v="0"/>
    <n v="15"/>
  </r>
  <r>
    <x v="2"/>
    <x v="32"/>
    <x v="2"/>
    <x v="7"/>
    <s v="Arta actorului"/>
    <x v="12"/>
    <n v="24"/>
    <n v="24"/>
    <n v="7"/>
    <n v="6"/>
    <n v="3"/>
    <n v="5"/>
    <n v="3"/>
    <n v="0"/>
    <n v="0"/>
    <n v="0"/>
    <n v="0"/>
    <n v="0"/>
    <n v="0"/>
    <n v="0"/>
    <n v="0"/>
  </r>
  <r>
    <x v="2"/>
    <x v="32"/>
    <x v="2"/>
    <x v="7"/>
    <s v="Muzica"/>
    <x v="12"/>
    <n v="17"/>
    <n v="17"/>
    <n v="3"/>
    <n v="4"/>
    <n v="4"/>
    <n v="2"/>
    <n v="2"/>
    <n v="2"/>
    <n v="0"/>
    <n v="0"/>
    <n v="0"/>
    <n v="0"/>
    <n v="0"/>
    <n v="0"/>
    <n v="0"/>
  </r>
  <r>
    <x v="2"/>
    <x v="32"/>
    <x v="2"/>
    <x v="5"/>
    <s v="Teologie Baptistă"/>
    <x v="12"/>
    <n v="18"/>
    <n v="18"/>
    <n v="5"/>
    <n v="3"/>
    <n v="5"/>
    <n v="3"/>
    <n v="2"/>
    <n v="0"/>
    <n v="0"/>
    <n v="0"/>
    <n v="0"/>
    <n v="0"/>
    <n v="0"/>
    <n v="0"/>
    <n v="0"/>
  </r>
  <r>
    <x v="2"/>
    <x v="32"/>
    <x v="2"/>
    <x v="7"/>
    <s v="Arte plastice și decorative"/>
    <x v="12"/>
    <n v="30"/>
    <n v="30"/>
    <n v="7"/>
    <n v="3"/>
    <n v="6"/>
    <n v="6"/>
    <n v="8"/>
    <n v="0"/>
    <n v="0"/>
    <n v="0"/>
    <n v="0"/>
    <n v="0"/>
    <n v="0"/>
    <n v="0"/>
    <n v="0"/>
  </r>
  <r>
    <x v="2"/>
    <x v="32"/>
    <x v="2"/>
    <x v="6"/>
    <s v="Învăţător - educatoare"/>
    <x v="15"/>
    <n v="84"/>
    <n v="82"/>
    <n v="6"/>
    <n v="9"/>
    <n v="26"/>
    <n v="35"/>
    <n v="6"/>
    <n v="0"/>
    <n v="1"/>
    <n v="0"/>
    <n v="0"/>
    <n v="0"/>
    <n v="1"/>
    <n v="0"/>
    <n v="1"/>
  </r>
  <r>
    <x v="2"/>
    <x v="32"/>
    <x v="2"/>
    <x v="5"/>
    <s v="Teologie Ortodoxă"/>
    <x v="12"/>
    <n v="6"/>
    <n v="4"/>
    <n v="0"/>
    <n v="1"/>
    <n v="0"/>
    <n v="2"/>
    <n v="0"/>
    <n v="1"/>
    <n v="0"/>
    <n v="0"/>
    <n v="0"/>
    <n v="0"/>
    <n v="0"/>
    <n v="0"/>
    <n v="2"/>
  </r>
  <r>
    <x v="2"/>
    <x v="32"/>
    <x v="2"/>
    <x v="9"/>
    <s v="Liceu cu program sportiv"/>
    <x v="12"/>
    <n v="50"/>
    <n v="45"/>
    <n v="19"/>
    <n v="13"/>
    <n v="7"/>
    <n v="5"/>
    <n v="0"/>
    <n v="1"/>
    <n v="3"/>
    <n v="0"/>
    <n v="0"/>
    <n v="1"/>
    <n v="2"/>
    <n v="0"/>
    <n v="2"/>
  </r>
  <r>
    <x v="2"/>
    <x v="33"/>
    <x v="0"/>
    <x v="2"/>
    <s v="Tehnician mecatronist"/>
    <x v="11"/>
    <n v="47"/>
    <n v="16"/>
    <n v="6"/>
    <n v="3"/>
    <n v="3"/>
    <n v="3"/>
    <n v="1"/>
    <n v="0"/>
    <n v="16"/>
    <n v="7"/>
    <n v="3"/>
    <n v="6"/>
    <n v="0"/>
    <n v="0"/>
    <n v="15"/>
  </r>
  <r>
    <x v="2"/>
    <x v="33"/>
    <x v="0"/>
    <x v="2"/>
    <s v="Tehnician transporturi"/>
    <x v="11"/>
    <n v="25"/>
    <n v="1"/>
    <n v="1"/>
    <n v="0"/>
    <n v="0"/>
    <n v="0"/>
    <n v="0"/>
    <n v="0"/>
    <n v="15"/>
    <n v="7"/>
    <n v="3"/>
    <n v="3"/>
    <n v="2"/>
    <n v="0"/>
    <n v="9"/>
  </r>
  <r>
    <x v="2"/>
    <x v="33"/>
    <x v="0"/>
    <x v="2"/>
    <s v="Tehnician în construcții și lucrări publice"/>
    <x v="11"/>
    <n v="3"/>
    <n v="0"/>
    <n v="0"/>
    <n v="0"/>
    <n v="0"/>
    <n v="0"/>
    <n v="0"/>
    <n v="0"/>
    <n v="1"/>
    <n v="0"/>
    <n v="1"/>
    <n v="0"/>
    <n v="0"/>
    <n v="0"/>
    <n v="2"/>
  </r>
  <r>
    <x v="2"/>
    <x v="33"/>
    <x v="0"/>
    <x v="2"/>
    <s v="Tehnician electromecanic"/>
    <x v="11"/>
    <n v="27"/>
    <n v="12"/>
    <n v="8"/>
    <n v="2"/>
    <n v="2"/>
    <n v="0"/>
    <n v="0"/>
    <n v="0"/>
    <n v="14"/>
    <n v="2"/>
    <n v="4"/>
    <n v="3"/>
    <n v="5"/>
    <n v="0"/>
    <n v="1"/>
  </r>
  <r>
    <x v="2"/>
    <x v="33"/>
    <x v="0"/>
    <x v="2"/>
    <s v="Tehnician operator tehnică de calcul"/>
    <x v="11"/>
    <n v="30"/>
    <n v="6"/>
    <n v="3"/>
    <n v="0"/>
    <n v="3"/>
    <n v="0"/>
    <n v="0"/>
    <n v="0"/>
    <n v="11"/>
    <n v="4"/>
    <n v="4"/>
    <n v="3"/>
    <n v="0"/>
    <n v="0"/>
    <n v="13"/>
  </r>
  <r>
    <x v="2"/>
    <x v="33"/>
    <x v="0"/>
    <x v="0"/>
    <s v="Tehnician veterinar"/>
    <x v="11"/>
    <n v="16"/>
    <n v="1"/>
    <n v="0"/>
    <n v="1"/>
    <n v="0"/>
    <n v="0"/>
    <n v="0"/>
    <n v="0"/>
    <n v="13"/>
    <n v="9"/>
    <n v="2"/>
    <n v="2"/>
    <n v="0"/>
    <n v="0"/>
    <n v="2"/>
  </r>
  <r>
    <x v="2"/>
    <x v="33"/>
    <x v="0"/>
    <x v="2"/>
    <s v="Tehnician mecanic pentru întreținere și reparații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33"/>
    <x v="0"/>
    <x v="2"/>
    <s v="Tehnician în instalații electrice"/>
    <x v="11"/>
    <n v="19"/>
    <n v="2"/>
    <n v="2"/>
    <n v="0"/>
    <n v="0"/>
    <n v="0"/>
    <n v="0"/>
    <n v="0"/>
    <n v="15"/>
    <n v="9"/>
    <n v="1"/>
    <n v="4"/>
    <n v="1"/>
    <n v="0"/>
    <n v="2"/>
  </r>
  <r>
    <x v="2"/>
    <x v="33"/>
    <x v="0"/>
    <x v="1"/>
    <s v="Tehnician în gastronomie"/>
    <x v="11"/>
    <n v="18"/>
    <n v="0"/>
    <n v="0"/>
    <n v="0"/>
    <n v="0"/>
    <n v="0"/>
    <n v="0"/>
    <n v="0"/>
    <n v="9"/>
    <n v="6"/>
    <n v="1"/>
    <n v="2"/>
    <n v="0"/>
    <n v="0"/>
    <n v="9"/>
  </r>
  <r>
    <x v="2"/>
    <x v="33"/>
    <x v="0"/>
    <x v="2"/>
    <s v="Tehnician de telecomunicații"/>
    <x v="11"/>
    <n v="24"/>
    <n v="21"/>
    <n v="9"/>
    <n v="6"/>
    <n v="5"/>
    <n v="1"/>
    <n v="0"/>
    <n v="0"/>
    <n v="3"/>
    <n v="0"/>
    <n v="2"/>
    <n v="1"/>
    <n v="0"/>
    <n v="0"/>
    <n v="0"/>
  </r>
  <r>
    <x v="2"/>
    <x v="33"/>
    <x v="0"/>
    <x v="1"/>
    <s v="Tehnician în administrație"/>
    <x v="11"/>
    <n v="24"/>
    <n v="8"/>
    <n v="5"/>
    <n v="2"/>
    <n v="1"/>
    <n v="0"/>
    <n v="0"/>
    <n v="0"/>
    <n v="12"/>
    <n v="5"/>
    <n v="3"/>
    <n v="1"/>
    <n v="3"/>
    <n v="0"/>
    <n v="4"/>
  </r>
  <r>
    <x v="2"/>
    <x v="33"/>
    <x v="0"/>
    <x v="2"/>
    <s v="Tehnician desenator pentru construcții și instalații"/>
    <x v="11"/>
    <n v="9"/>
    <n v="0"/>
    <n v="0"/>
    <n v="0"/>
    <n v="0"/>
    <n v="0"/>
    <n v="0"/>
    <n v="0"/>
    <n v="5"/>
    <n v="2"/>
    <n v="3"/>
    <n v="0"/>
    <n v="0"/>
    <n v="0"/>
    <n v="4"/>
  </r>
  <r>
    <x v="2"/>
    <x v="33"/>
    <x v="0"/>
    <x v="2"/>
    <s v="Tehnician în prelucrarea lemnului"/>
    <x v="11"/>
    <n v="18"/>
    <n v="0"/>
    <n v="0"/>
    <n v="0"/>
    <n v="0"/>
    <n v="0"/>
    <n v="0"/>
    <n v="0"/>
    <n v="17"/>
    <n v="8"/>
    <n v="7"/>
    <n v="2"/>
    <n v="0"/>
    <n v="0"/>
    <n v="1"/>
  </r>
  <r>
    <x v="2"/>
    <x v="33"/>
    <x v="0"/>
    <x v="1"/>
    <s v="Tehnician în activități economice"/>
    <x v="11"/>
    <n v="203"/>
    <n v="146"/>
    <n v="32"/>
    <n v="34"/>
    <n v="29"/>
    <n v="30"/>
    <n v="21"/>
    <n v="0"/>
    <n v="52"/>
    <n v="25"/>
    <n v="10"/>
    <n v="15"/>
    <n v="2"/>
    <n v="0"/>
    <n v="5"/>
  </r>
  <r>
    <x v="2"/>
    <x v="33"/>
    <x v="0"/>
    <x v="0"/>
    <s v="Tehnician ecolog și protecția calității mediului"/>
    <x v="11"/>
    <n v="6"/>
    <n v="2"/>
    <n v="0"/>
    <n v="0"/>
    <n v="1"/>
    <n v="0"/>
    <n v="1"/>
    <n v="0"/>
    <n v="1"/>
    <n v="0"/>
    <n v="0"/>
    <n v="1"/>
    <n v="0"/>
    <n v="0"/>
    <n v="3"/>
  </r>
  <r>
    <x v="2"/>
    <x v="33"/>
    <x v="0"/>
    <x v="1"/>
    <s v="Tehnician în turism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3"/>
    <x v="0"/>
    <x v="2"/>
    <s v="Tehnician prelucrări pe mașini cu comanda numerică"/>
    <x v="11"/>
    <n v="19"/>
    <n v="9"/>
    <n v="6"/>
    <n v="1"/>
    <n v="2"/>
    <n v="0"/>
    <n v="0"/>
    <n v="0"/>
    <n v="10"/>
    <n v="2"/>
    <n v="5"/>
    <n v="1"/>
    <n v="2"/>
    <n v="0"/>
    <n v="0"/>
  </r>
  <r>
    <x v="2"/>
    <x v="33"/>
    <x v="0"/>
    <x v="2"/>
    <s v="Tehnician în industria textilă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3"/>
    <x v="0"/>
    <x v="1"/>
    <s v="Tehnician în activități de comerț"/>
    <x v="11"/>
    <n v="44"/>
    <n v="16"/>
    <n v="10"/>
    <n v="4"/>
    <n v="1"/>
    <n v="1"/>
    <n v="0"/>
    <n v="0"/>
    <n v="22"/>
    <n v="7"/>
    <n v="6"/>
    <n v="7"/>
    <n v="2"/>
    <n v="0"/>
    <n v="6"/>
  </r>
  <r>
    <x v="2"/>
    <x v="33"/>
    <x v="0"/>
    <x v="2"/>
    <s v="Tehnician în automatizări"/>
    <x v="11"/>
    <n v="82"/>
    <n v="39"/>
    <n v="13"/>
    <n v="15"/>
    <n v="9"/>
    <n v="2"/>
    <n v="0"/>
    <n v="0"/>
    <n v="37"/>
    <n v="14"/>
    <n v="8"/>
    <n v="9"/>
    <n v="6"/>
    <n v="0"/>
    <n v="6"/>
  </r>
  <r>
    <x v="2"/>
    <x v="33"/>
    <x v="0"/>
    <x v="1"/>
    <s v="Organizator banqueting"/>
    <x v="11"/>
    <n v="22"/>
    <n v="2"/>
    <n v="0"/>
    <n v="1"/>
    <n v="1"/>
    <n v="0"/>
    <n v="0"/>
    <n v="0"/>
    <n v="15"/>
    <n v="7"/>
    <n v="5"/>
    <n v="2"/>
    <n v="1"/>
    <n v="0"/>
    <n v="5"/>
  </r>
  <r>
    <x v="2"/>
    <x v="33"/>
    <x v="1"/>
    <x v="4"/>
    <s v="Științe ale Naturii"/>
    <x v="14"/>
    <n v="268"/>
    <n v="143"/>
    <n v="25"/>
    <n v="27"/>
    <n v="34"/>
    <n v="35"/>
    <n v="18"/>
    <n v="4"/>
    <n v="97"/>
    <n v="24"/>
    <n v="31"/>
    <n v="36"/>
    <n v="6"/>
    <n v="0"/>
    <n v="28"/>
  </r>
  <r>
    <x v="2"/>
    <x v="33"/>
    <x v="1"/>
    <x v="3"/>
    <s v="Științe Sociale"/>
    <x v="12"/>
    <n v="32"/>
    <n v="32"/>
    <n v="2"/>
    <n v="4"/>
    <n v="7"/>
    <n v="9"/>
    <n v="10"/>
    <n v="0"/>
    <n v="0"/>
    <n v="0"/>
    <n v="0"/>
    <n v="0"/>
    <n v="0"/>
    <n v="0"/>
    <n v="0"/>
  </r>
  <r>
    <x v="2"/>
    <x v="33"/>
    <x v="1"/>
    <x v="4"/>
    <s v="Matematica-Informatica"/>
    <x v="13"/>
    <n v="400"/>
    <n v="322"/>
    <n v="49"/>
    <n v="43"/>
    <n v="51"/>
    <n v="62"/>
    <n v="103"/>
    <n v="14"/>
    <n v="71"/>
    <n v="23"/>
    <n v="20"/>
    <n v="18"/>
    <n v="10"/>
    <n v="0"/>
    <n v="7"/>
  </r>
  <r>
    <x v="2"/>
    <x v="33"/>
    <x v="1"/>
    <x v="3"/>
    <s v="Filologie"/>
    <x v="12"/>
    <n v="226"/>
    <n v="225"/>
    <n v="21"/>
    <n v="34"/>
    <n v="44"/>
    <n v="51"/>
    <n v="61"/>
    <n v="14"/>
    <n v="0"/>
    <n v="0"/>
    <n v="0"/>
    <n v="0"/>
    <n v="0"/>
    <n v="0"/>
    <n v="1"/>
  </r>
  <r>
    <x v="2"/>
    <x v="33"/>
    <x v="2"/>
    <x v="6"/>
    <s v="Învăţător - educatoare"/>
    <x v="15"/>
    <n v="44"/>
    <n v="40"/>
    <n v="4"/>
    <n v="3"/>
    <n v="8"/>
    <n v="16"/>
    <n v="8"/>
    <n v="1"/>
    <n v="4"/>
    <n v="0"/>
    <n v="0"/>
    <n v="3"/>
    <n v="1"/>
    <n v="0"/>
    <n v="0"/>
  </r>
  <r>
    <x v="2"/>
    <x v="33"/>
    <x v="2"/>
    <x v="7"/>
    <s v="Arte plastice și decorative"/>
    <x v="12"/>
    <n v="13"/>
    <n v="13"/>
    <n v="1"/>
    <n v="6"/>
    <n v="1"/>
    <n v="5"/>
    <n v="0"/>
    <n v="0"/>
    <n v="0"/>
    <n v="0"/>
    <n v="0"/>
    <n v="0"/>
    <n v="0"/>
    <n v="0"/>
    <n v="0"/>
  </r>
  <r>
    <x v="2"/>
    <x v="33"/>
    <x v="2"/>
    <x v="5"/>
    <s v="Teologie Ortodoxă"/>
    <x v="12"/>
    <n v="23"/>
    <n v="21"/>
    <n v="5"/>
    <n v="5"/>
    <n v="5"/>
    <n v="4"/>
    <n v="2"/>
    <n v="0"/>
    <n v="2"/>
    <n v="0"/>
    <n v="0"/>
    <n v="0"/>
    <n v="2"/>
    <n v="0"/>
    <n v="0"/>
  </r>
  <r>
    <x v="2"/>
    <x v="33"/>
    <x v="2"/>
    <x v="5"/>
    <s v="Teologie Reformată"/>
    <x v="12"/>
    <n v="22"/>
    <n v="21"/>
    <n v="9"/>
    <n v="4"/>
    <n v="4"/>
    <n v="2"/>
    <n v="2"/>
    <n v="0"/>
    <n v="0"/>
    <n v="0"/>
    <n v="0"/>
    <n v="0"/>
    <n v="0"/>
    <n v="0"/>
    <n v="1"/>
  </r>
  <r>
    <x v="2"/>
    <x v="33"/>
    <x v="2"/>
    <x v="9"/>
    <s v="Liceu cu program sportiv"/>
    <x v="12"/>
    <n v="24"/>
    <n v="22"/>
    <n v="15"/>
    <n v="3"/>
    <n v="2"/>
    <n v="2"/>
    <n v="0"/>
    <n v="0"/>
    <n v="1"/>
    <n v="0"/>
    <n v="0"/>
    <n v="0"/>
    <n v="1"/>
    <n v="0"/>
    <n v="1"/>
  </r>
  <r>
    <x v="2"/>
    <x v="33"/>
    <x v="2"/>
    <x v="7"/>
    <s v="Muzica"/>
    <x v="12"/>
    <n v="16"/>
    <n v="16"/>
    <n v="1"/>
    <n v="2"/>
    <n v="5"/>
    <n v="6"/>
    <n v="2"/>
    <n v="0"/>
    <n v="0"/>
    <n v="0"/>
    <n v="0"/>
    <n v="0"/>
    <n v="0"/>
    <n v="0"/>
    <n v="0"/>
  </r>
  <r>
    <x v="2"/>
    <x v="34"/>
    <x v="0"/>
    <x v="2"/>
    <s v="Tehnician electrician/electronist auto"/>
    <x v="11"/>
    <n v="2"/>
    <n v="0"/>
    <n v="0"/>
    <n v="0"/>
    <n v="0"/>
    <n v="0"/>
    <n v="0"/>
    <n v="0"/>
    <n v="1"/>
    <n v="0"/>
    <n v="1"/>
    <n v="0"/>
    <n v="0"/>
    <n v="0"/>
    <n v="1"/>
  </r>
  <r>
    <x v="2"/>
    <x v="34"/>
    <x v="0"/>
    <x v="1"/>
    <s v="Organizator banqueting"/>
    <x v="11"/>
    <n v="20"/>
    <n v="16"/>
    <n v="11"/>
    <n v="5"/>
    <n v="0"/>
    <n v="0"/>
    <n v="0"/>
    <n v="0"/>
    <n v="3"/>
    <n v="0"/>
    <n v="0"/>
    <n v="2"/>
    <n v="1"/>
    <n v="0"/>
    <n v="1"/>
  </r>
  <r>
    <x v="2"/>
    <x v="34"/>
    <x v="0"/>
    <x v="1"/>
    <s v="Tehnician în achiziții și contractări "/>
    <x v="11"/>
    <n v="22"/>
    <n v="8"/>
    <n v="6"/>
    <n v="2"/>
    <n v="0"/>
    <n v="0"/>
    <n v="0"/>
    <n v="0"/>
    <n v="13"/>
    <n v="0"/>
    <n v="6"/>
    <n v="5"/>
    <n v="2"/>
    <n v="0"/>
    <n v="1"/>
  </r>
  <r>
    <x v="2"/>
    <x v="34"/>
    <x v="0"/>
    <x v="0"/>
    <s v="Tehnician în industria alimentară"/>
    <x v="11"/>
    <n v="26"/>
    <n v="2"/>
    <n v="2"/>
    <n v="0"/>
    <n v="0"/>
    <n v="0"/>
    <n v="0"/>
    <n v="0"/>
    <n v="19"/>
    <n v="7"/>
    <n v="3"/>
    <n v="9"/>
    <n v="0"/>
    <n v="0"/>
    <n v="5"/>
  </r>
  <r>
    <x v="2"/>
    <x v="34"/>
    <x v="0"/>
    <x v="1"/>
    <s v="Tehnician în turism"/>
    <x v="11"/>
    <n v="28"/>
    <n v="11"/>
    <n v="10"/>
    <n v="1"/>
    <n v="0"/>
    <n v="0"/>
    <n v="0"/>
    <n v="0"/>
    <n v="15"/>
    <n v="0"/>
    <n v="2"/>
    <n v="12"/>
    <n v="1"/>
    <n v="0"/>
    <n v="2"/>
  </r>
  <r>
    <x v="2"/>
    <x v="34"/>
    <x v="0"/>
    <x v="0"/>
    <s v="Tehnician analize produse alimentare"/>
    <x v="11"/>
    <n v="15"/>
    <n v="1"/>
    <n v="0"/>
    <n v="1"/>
    <n v="0"/>
    <n v="0"/>
    <n v="0"/>
    <n v="0"/>
    <n v="11"/>
    <n v="5"/>
    <n v="3"/>
    <n v="1"/>
    <n v="2"/>
    <n v="0"/>
    <n v="3"/>
  </r>
  <r>
    <x v="2"/>
    <x v="34"/>
    <x v="0"/>
    <x v="1"/>
    <s v="Tehnician în activități economice"/>
    <x v="11"/>
    <n v="114"/>
    <n v="66"/>
    <n v="34"/>
    <n v="17"/>
    <n v="10"/>
    <n v="4"/>
    <n v="1"/>
    <n v="0"/>
    <n v="37"/>
    <n v="7"/>
    <n v="10"/>
    <n v="18"/>
    <n v="2"/>
    <n v="0"/>
    <n v="11"/>
  </r>
  <r>
    <x v="2"/>
    <x v="34"/>
    <x v="0"/>
    <x v="1"/>
    <s v="Tehnician în activități de comerț"/>
    <x v="11"/>
    <n v="25"/>
    <n v="15"/>
    <n v="10"/>
    <n v="4"/>
    <n v="1"/>
    <n v="0"/>
    <n v="0"/>
    <n v="0"/>
    <n v="9"/>
    <n v="0"/>
    <n v="2"/>
    <n v="5"/>
    <n v="2"/>
    <n v="0"/>
    <n v="1"/>
  </r>
  <r>
    <x v="2"/>
    <x v="34"/>
    <x v="0"/>
    <x v="2"/>
    <s v="Tehnician mecanic pentru întreținere și reparații"/>
    <x v="11"/>
    <n v="12"/>
    <n v="0"/>
    <n v="0"/>
    <n v="0"/>
    <n v="0"/>
    <n v="0"/>
    <n v="0"/>
    <n v="0"/>
    <n v="9"/>
    <n v="6"/>
    <n v="3"/>
    <n v="0"/>
    <n v="0"/>
    <n v="0"/>
    <n v="3"/>
  </r>
  <r>
    <x v="2"/>
    <x v="34"/>
    <x v="0"/>
    <x v="1"/>
    <s v="Tehnician în gastronomie"/>
    <x v="11"/>
    <n v="40"/>
    <n v="11"/>
    <n v="8"/>
    <n v="1"/>
    <n v="1"/>
    <n v="1"/>
    <n v="0"/>
    <n v="0"/>
    <n v="20"/>
    <n v="6"/>
    <n v="9"/>
    <n v="3"/>
    <n v="2"/>
    <n v="0"/>
    <n v="9"/>
  </r>
  <r>
    <x v="2"/>
    <x v="34"/>
    <x v="0"/>
    <x v="2"/>
    <s v="Tehnician transporturi"/>
    <x v="11"/>
    <n v="3"/>
    <n v="1"/>
    <n v="1"/>
    <n v="0"/>
    <n v="0"/>
    <n v="0"/>
    <n v="0"/>
    <n v="0"/>
    <n v="1"/>
    <n v="1"/>
    <n v="0"/>
    <n v="0"/>
    <n v="0"/>
    <n v="0"/>
    <n v="1"/>
  </r>
  <r>
    <x v="2"/>
    <x v="34"/>
    <x v="0"/>
    <x v="2"/>
    <s v="Tehnician desenator pentru construcții și instalații"/>
    <x v="11"/>
    <n v="1"/>
    <n v="0"/>
    <n v="0"/>
    <n v="0"/>
    <n v="0"/>
    <n v="0"/>
    <n v="0"/>
    <n v="0"/>
    <n v="1"/>
    <n v="0"/>
    <n v="0"/>
    <n v="0"/>
    <n v="1"/>
    <n v="0"/>
    <n v="0"/>
  </r>
  <r>
    <x v="2"/>
    <x v="34"/>
    <x v="0"/>
    <x v="2"/>
    <s v="Tehnician designer vestimentar"/>
    <x v="11"/>
    <n v="16"/>
    <n v="7"/>
    <n v="4"/>
    <n v="3"/>
    <n v="0"/>
    <n v="0"/>
    <n v="0"/>
    <n v="0"/>
    <n v="9"/>
    <n v="4"/>
    <n v="2"/>
    <n v="1"/>
    <n v="2"/>
    <n v="0"/>
    <n v="0"/>
  </r>
  <r>
    <x v="2"/>
    <x v="34"/>
    <x v="0"/>
    <x v="0"/>
    <s v="Tehnician în agricultură ecologică"/>
    <x v="11"/>
    <n v="4"/>
    <n v="0"/>
    <n v="0"/>
    <n v="0"/>
    <n v="0"/>
    <n v="0"/>
    <n v="0"/>
    <n v="0"/>
    <n v="2"/>
    <n v="2"/>
    <n v="0"/>
    <n v="0"/>
    <n v="0"/>
    <n v="0"/>
    <n v="2"/>
  </r>
  <r>
    <x v="2"/>
    <x v="34"/>
    <x v="0"/>
    <x v="2"/>
    <s v="Tehnician proiectant CAD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4"/>
    <x v="0"/>
    <x v="2"/>
    <s v="Tehnician de telecomunicații"/>
    <x v="11"/>
    <n v="14"/>
    <n v="6"/>
    <n v="2"/>
    <n v="2"/>
    <n v="1"/>
    <n v="0"/>
    <n v="1"/>
    <n v="0"/>
    <n v="8"/>
    <n v="3"/>
    <n v="2"/>
    <n v="2"/>
    <n v="1"/>
    <n v="0"/>
    <n v="0"/>
  </r>
  <r>
    <x v="2"/>
    <x v="34"/>
    <x v="0"/>
    <x v="2"/>
    <s v="Tehnician electronist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4"/>
    <x v="0"/>
    <x v="2"/>
    <s v="Tehnician în automatizări"/>
    <x v="11"/>
    <n v="8"/>
    <n v="3"/>
    <n v="2"/>
    <n v="1"/>
    <n v="0"/>
    <n v="0"/>
    <n v="0"/>
    <n v="0"/>
    <n v="4"/>
    <n v="0"/>
    <n v="2"/>
    <n v="1"/>
    <n v="1"/>
    <n v="0"/>
    <n v="1"/>
  </r>
  <r>
    <x v="2"/>
    <x v="34"/>
    <x v="0"/>
    <x v="2"/>
    <s v="Tehnician designer mobilă și amenajări interioare"/>
    <x v="11"/>
    <n v="5"/>
    <n v="1"/>
    <n v="1"/>
    <n v="0"/>
    <n v="0"/>
    <n v="0"/>
    <n v="0"/>
    <n v="0"/>
    <n v="2"/>
    <n v="2"/>
    <n v="0"/>
    <n v="0"/>
    <n v="0"/>
    <n v="0"/>
    <n v="2"/>
  </r>
  <r>
    <x v="2"/>
    <x v="34"/>
    <x v="0"/>
    <x v="2"/>
    <s v="Tehnician în prelucrarea lemnului"/>
    <x v="11"/>
    <n v="4"/>
    <n v="0"/>
    <n v="0"/>
    <n v="0"/>
    <n v="0"/>
    <n v="0"/>
    <n v="0"/>
    <n v="0"/>
    <n v="2"/>
    <n v="0"/>
    <n v="2"/>
    <n v="0"/>
    <n v="0"/>
    <n v="0"/>
    <n v="2"/>
  </r>
  <r>
    <x v="2"/>
    <x v="34"/>
    <x v="0"/>
    <x v="0"/>
    <s v="Tehnician agronom"/>
    <x v="11"/>
    <n v="8"/>
    <n v="0"/>
    <n v="0"/>
    <n v="0"/>
    <n v="0"/>
    <n v="0"/>
    <n v="0"/>
    <n v="0"/>
    <n v="6"/>
    <n v="2"/>
    <n v="1"/>
    <n v="1"/>
    <n v="2"/>
    <n v="0"/>
    <n v="2"/>
  </r>
  <r>
    <x v="2"/>
    <x v="34"/>
    <x v="0"/>
    <x v="2"/>
    <s v="Tehnician electromecanic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4"/>
    <x v="0"/>
    <x v="0"/>
    <s v="Tehnician ecolog și protecția calității mediului"/>
    <x v="11"/>
    <n v="23"/>
    <n v="3"/>
    <n v="1"/>
    <n v="1"/>
    <n v="0"/>
    <n v="1"/>
    <n v="0"/>
    <n v="0"/>
    <n v="17"/>
    <n v="6"/>
    <n v="6"/>
    <n v="4"/>
    <n v="1"/>
    <n v="0"/>
    <n v="3"/>
  </r>
  <r>
    <x v="2"/>
    <x v="34"/>
    <x v="0"/>
    <x v="2"/>
    <s v="Tehnician operator tehnică de calcul"/>
    <x v="11"/>
    <n v="21"/>
    <n v="8"/>
    <n v="2"/>
    <n v="4"/>
    <n v="1"/>
    <n v="1"/>
    <n v="0"/>
    <n v="0"/>
    <n v="8"/>
    <n v="0"/>
    <n v="5"/>
    <n v="2"/>
    <n v="1"/>
    <n v="0"/>
    <n v="5"/>
  </r>
  <r>
    <x v="2"/>
    <x v="34"/>
    <x v="0"/>
    <x v="1"/>
    <s v="Coafor stilist"/>
    <x v="11"/>
    <n v="11"/>
    <n v="3"/>
    <n v="3"/>
    <n v="0"/>
    <n v="0"/>
    <n v="0"/>
    <n v="0"/>
    <n v="0"/>
    <n v="8"/>
    <n v="3"/>
    <n v="3"/>
    <n v="1"/>
    <n v="1"/>
    <n v="0"/>
    <n v="0"/>
  </r>
  <r>
    <x v="2"/>
    <x v="34"/>
    <x v="0"/>
    <x v="2"/>
    <s v="Tehnician mecatronist"/>
    <x v="11"/>
    <n v="22"/>
    <n v="6"/>
    <n v="2"/>
    <n v="4"/>
    <n v="0"/>
    <n v="0"/>
    <n v="0"/>
    <n v="0"/>
    <n v="13"/>
    <n v="9"/>
    <n v="1"/>
    <n v="1"/>
    <n v="2"/>
    <n v="0"/>
    <n v="3"/>
  </r>
  <r>
    <x v="2"/>
    <x v="34"/>
    <x v="0"/>
    <x v="2"/>
    <s v="Tehnician în industria textilă"/>
    <x v="11"/>
    <n v="4"/>
    <n v="0"/>
    <n v="0"/>
    <n v="0"/>
    <n v="0"/>
    <n v="0"/>
    <n v="0"/>
    <n v="0"/>
    <n v="2"/>
    <n v="1"/>
    <n v="1"/>
    <n v="0"/>
    <n v="0"/>
    <n v="0"/>
    <n v="2"/>
  </r>
  <r>
    <x v="2"/>
    <x v="34"/>
    <x v="1"/>
    <x v="3"/>
    <s v="Științe Sociale"/>
    <x v="12"/>
    <n v="146"/>
    <n v="133"/>
    <n v="19"/>
    <n v="28"/>
    <n v="36"/>
    <n v="29"/>
    <n v="16"/>
    <n v="5"/>
    <n v="8"/>
    <n v="0"/>
    <n v="1"/>
    <n v="4"/>
    <n v="3"/>
    <n v="0"/>
    <n v="5"/>
  </r>
  <r>
    <x v="2"/>
    <x v="34"/>
    <x v="1"/>
    <x v="3"/>
    <s v="Filologie"/>
    <x v="12"/>
    <n v="348"/>
    <n v="330"/>
    <n v="53"/>
    <n v="74"/>
    <n v="84"/>
    <n v="69"/>
    <n v="38"/>
    <n v="12"/>
    <n v="10"/>
    <n v="0"/>
    <n v="0"/>
    <n v="3"/>
    <n v="7"/>
    <n v="0"/>
    <n v="8"/>
  </r>
  <r>
    <x v="2"/>
    <x v="34"/>
    <x v="1"/>
    <x v="4"/>
    <s v="Științe ale Naturii"/>
    <x v="14"/>
    <n v="349"/>
    <n v="312"/>
    <n v="54"/>
    <n v="42"/>
    <n v="90"/>
    <n v="63"/>
    <n v="51"/>
    <n v="12"/>
    <n v="30"/>
    <n v="6"/>
    <n v="6"/>
    <n v="10"/>
    <n v="8"/>
    <n v="0"/>
    <n v="7"/>
  </r>
  <r>
    <x v="2"/>
    <x v="34"/>
    <x v="1"/>
    <x v="4"/>
    <s v="Matematica-Informatica"/>
    <x v="13"/>
    <n v="334"/>
    <n v="286"/>
    <n v="45"/>
    <n v="49"/>
    <n v="45"/>
    <n v="54"/>
    <n v="76"/>
    <n v="17"/>
    <n v="46"/>
    <n v="14"/>
    <n v="7"/>
    <n v="16"/>
    <n v="9"/>
    <n v="0"/>
    <n v="2"/>
  </r>
  <r>
    <x v="2"/>
    <x v="34"/>
    <x v="2"/>
    <x v="7"/>
    <s v="Arte plastice și decorative"/>
    <x v="12"/>
    <n v="21"/>
    <n v="21"/>
    <n v="7"/>
    <n v="4"/>
    <n v="7"/>
    <n v="1"/>
    <n v="2"/>
    <n v="0"/>
    <n v="0"/>
    <n v="0"/>
    <n v="0"/>
    <n v="0"/>
    <n v="0"/>
    <n v="0"/>
    <n v="0"/>
  </r>
  <r>
    <x v="2"/>
    <x v="34"/>
    <x v="2"/>
    <x v="5"/>
    <s v="Teologie Ortodoxă"/>
    <x v="12"/>
    <n v="27"/>
    <n v="27"/>
    <n v="12"/>
    <n v="7"/>
    <n v="4"/>
    <n v="1"/>
    <n v="2"/>
    <n v="1"/>
    <n v="0"/>
    <n v="0"/>
    <n v="0"/>
    <n v="0"/>
    <n v="0"/>
    <n v="0"/>
    <n v="0"/>
  </r>
  <r>
    <x v="2"/>
    <x v="34"/>
    <x v="2"/>
    <x v="7"/>
    <s v="Arhitectură, arte ambientale și design"/>
    <x v="12"/>
    <n v="12"/>
    <n v="12"/>
    <n v="6"/>
    <n v="3"/>
    <n v="0"/>
    <n v="2"/>
    <n v="0"/>
    <n v="1"/>
    <n v="0"/>
    <n v="0"/>
    <n v="0"/>
    <n v="0"/>
    <n v="0"/>
    <n v="0"/>
    <n v="0"/>
  </r>
  <r>
    <x v="2"/>
    <x v="34"/>
    <x v="2"/>
    <x v="7"/>
    <s v="Muzica"/>
    <x v="12"/>
    <n v="10"/>
    <n v="10"/>
    <n v="4"/>
    <n v="0"/>
    <n v="1"/>
    <n v="2"/>
    <n v="3"/>
    <n v="0"/>
    <n v="0"/>
    <n v="0"/>
    <n v="0"/>
    <n v="0"/>
    <n v="0"/>
    <n v="0"/>
    <n v="0"/>
  </r>
  <r>
    <x v="2"/>
    <x v="34"/>
    <x v="2"/>
    <x v="5"/>
    <s v="Teologie Reformată"/>
    <x v="12"/>
    <n v="12"/>
    <n v="12"/>
    <n v="1"/>
    <n v="4"/>
    <n v="6"/>
    <n v="1"/>
    <n v="0"/>
    <n v="0"/>
    <n v="0"/>
    <n v="0"/>
    <n v="0"/>
    <n v="0"/>
    <n v="0"/>
    <n v="0"/>
    <n v="0"/>
  </r>
  <r>
    <x v="2"/>
    <x v="34"/>
    <x v="2"/>
    <x v="5"/>
    <s v="Teologie Romano-Catolică"/>
    <x v="12"/>
    <n v="40"/>
    <n v="39"/>
    <n v="14"/>
    <n v="13"/>
    <n v="7"/>
    <n v="4"/>
    <n v="1"/>
    <n v="0"/>
    <n v="1"/>
    <n v="0"/>
    <n v="0"/>
    <n v="1"/>
    <n v="0"/>
    <n v="0"/>
    <n v="0"/>
  </r>
  <r>
    <x v="2"/>
    <x v="34"/>
    <x v="2"/>
    <x v="6"/>
    <s v="Învăţător - educatoare"/>
    <x v="15"/>
    <n v="24"/>
    <n v="24"/>
    <n v="7"/>
    <n v="5"/>
    <n v="6"/>
    <n v="6"/>
    <n v="0"/>
    <n v="0"/>
    <n v="0"/>
    <n v="0"/>
    <n v="0"/>
    <n v="0"/>
    <n v="0"/>
    <n v="0"/>
    <n v="0"/>
  </r>
  <r>
    <x v="2"/>
    <x v="34"/>
    <x v="2"/>
    <x v="9"/>
    <s v="Liceu cu program sportiv"/>
    <x v="12"/>
    <n v="46"/>
    <n v="44"/>
    <n v="23"/>
    <n v="9"/>
    <n v="7"/>
    <n v="3"/>
    <n v="2"/>
    <n v="0"/>
    <n v="0"/>
    <n v="0"/>
    <n v="0"/>
    <n v="0"/>
    <n v="0"/>
    <n v="0"/>
    <n v="2"/>
  </r>
  <r>
    <x v="2"/>
    <x v="35"/>
    <x v="0"/>
    <x v="1"/>
    <s v="Tehnician în administrație"/>
    <x v="11"/>
    <n v="48"/>
    <n v="33"/>
    <n v="10"/>
    <n v="6"/>
    <n v="12"/>
    <n v="3"/>
    <n v="2"/>
    <n v="0"/>
    <n v="12"/>
    <n v="1"/>
    <n v="3"/>
    <n v="5"/>
    <n v="3"/>
    <n v="0"/>
    <n v="3"/>
  </r>
  <r>
    <x v="2"/>
    <x v="35"/>
    <x v="0"/>
    <x v="2"/>
    <s v="Tehnician desenator pentru construcții și instalații"/>
    <x v="11"/>
    <n v="18"/>
    <n v="4"/>
    <n v="4"/>
    <n v="0"/>
    <n v="0"/>
    <n v="0"/>
    <n v="0"/>
    <n v="0"/>
    <n v="11"/>
    <n v="2"/>
    <n v="2"/>
    <n v="5"/>
    <n v="2"/>
    <n v="0"/>
    <n v="3"/>
  </r>
  <r>
    <x v="2"/>
    <x v="35"/>
    <x v="0"/>
    <x v="1"/>
    <s v="Tehnician în gastronomie"/>
    <x v="11"/>
    <n v="75"/>
    <n v="34"/>
    <n v="16"/>
    <n v="8"/>
    <n v="7"/>
    <n v="3"/>
    <n v="0"/>
    <n v="0"/>
    <n v="26"/>
    <n v="6"/>
    <n v="8"/>
    <n v="8"/>
    <n v="4"/>
    <n v="0"/>
    <n v="15"/>
  </r>
  <r>
    <x v="2"/>
    <x v="35"/>
    <x v="0"/>
    <x v="2"/>
    <s v="Tehnician operator tehnică de calcul"/>
    <x v="11"/>
    <n v="31"/>
    <n v="13"/>
    <n v="3"/>
    <n v="6"/>
    <n v="1"/>
    <n v="1"/>
    <n v="2"/>
    <n v="0"/>
    <n v="15"/>
    <n v="9"/>
    <n v="2"/>
    <n v="1"/>
    <n v="3"/>
    <n v="0"/>
    <n v="3"/>
  </r>
  <r>
    <x v="2"/>
    <x v="35"/>
    <x v="0"/>
    <x v="0"/>
    <s v="Tehnician în industria alimentară"/>
    <x v="11"/>
    <n v="35"/>
    <n v="8"/>
    <n v="7"/>
    <n v="0"/>
    <n v="1"/>
    <n v="0"/>
    <n v="0"/>
    <n v="0"/>
    <n v="20"/>
    <n v="7"/>
    <n v="6"/>
    <n v="6"/>
    <n v="1"/>
    <n v="0"/>
    <n v="7"/>
  </r>
  <r>
    <x v="2"/>
    <x v="35"/>
    <x v="0"/>
    <x v="2"/>
    <s v="Tehnician în instalații electrice"/>
    <x v="11"/>
    <n v="54"/>
    <n v="28"/>
    <n v="19"/>
    <n v="7"/>
    <n v="1"/>
    <n v="1"/>
    <n v="0"/>
    <n v="0"/>
    <n v="16"/>
    <n v="3"/>
    <n v="7"/>
    <n v="6"/>
    <n v="0"/>
    <n v="0"/>
    <n v="10"/>
  </r>
  <r>
    <x v="2"/>
    <x v="35"/>
    <x v="0"/>
    <x v="1"/>
    <s v="Coafor stilist"/>
    <x v="11"/>
    <n v="16"/>
    <n v="10"/>
    <n v="5"/>
    <n v="3"/>
    <n v="2"/>
    <n v="0"/>
    <n v="0"/>
    <n v="0"/>
    <n v="5"/>
    <n v="1"/>
    <n v="2"/>
    <n v="2"/>
    <n v="0"/>
    <n v="0"/>
    <n v="1"/>
  </r>
  <r>
    <x v="2"/>
    <x v="35"/>
    <x v="0"/>
    <x v="2"/>
    <s v="Tehnician în industria pielăriei"/>
    <x v="11"/>
    <n v="15"/>
    <n v="0"/>
    <n v="0"/>
    <n v="0"/>
    <n v="0"/>
    <n v="0"/>
    <n v="0"/>
    <n v="0"/>
    <n v="8"/>
    <n v="3"/>
    <n v="3"/>
    <n v="2"/>
    <n v="0"/>
    <n v="0"/>
    <n v="7"/>
  </r>
  <r>
    <x v="2"/>
    <x v="35"/>
    <x v="0"/>
    <x v="2"/>
    <s v="Tehnician în automatizări"/>
    <x v="11"/>
    <n v="34"/>
    <n v="5"/>
    <n v="4"/>
    <n v="1"/>
    <n v="0"/>
    <n v="0"/>
    <n v="0"/>
    <n v="0"/>
    <n v="22"/>
    <n v="10"/>
    <n v="5"/>
    <n v="4"/>
    <n v="3"/>
    <n v="0"/>
    <n v="7"/>
  </r>
  <r>
    <x v="2"/>
    <x v="35"/>
    <x v="0"/>
    <x v="1"/>
    <s v="Tehnician în activități de comerț"/>
    <x v="11"/>
    <n v="19"/>
    <n v="15"/>
    <n v="2"/>
    <n v="6"/>
    <n v="4"/>
    <n v="3"/>
    <n v="0"/>
    <n v="0"/>
    <n v="3"/>
    <n v="0"/>
    <n v="0"/>
    <n v="2"/>
    <n v="1"/>
    <n v="0"/>
    <n v="1"/>
  </r>
  <r>
    <x v="2"/>
    <x v="35"/>
    <x v="0"/>
    <x v="0"/>
    <s v="Tehnician în agroturism"/>
    <x v="11"/>
    <n v="8"/>
    <n v="2"/>
    <n v="1"/>
    <n v="0"/>
    <n v="1"/>
    <n v="0"/>
    <n v="0"/>
    <n v="0"/>
    <n v="5"/>
    <n v="1"/>
    <n v="3"/>
    <n v="1"/>
    <n v="0"/>
    <n v="0"/>
    <n v="1"/>
  </r>
  <r>
    <x v="2"/>
    <x v="35"/>
    <x v="0"/>
    <x v="2"/>
    <s v="Tehnician în construcții și lucrări publice"/>
    <x v="11"/>
    <n v="9"/>
    <n v="0"/>
    <n v="0"/>
    <n v="0"/>
    <n v="0"/>
    <n v="0"/>
    <n v="0"/>
    <n v="0"/>
    <n v="5"/>
    <n v="3"/>
    <n v="1"/>
    <n v="0"/>
    <n v="1"/>
    <n v="0"/>
    <n v="4"/>
  </r>
  <r>
    <x v="2"/>
    <x v="35"/>
    <x v="0"/>
    <x v="2"/>
    <s v="Tehnician în prelucrarea lemnului"/>
    <x v="11"/>
    <n v="12"/>
    <n v="1"/>
    <n v="1"/>
    <n v="0"/>
    <n v="0"/>
    <n v="0"/>
    <n v="0"/>
    <n v="0"/>
    <n v="1"/>
    <n v="1"/>
    <n v="0"/>
    <n v="0"/>
    <n v="0"/>
    <n v="0"/>
    <n v="10"/>
  </r>
  <r>
    <x v="2"/>
    <x v="35"/>
    <x v="0"/>
    <x v="2"/>
    <s v="Tehnician instalator pentru construcții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35"/>
    <x v="0"/>
    <x v="0"/>
    <s v="Tehnician în silvicultură și exploatări forestiere"/>
    <x v="11"/>
    <n v="75"/>
    <n v="38"/>
    <n v="13"/>
    <n v="10"/>
    <n v="9"/>
    <n v="6"/>
    <n v="0"/>
    <n v="0"/>
    <n v="30"/>
    <n v="10"/>
    <n v="6"/>
    <n v="7"/>
    <n v="7"/>
    <n v="0"/>
    <n v="7"/>
  </r>
  <r>
    <x v="2"/>
    <x v="35"/>
    <x v="0"/>
    <x v="2"/>
    <s v="Tehnician transporturi"/>
    <x v="11"/>
    <n v="81"/>
    <n v="9"/>
    <n v="6"/>
    <n v="0"/>
    <n v="2"/>
    <n v="1"/>
    <n v="0"/>
    <n v="0"/>
    <n v="38"/>
    <n v="21"/>
    <n v="9"/>
    <n v="5"/>
    <n v="3"/>
    <n v="0"/>
    <n v="34"/>
  </r>
  <r>
    <x v="2"/>
    <x v="35"/>
    <x v="0"/>
    <x v="2"/>
    <s v="Tehnician electromecanic"/>
    <x v="11"/>
    <n v="2"/>
    <n v="1"/>
    <n v="0"/>
    <n v="0"/>
    <n v="1"/>
    <n v="0"/>
    <n v="0"/>
    <n v="0"/>
    <n v="1"/>
    <n v="0"/>
    <n v="0"/>
    <n v="1"/>
    <n v="0"/>
    <n v="0"/>
    <n v="0"/>
  </r>
  <r>
    <x v="2"/>
    <x v="35"/>
    <x v="0"/>
    <x v="1"/>
    <s v="Tehnician în turism"/>
    <x v="11"/>
    <n v="302"/>
    <n v="116"/>
    <n v="60"/>
    <n v="31"/>
    <n v="13"/>
    <n v="11"/>
    <n v="1"/>
    <n v="0"/>
    <n v="132"/>
    <n v="42"/>
    <n v="33"/>
    <n v="41"/>
    <n v="16"/>
    <n v="1"/>
    <n v="53"/>
  </r>
  <r>
    <x v="2"/>
    <x v="35"/>
    <x v="0"/>
    <x v="1"/>
    <s v="Tehnician în activități economice"/>
    <x v="11"/>
    <n v="336"/>
    <n v="239"/>
    <n v="69"/>
    <n v="57"/>
    <n v="50"/>
    <n v="44"/>
    <n v="18"/>
    <n v="1"/>
    <n v="74"/>
    <n v="21"/>
    <n v="14"/>
    <n v="23"/>
    <n v="16"/>
    <n v="0"/>
    <n v="23"/>
  </r>
  <r>
    <x v="2"/>
    <x v="35"/>
    <x v="0"/>
    <x v="0"/>
    <s v="Tehnician veterinar"/>
    <x v="11"/>
    <n v="15"/>
    <n v="10"/>
    <n v="6"/>
    <n v="3"/>
    <n v="1"/>
    <n v="0"/>
    <n v="0"/>
    <n v="0"/>
    <n v="1"/>
    <n v="1"/>
    <n v="0"/>
    <n v="0"/>
    <n v="0"/>
    <n v="0"/>
    <n v="4"/>
  </r>
  <r>
    <x v="2"/>
    <x v="35"/>
    <x v="0"/>
    <x v="2"/>
    <s v="Tehnician proiectant CAD"/>
    <x v="11"/>
    <n v="13"/>
    <n v="5"/>
    <n v="1"/>
    <n v="3"/>
    <n v="1"/>
    <n v="0"/>
    <n v="0"/>
    <n v="0"/>
    <n v="3"/>
    <n v="3"/>
    <n v="0"/>
    <n v="0"/>
    <n v="0"/>
    <n v="0"/>
    <n v="5"/>
  </r>
  <r>
    <x v="2"/>
    <x v="35"/>
    <x v="0"/>
    <x v="2"/>
    <s v="Tehnician mecanic pentru întreținere și reparații"/>
    <x v="11"/>
    <n v="40"/>
    <n v="4"/>
    <n v="3"/>
    <n v="1"/>
    <n v="0"/>
    <n v="0"/>
    <n v="0"/>
    <n v="0"/>
    <n v="16"/>
    <n v="7"/>
    <n v="2"/>
    <n v="6"/>
    <n v="1"/>
    <n v="0"/>
    <n v="20"/>
  </r>
  <r>
    <x v="2"/>
    <x v="35"/>
    <x v="0"/>
    <x v="2"/>
    <s v="Tehnician în industria textilă"/>
    <x v="11"/>
    <n v="61"/>
    <n v="8"/>
    <n v="3"/>
    <n v="4"/>
    <n v="0"/>
    <n v="1"/>
    <n v="0"/>
    <n v="0"/>
    <n v="30"/>
    <n v="15"/>
    <n v="11"/>
    <n v="4"/>
    <n v="0"/>
    <n v="0"/>
    <n v="23"/>
  </r>
  <r>
    <x v="2"/>
    <x v="35"/>
    <x v="0"/>
    <x v="2"/>
    <s v="Tehnician designer vestimentar"/>
    <x v="11"/>
    <n v="24"/>
    <n v="6"/>
    <n v="4"/>
    <n v="2"/>
    <n v="0"/>
    <n v="0"/>
    <n v="0"/>
    <n v="0"/>
    <n v="12"/>
    <n v="4"/>
    <n v="4"/>
    <n v="2"/>
    <n v="2"/>
    <n v="0"/>
    <n v="6"/>
  </r>
  <r>
    <x v="2"/>
    <x v="35"/>
    <x v="0"/>
    <x v="2"/>
    <s v="Tehnician electrician/electronist auto"/>
    <x v="11"/>
    <n v="8"/>
    <n v="2"/>
    <n v="0"/>
    <n v="1"/>
    <n v="0"/>
    <n v="1"/>
    <n v="0"/>
    <n v="0"/>
    <n v="6"/>
    <n v="3"/>
    <n v="2"/>
    <n v="1"/>
    <n v="0"/>
    <n v="0"/>
    <n v="0"/>
  </r>
  <r>
    <x v="2"/>
    <x v="35"/>
    <x v="0"/>
    <x v="1"/>
    <s v="Tehnician în hotelărie"/>
    <x v="11"/>
    <n v="57"/>
    <n v="20"/>
    <n v="9"/>
    <n v="8"/>
    <n v="3"/>
    <n v="0"/>
    <n v="0"/>
    <n v="0"/>
    <n v="34"/>
    <n v="9"/>
    <n v="13"/>
    <n v="8"/>
    <n v="4"/>
    <n v="0"/>
    <n v="3"/>
  </r>
  <r>
    <x v="2"/>
    <x v="35"/>
    <x v="0"/>
    <x v="1"/>
    <s v="Organizator banqueting"/>
    <x v="11"/>
    <n v="19"/>
    <n v="7"/>
    <n v="3"/>
    <n v="4"/>
    <n v="0"/>
    <n v="0"/>
    <n v="0"/>
    <n v="0"/>
    <n v="10"/>
    <n v="1"/>
    <n v="5"/>
    <n v="4"/>
    <n v="0"/>
    <n v="0"/>
    <n v="2"/>
  </r>
  <r>
    <x v="2"/>
    <x v="35"/>
    <x v="0"/>
    <x v="0"/>
    <s v="Tehnician analize produse alimentare"/>
    <x v="11"/>
    <n v="52"/>
    <n v="15"/>
    <n v="9"/>
    <n v="4"/>
    <n v="2"/>
    <n v="0"/>
    <n v="0"/>
    <n v="0"/>
    <n v="25"/>
    <n v="13"/>
    <n v="5"/>
    <n v="4"/>
    <n v="3"/>
    <n v="0"/>
    <n v="12"/>
  </r>
  <r>
    <x v="2"/>
    <x v="35"/>
    <x v="0"/>
    <x v="0"/>
    <s v="Tehnician ecolog și protecția calității mediului"/>
    <x v="11"/>
    <n v="109"/>
    <n v="26"/>
    <n v="19"/>
    <n v="5"/>
    <n v="0"/>
    <n v="2"/>
    <n v="0"/>
    <n v="0"/>
    <n v="69"/>
    <n v="28"/>
    <n v="20"/>
    <n v="15"/>
    <n v="6"/>
    <n v="0"/>
    <n v="14"/>
  </r>
  <r>
    <x v="2"/>
    <x v="35"/>
    <x v="0"/>
    <x v="2"/>
    <s v="Tehnician mecatronist"/>
    <x v="11"/>
    <n v="55"/>
    <n v="19"/>
    <n v="13"/>
    <n v="5"/>
    <n v="0"/>
    <n v="0"/>
    <n v="1"/>
    <n v="0"/>
    <n v="24"/>
    <n v="7"/>
    <n v="7"/>
    <n v="6"/>
    <n v="4"/>
    <n v="0"/>
    <n v="12"/>
  </r>
  <r>
    <x v="2"/>
    <x v="35"/>
    <x v="0"/>
    <x v="0"/>
    <s v="Tehnician în agricultură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5"/>
    <x v="1"/>
    <x v="3"/>
    <s v="Filologie"/>
    <x v="12"/>
    <n v="812"/>
    <n v="743"/>
    <n v="129"/>
    <n v="122"/>
    <n v="156"/>
    <n v="186"/>
    <n v="122"/>
    <n v="28"/>
    <n v="12"/>
    <n v="0"/>
    <n v="2"/>
    <n v="3"/>
    <n v="7"/>
    <n v="0"/>
    <n v="57"/>
  </r>
  <r>
    <x v="2"/>
    <x v="35"/>
    <x v="1"/>
    <x v="4"/>
    <s v="Matematica-Informatica"/>
    <x v="13"/>
    <n v="957"/>
    <n v="811"/>
    <n v="110"/>
    <n v="98"/>
    <n v="115"/>
    <n v="151"/>
    <n v="270"/>
    <n v="67"/>
    <n v="111"/>
    <n v="26"/>
    <n v="27"/>
    <n v="44"/>
    <n v="14"/>
    <n v="0"/>
    <n v="35"/>
  </r>
  <r>
    <x v="2"/>
    <x v="35"/>
    <x v="1"/>
    <x v="3"/>
    <s v="Științe Sociale"/>
    <x v="12"/>
    <n v="769"/>
    <n v="734"/>
    <n v="112"/>
    <n v="118"/>
    <n v="122"/>
    <n v="180"/>
    <n v="170"/>
    <n v="32"/>
    <n v="6"/>
    <n v="0"/>
    <n v="0"/>
    <n v="1"/>
    <n v="5"/>
    <n v="2"/>
    <n v="27"/>
  </r>
  <r>
    <x v="2"/>
    <x v="35"/>
    <x v="1"/>
    <x v="4"/>
    <s v="Științe ale Naturii"/>
    <x v="14"/>
    <n v="714"/>
    <n v="607"/>
    <n v="92"/>
    <n v="96"/>
    <n v="154"/>
    <n v="128"/>
    <n v="117"/>
    <n v="20"/>
    <n v="72"/>
    <n v="9"/>
    <n v="15"/>
    <n v="31"/>
    <n v="17"/>
    <n v="0"/>
    <n v="35"/>
  </r>
  <r>
    <x v="2"/>
    <x v="35"/>
    <x v="2"/>
    <x v="7"/>
    <s v="Muzica"/>
    <x v="12"/>
    <n v="25"/>
    <n v="25"/>
    <n v="4"/>
    <n v="11"/>
    <n v="5"/>
    <n v="4"/>
    <n v="1"/>
    <n v="0"/>
    <n v="0"/>
    <n v="0"/>
    <n v="0"/>
    <n v="0"/>
    <n v="0"/>
    <n v="0"/>
    <n v="0"/>
  </r>
  <r>
    <x v="2"/>
    <x v="35"/>
    <x v="2"/>
    <x v="9"/>
    <s v="Liceu cu program sportiv"/>
    <x v="12"/>
    <n v="64"/>
    <n v="60"/>
    <n v="20"/>
    <n v="10"/>
    <n v="12"/>
    <n v="15"/>
    <n v="3"/>
    <n v="0"/>
    <n v="1"/>
    <n v="0"/>
    <n v="0"/>
    <n v="1"/>
    <n v="0"/>
    <n v="0"/>
    <n v="3"/>
  </r>
  <r>
    <x v="2"/>
    <x v="35"/>
    <x v="2"/>
    <x v="7"/>
    <s v="Arte plastice și decorative"/>
    <x v="12"/>
    <n v="26"/>
    <n v="26"/>
    <n v="7"/>
    <n v="10"/>
    <n v="5"/>
    <n v="2"/>
    <n v="2"/>
    <n v="0"/>
    <n v="0"/>
    <n v="0"/>
    <n v="0"/>
    <n v="0"/>
    <n v="0"/>
    <n v="0"/>
    <n v="0"/>
  </r>
  <r>
    <x v="2"/>
    <x v="35"/>
    <x v="2"/>
    <x v="6"/>
    <s v="Învăţător - educatoare"/>
    <x v="15"/>
    <n v="38"/>
    <n v="37"/>
    <n v="0"/>
    <n v="1"/>
    <n v="9"/>
    <n v="10"/>
    <n v="15"/>
    <n v="2"/>
    <n v="1"/>
    <n v="0"/>
    <n v="0"/>
    <n v="0"/>
    <n v="1"/>
    <n v="0"/>
    <n v="0"/>
  </r>
  <r>
    <x v="2"/>
    <x v="35"/>
    <x v="2"/>
    <x v="5"/>
    <s v="Patrimoniu cultural"/>
    <x v="12"/>
    <n v="24"/>
    <n v="23"/>
    <n v="6"/>
    <n v="6"/>
    <n v="7"/>
    <n v="4"/>
    <n v="0"/>
    <n v="0"/>
    <n v="0"/>
    <n v="0"/>
    <n v="0"/>
    <n v="0"/>
    <n v="0"/>
    <n v="0"/>
    <n v="1"/>
  </r>
  <r>
    <x v="2"/>
    <x v="35"/>
    <x v="2"/>
    <x v="5"/>
    <s v="Teologie Ortodoxă"/>
    <x v="12"/>
    <n v="29"/>
    <n v="22"/>
    <n v="5"/>
    <n v="3"/>
    <n v="3"/>
    <n v="5"/>
    <n v="4"/>
    <n v="2"/>
    <n v="1"/>
    <n v="0"/>
    <n v="0"/>
    <n v="0"/>
    <n v="1"/>
    <n v="0"/>
    <n v="6"/>
  </r>
  <r>
    <x v="2"/>
    <x v="35"/>
    <x v="2"/>
    <x v="8"/>
    <s v="Matematica-informatica"/>
    <x v="13"/>
    <n v="109"/>
    <n v="109"/>
    <n v="2"/>
    <n v="8"/>
    <n v="18"/>
    <n v="22"/>
    <n v="48"/>
    <n v="11"/>
    <n v="0"/>
    <n v="0"/>
    <n v="0"/>
    <n v="0"/>
    <n v="0"/>
    <n v="0"/>
    <n v="0"/>
  </r>
  <r>
    <x v="2"/>
    <x v="35"/>
    <x v="2"/>
    <x v="7"/>
    <s v="Arhitectură, arte ambientale și design"/>
    <x v="12"/>
    <n v="24"/>
    <n v="23"/>
    <n v="0"/>
    <n v="3"/>
    <n v="7"/>
    <n v="9"/>
    <n v="3"/>
    <n v="1"/>
    <n v="0"/>
    <n v="0"/>
    <n v="0"/>
    <n v="0"/>
    <n v="0"/>
    <n v="0"/>
    <n v="1"/>
  </r>
  <r>
    <x v="2"/>
    <x v="36"/>
    <x v="0"/>
    <x v="0"/>
    <s v="Tehnician ecolog și protecția calității mediului"/>
    <x v="11"/>
    <n v="69"/>
    <n v="13"/>
    <n v="8"/>
    <n v="2"/>
    <n v="2"/>
    <n v="0"/>
    <n v="1"/>
    <n v="0"/>
    <n v="35"/>
    <n v="18"/>
    <n v="8"/>
    <n v="6"/>
    <n v="3"/>
    <n v="0"/>
    <n v="21"/>
  </r>
  <r>
    <x v="2"/>
    <x v="36"/>
    <x v="0"/>
    <x v="2"/>
    <s v="Tehnician proiectant CAD"/>
    <x v="11"/>
    <n v="13"/>
    <n v="5"/>
    <n v="3"/>
    <n v="2"/>
    <n v="0"/>
    <n v="0"/>
    <n v="0"/>
    <n v="0"/>
    <n v="4"/>
    <n v="0"/>
    <n v="2"/>
    <n v="1"/>
    <n v="1"/>
    <n v="0"/>
    <n v="4"/>
  </r>
  <r>
    <x v="2"/>
    <x v="36"/>
    <x v="0"/>
    <x v="2"/>
    <s v="Tehnician electronist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6"/>
    <x v="0"/>
    <x v="2"/>
    <s v="Tehnician în industria pielăriei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6"/>
    <x v="0"/>
    <x v="2"/>
    <s v="Tehnician în instalații electrice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6"/>
    <x v="0"/>
    <x v="2"/>
    <s v="Tehnician electromecanic"/>
    <x v="11"/>
    <n v="14"/>
    <n v="3"/>
    <n v="2"/>
    <n v="1"/>
    <n v="0"/>
    <n v="0"/>
    <n v="0"/>
    <n v="0"/>
    <n v="7"/>
    <n v="2"/>
    <n v="2"/>
    <n v="2"/>
    <n v="1"/>
    <n v="0"/>
    <n v="4"/>
  </r>
  <r>
    <x v="2"/>
    <x v="36"/>
    <x v="0"/>
    <x v="2"/>
    <s v="Tehnician operator procesare text imagine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36"/>
    <x v="0"/>
    <x v="2"/>
    <s v="Tehnician construcții navale"/>
    <x v="11"/>
    <n v="1"/>
    <n v="0"/>
    <n v="0"/>
    <n v="0"/>
    <n v="0"/>
    <n v="0"/>
    <n v="0"/>
    <n v="0"/>
    <n v="1"/>
    <n v="0"/>
    <n v="0"/>
    <n v="0"/>
    <n v="1"/>
    <n v="0"/>
    <n v="0"/>
  </r>
  <r>
    <x v="2"/>
    <x v="36"/>
    <x v="0"/>
    <x v="2"/>
    <s v="Tehnician în prelucrarea lemnului"/>
    <x v="11"/>
    <n v="1"/>
    <n v="1"/>
    <n v="0"/>
    <n v="0"/>
    <n v="0"/>
    <n v="1"/>
    <n v="0"/>
    <n v="0"/>
    <n v="0"/>
    <n v="0"/>
    <n v="0"/>
    <n v="0"/>
    <n v="0"/>
    <n v="0"/>
    <n v="0"/>
  </r>
  <r>
    <x v="2"/>
    <x v="36"/>
    <x v="0"/>
    <x v="2"/>
    <s v="Tehnician mecatronist"/>
    <x v="11"/>
    <n v="2"/>
    <n v="0"/>
    <n v="0"/>
    <n v="0"/>
    <n v="0"/>
    <n v="0"/>
    <n v="0"/>
    <n v="0"/>
    <n v="2"/>
    <n v="1"/>
    <n v="0"/>
    <n v="0"/>
    <n v="1"/>
    <n v="0"/>
    <n v="0"/>
  </r>
  <r>
    <x v="2"/>
    <x v="36"/>
    <x v="0"/>
    <x v="0"/>
    <s v="Tehnician analize produse alimentare"/>
    <x v="11"/>
    <n v="35"/>
    <n v="3"/>
    <n v="2"/>
    <n v="1"/>
    <n v="0"/>
    <n v="0"/>
    <n v="0"/>
    <n v="0"/>
    <n v="18"/>
    <n v="10"/>
    <n v="5"/>
    <n v="2"/>
    <n v="1"/>
    <n v="0"/>
    <n v="14"/>
  </r>
  <r>
    <x v="2"/>
    <x v="36"/>
    <x v="0"/>
    <x v="1"/>
    <s v="Tehnician în activități economice"/>
    <x v="11"/>
    <n v="75"/>
    <n v="52"/>
    <n v="14"/>
    <n v="18"/>
    <n v="11"/>
    <n v="7"/>
    <n v="2"/>
    <n v="0"/>
    <n v="12"/>
    <n v="2"/>
    <n v="3"/>
    <n v="4"/>
    <n v="3"/>
    <n v="0"/>
    <n v="11"/>
  </r>
  <r>
    <x v="2"/>
    <x v="36"/>
    <x v="0"/>
    <x v="1"/>
    <s v="Tehnician în administrație"/>
    <x v="11"/>
    <n v="13"/>
    <n v="12"/>
    <n v="3"/>
    <n v="5"/>
    <n v="2"/>
    <n v="2"/>
    <n v="0"/>
    <n v="0"/>
    <n v="0"/>
    <n v="0"/>
    <n v="0"/>
    <n v="0"/>
    <n v="0"/>
    <n v="0"/>
    <n v="1"/>
  </r>
  <r>
    <x v="2"/>
    <x v="36"/>
    <x v="0"/>
    <x v="1"/>
    <s v="Tehnician în activități de comerț"/>
    <x v="11"/>
    <n v="54"/>
    <n v="10"/>
    <n v="7"/>
    <n v="0"/>
    <n v="2"/>
    <n v="1"/>
    <n v="0"/>
    <n v="0"/>
    <n v="31"/>
    <n v="20"/>
    <n v="3"/>
    <n v="5"/>
    <n v="3"/>
    <n v="0"/>
    <n v="13"/>
  </r>
  <r>
    <x v="2"/>
    <x v="36"/>
    <x v="0"/>
    <x v="2"/>
    <s v="Tehnician mecanic pentru întreținere și reparații"/>
    <x v="11"/>
    <n v="24"/>
    <n v="2"/>
    <n v="1"/>
    <n v="0"/>
    <n v="0"/>
    <n v="1"/>
    <n v="0"/>
    <n v="0"/>
    <n v="2"/>
    <n v="1"/>
    <n v="1"/>
    <n v="0"/>
    <n v="0"/>
    <n v="0"/>
    <n v="20"/>
  </r>
  <r>
    <x v="2"/>
    <x v="36"/>
    <x v="0"/>
    <x v="0"/>
    <s v="Tehnician în industria alimentară"/>
    <x v="11"/>
    <n v="12"/>
    <n v="2"/>
    <n v="2"/>
    <n v="0"/>
    <n v="0"/>
    <n v="0"/>
    <n v="0"/>
    <n v="0"/>
    <n v="6"/>
    <n v="3"/>
    <n v="0"/>
    <n v="1"/>
    <n v="2"/>
    <n v="0"/>
    <n v="4"/>
  </r>
  <r>
    <x v="2"/>
    <x v="36"/>
    <x v="0"/>
    <x v="2"/>
    <s v="Tehnician instalator pentru construcții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36"/>
    <x v="0"/>
    <x v="1"/>
    <s v="Tehnician în gastronomie"/>
    <x v="11"/>
    <n v="26"/>
    <n v="14"/>
    <n v="5"/>
    <n v="6"/>
    <n v="3"/>
    <n v="0"/>
    <n v="0"/>
    <n v="0"/>
    <n v="11"/>
    <n v="1"/>
    <n v="0"/>
    <n v="4"/>
    <n v="6"/>
    <n v="0"/>
    <n v="1"/>
  </r>
  <r>
    <x v="2"/>
    <x v="36"/>
    <x v="0"/>
    <x v="2"/>
    <s v="Tehnician în construcții și lucrări publice"/>
    <x v="11"/>
    <n v="3"/>
    <n v="1"/>
    <n v="0"/>
    <n v="1"/>
    <n v="0"/>
    <n v="0"/>
    <n v="0"/>
    <n v="0"/>
    <n v="1"/>
    <n v="1"/>
    <n v="0"/>
    <n v="0"/>
    <n v="0"/>
    <n v="0"/>
    <n v="1"/>
  </r>
  <r>
    <x v="2"/>
    <x v="36"/>
    <x v="0"/>
    <x v="1"/>
    <s v="Tehnician în turism"/>
    <x v="11"/>
    <n v="20"/>
    <n v="14"/>
    <n v="7"/>
    <n v="3"/>
    <n v="3"/>
    <n v="0"/>
    <n v="1"/>
    <n v="0"/>
    <n v="6"/>
    <n v="1"/>
    <n v="2"/>
    <n v="2"/>
    <n v="1"/>
    <n v="0"/>
    <n v="0"/>
  </r>
  <r>
    <x v="2"/>
    <x v="36"/>
    <x v="0"/>
    <x v="0"/>
    <s v="Tehnician în agricultură"/>
    <x v="11"/>
    <n v="14"/>
    <n v="1"/>
    <n v="0"/>
    <n v="0"/>
    <n v="1"/>
    <n v="0"/>
    <n v="0"/>
    <n v="0"/>
    <n v="3"/>
    <n v="3"/>
    <n v="0"/>
    <n v="0"/>
    <n v="0"/>
    <n v="0"/>
    <n v="10"/>
  </r>
  <r>
    <x v="2"/>
    <x v="36"/>
    <x v="0"/>
    <x v="2"/>
    <s v="Tehnician în automatizări"/>
    <x v="11"/>
    <n v="3"/>
    <n v="0"/>
    <n v="0"/>
    <n v="0"/>
    <n v="0"/>
    <n v="0"/>
    <n v="0"/>
    <n v="0"/>
    <n v="1"/>
    <n v="0"/>
    <n v="1"/>
    <n v="0"/>
    <n v="0"/>
    <n v="0"/>
    <n v="2"/>
  </r>
  <r>
    <x v="2"/>
    <x v="36"/>
    <x v="0"/>
    <x v="2"/>
    <s v="Tehnician în industria textilă"/>
    <x v="11"/>
    <n v="24"/>
    <n v="1"/>
    <n v="1"/>
    <n v="0"/>
    <n v="0"/>
    <n v="0"/>
    <n v="0"/>
    <n v="0"/>
    <n v="10"/>
    <n v="5"/>
    <n v="2"/>
    <n v="1"/>
    <n v="2"/>
    <n v="0"/>
    <n v="13"/>
  </r>
  <r>
    <x v="2"/>
    <x v="36"/>
    <x v="0"/>
    <x v="0"/>
    <s v="Tehnician în agroturism"/>
    <x v="11"/>
    <n v="12"/>
    <n v="3"/>
    <n v="3"/>
    <n v="0"/>
    <n v="0"/>
    <n v="0"/>
    <n v="0"/>
    <n v="0"/>
    <n v="5"/>
    <n v="1"/>
    <n v="1"/>
    <n v="2"/>
    <n v="1"/>
    <n v="0"/>
    <n v="4"/>
  </r>
  <r>
    <x v="2"/>
    <x v="36"/>
    <x v="0"/>
    <x v="2"/>
    <s v="Tehnician operator tehnică de calcul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36"/>
    <x v="0"/>
    <x v="2"/>
    <s v="Tehnician de telecomunicații"/>
    <x v="11"/>
    <n v="11"/>
    <n v="9"/>
    <n v="4"/>
    <n v="4"/>
    <n v="0"/>
    <n v="0"/>
    <n v="1"/>
    <n v="0"/>
    <n v="2"/>
    <n v="0"/>
    <n v="0"/>
    <n v="0"/>
    <n v="2"/>
    <n v="0"/>
    <n v="0"/>
  </r>
  <r>
    <x v="2"/>
    <x v="36"/>
    <x v="0"/>
    <x v="2"/>
    <s v="Tehnician electrotehnist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36"/>
    <x v="1"/>
    <x v="3"/>
    <s v="Filologie"/>
    <x v="12"/>
    <n v="132"/>
    <n v="123"/>
    <n v="24"/>
    <n v="22"/>
    <n v="27"/>
    <n v="30"/>
    <n v="15"/>
    <n v="5"/>
    <n v="6"/>
    <n v="0"/>
    <n v="0"/>
    <n v="2"/>
    <n v="4"/>
    <n v="0"/>
    <n v="3"/>
  </r>
  <r>
    <x v="2"/>
    <x v="36"/>
    <x v="1"/>
    <x v="4"/>
    <s v="Științe ale Naturii"/>
    <x v="14"/>
    <n v="119"/>
    <n v="107"/>
    <n v="15"/>
    <n v="14"/>
    <n v="23"/>
    <n v="21"/>
    <n v="28"/>
    <n v="6"/>
    <n v="12"/>
    <n v="1"/>
    <n v="2"/>
    <n v="5"/>
    <n v="4"/>
    <n v="0"/>
    <n v="0"/>
  </r>
  <r>
    <x v="2"/>
    <x v="36"/>
    <x v="1"/>
    <x v="3"/>
    <s v="Științe Sociale"/>
    <x v="12"/>
    <n v="161"/>
    <n v="156"/>
    <n v="24"/>
    <n v="30"/>
    <n v="47"/>
    <n v="34"/>
    <n v="18"/>
    <n v="3"/>
    <n v="0"/>
    <n v="0"/>
    <n v="0"/>
    <n v="0"/>
    <n v="0"/>
    <n v="0"/>
    <n v="5"/>
  </r>
  <r>
    <x v="2"/>
    <x v="36"/>
    <x v="1"/>
    <x v="4"/>
    <s v="Matematica-Informatica"/>
    <x v="13"/>
    <n v="211"/>
    <n v="160"/>
    <n v="31"/>
    <n v="24"/>
    <n v="25"/>
    <n v="28"/>
    <n v="40"/>
    <n v="12"/>
    <n v="39"/>
    <n v="20"/>
    <n v="3"/>
    <n v="8"/>
    <n v="8"/>
    <n v="0"/>
    <n v="12"/>
  </r>
  <r>
    <x v="2"/>
    <x v="36"/>
    <x v="2"/>
    <x v="7"/>
    <s v="Arte plastice și decorative"/>
    <x v="12"/>
    <n v="18"/>
    <n v="17"/>
    <n v="6"/>
    <n v="5"/>
    <n v="2"/>
    <n v="2"/>
    <n v="2"/>
    <n v="0"/>
    <n v="0"/>
    <n v="0"/>
    <n v="0"/>
    <n v="0"/>
    <n v="0"/>
    <n v="0"/>
    <n v="1"/>
  </r>
  <r>
    <x v="2"/>
    <x v="36"/>
    <x v="2"/>
    <x v="9"/>
    <s v="Liceu cu program sportiv"/>
    <x v="12"/>
    <n v="24"/>
    <n v="24"/>
    <n v="9"/>
    <n v="6"/>
    <n v="4"/>
    <n v="3"/>
    <n v="2"/>
    <n v="0"/>
    <n v="0"/>
    <n v="0"/>
    <n v="0"/>
    <n v="0"/>
    <n v="0"/>
    <n v="0"/>
    <n v="0"/>
  </r>
  <r>
    <x v="2"/>
    <x v="36"/>
    <x v="2"/>
    <x v="7"/>
    <s v="Arhitectură, arte ambientale și design"/>
    <x v="12"/>
    <n v="10"/>
    <n v="10"/>
    <n v="4"/>
    <n v="0"/>
    <n v="2"/>
    <n v="1"/>
    <n v="3"/>
    <n v="0"/>
    <n v="0"/>
    <n v="0"/>
    <n v="0"/>
    <n v="0"/>
    <n v="0"/>
    <n v="0"/>
    <n v="0"/>
  </r>
  <r>
    <x v="2"/>
    <x v="36"/>
    <x v="2"/>
    <x v="7"/>
    <s v="Muzica"/>
    <x v="12"/>
    <n v="17"/>
    <n v="15"/>
    <n v="5"/>
    <n v="5"/>
    <n v="4"/>
    <n v="1"/>
    <n v="0"/>
    <n v="0"/>
    <n v="1"/>
    <n v="0"/>
    <n v="0"/>
    <n v="0"/>
    <n v="1"/>
    <n v="0"/>
    <n v="1"/>
  </r>
  <r>
    <x v="2"/>
    <x v="36"/>
    <x v="2"/>
    <x v="7"/>
    <s v="Arta actorului"/>
    <x v="12"/>
    <n v="9"/>
    <n v="7"/>
    <n v="1"/>
    <n v="2"/>
    <n v="1"/>
    <n v="2"/>
    <n v="0"/>
    <n v="1"/>
    <n v="1"/>
    <n v="0"/>
    <n v="0"/>
    <n v="0"/>
    <n v="1"/>
    <n v="0"/>
    <n v="1"/>
  </r>
  <r>
    <x v="2"/>
    <x v="36"/>
    <x v="2"/>
    <x v="6"/>
    <s v="Învăţător - educatoare"/>
    <x v="15"/>
    <n v="27"/>
    <n v="25"/>
    <n v="4"/>
    <n v="5"/>
    <n v="6"/>
    <n v="6"/>
    <n v="4"/>
    <n v="0"/>
    <n v="2"/>
    <n v="0"/>
    <n v="0"/>
    <n v="1"/>
    <n v="1"/>
    <n v="0"/>
    <n v="0"/>
  </r>
  <r>
    <x v="2"/>
    <x v="36"/>
    <x v="2"/>
    <x v="5"/>
    <s v="Teologie Ortodoxă"/>
    <x v="12"/>
    <n v="14"/>
    <n v="8"/>
    <n v="2"/>
    <n v="1"/>
    <n v="0"/>
    <n v="1"/>
    <n v="3"/>
    <n v="1"/>
    <n v="4"/>
    <n v="0"/>
    <n v="1"/>
    <n v="2"/>
    <n v="1"/>
    <n v="0"/>
    <n v="2"/>
  </r>
  <r>
    <x v="2"/>
    <x v="37"/>
    <x v="0"/>
    <x v="2"/>
    <s v="Tehnician în automatizări"/>
    <x v="11"/>
    <n v="61"/>
    <n v="22"/>
    <n v="11"/>
    <n v="5"/>
    <n v="4"/>
    <n v="1"/>
    <n v="1"/>
    <n v="0"/>
    <n v="24"/>
    <n v="11"/>
    <n v="1"/>
    <n v="8"/>
    <n v="4"/>
    <n v="0"/>
    <n v="15"/>
  </r>
  <r>
    <x v="2"/>
    <x v="37"/>
    <x v="0"/>
    <x v="0"/>
    <s v="Tehnician ecolog și protecția calității mediului"/>
    <x v="11"/>
    <n v="29"/>
    <n v="6"/>
    <n v="2"/>
    <n v="3"/>
    <n v="1"/>
    <n v="0"/>
    <n v="0"/>
    <n v="0"/>
    <n v="16"/>
    <n v="7"/>
    <n v="3"/>
    <n v="4"/>
    <n v="2"/>
    <n v="0"/>
    <n v="7"/>
  </r>
  <r>
    <x v="2"/>
    <x v="37"/>
    <x v="0"/>
    <x v="1"/>
    <s v="Tehnician în turism"/>
    <x v="11"/>
    <n v="86"/>
    <n v="55"/>
    <n v="16"/>
    <n v="19"/>
    <n v="11"/>
    <n v="7"/>
    <n v="2"/>
    <n v="0"/>
    <n v="22"/>
    <n v="5"/>
    <n v="6"/>
    <n v="9"/>
    <n v="2"/>
    <n v="0"/>
    <n v="9"/>
  </r>
  <r>
    <x v="2"/>
    <x v="37"/>
    <x v="0"/>
    <x v="0"/>
    <s v="Tehnician chimist de laborator"/>
    <x v="11"/>
    <n v="3"/>
    <n v="1"/>
    <n v="1"/>
    <n v="0"/>
    <n v="0"/>
    <n v="0"/>
    <n v="0"/>
    <n v="0"/>
    <n v="1"/>
    <n v="1"/>
    <n v="0"/>
    <n v="0"/>
    <n v="0"/>
    <n v="0"/>
    <n v="1"/>
  </r>
  <r>
    <x v="2"/>
    <x v="37"/>
    <x v="0"/>
    <x v="1"/>
    <s v="Tehnician în gastronomie"/>
    <x v="11"/>
    <n v="53"/>
    <n v="27"/>
    <n v="17"/>
    <n v="5"/>
    <n v="4"/>
    <n v="1"/>
    <n v="0"/>
    <n v="0"/>
    <n v="18"/>
    <n v="1"/>
    <n v="7"/>
    <n v="7"/>
    <n v="3"/>
    <n v="0"/>
    <n v="8"/>
  </r>
  <r>
    <x v="2"/>
    <x v="37"/>
    <x v="0"/>
    <x v="2"/>
    <s v="Tehnician proiectant CAD"/>
    <x v="11"/>
    <n v="20"/>
    <n v="3"/>
    <n v="3"/>
    <n v="0"/>
    <n v="0"/>
    <n v="0"/>
    <n v="0"/>
    <n v="0"/>
    <n v="12"/>
    <n v="2"/>
    <n v="2"/>
    <n v="6"/>
    <n v="2"/>
    <n v="0"/>
    <n v="5"/>
  </r>
  <r>
    <x v="2"/>
    <x v="37"/>
    <x v="0"/>
    <x v="1"/>
    <s v="Tehnician în activități economice"/>
    <x v="11"/>
    <n v="426"/>
    <n v="267"/>
    <n v="92"/>
    <n v="64"/>
    <n v="57"/>
    <n v="38"/>
    <n v="16"/>
    <n v="0"/>
    <n v="100"/>
    <n v="35"/>
    <n v="25"/>
    <n v="27"/>
    <n v="13"/>
    <n v="0"/>
    <n v="59"/>
  </r>
  <r>
    <x v="2"/>
    <x v="37"/>
    <x v="0"/>
    <x v="0"/>
    <s v="Tehnician în agroturism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7"/>
    <x v="0"/>
    <x v="0"/>
    <s v="Tehnician în prelucrarea lemnului"/>
    <x v="11"/>
    <n v="1"/>
    <n v="0"/>
    <n v="0"/>
    <n v="0"/>
    <n v="0"/>
    <n v="0"/>
    <n v="0"/>
    <n v="0"/>
    <n v="1"/>
    <n v="0"/>
    <n v="0"/>
    <n v="0"/>
    <n v="1"/>
    <n v="0"/>
    <n v="0"/>
  </r>
  <r>
    <x v="2"/>
    <x v="37"/>
    <x v="0"/>
    <x v="2"/>
    <s v="Tehnician în construcții și lucrări publice"/>
    <x v="11"/>
    <n v="2"/>
    <n v="1"/>
    <n v="1"/>
    <n v="0"/>
    <n v="0"/>
    <n v="0"/>
    <n v="0"/>
    <n v="0"/>
    <n v="0"/>
    <n v="0"/>
    <n v="0"/>
    <n v="0"/>
    <n v="0"/>
    <n v="0"/>
    <n v="1"/>
  </r>
  <r>
    <x v="2"/>
    <x v="37"/>
    <x v="0"/>
    <x v="2"/>
    <s v="Tehnician electronist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7"/>
    <x v="0"/>
    <x v="1"/>
    <s v="Coafor stilist"/>
    <x v="11"/>
    <n v="37"/>
    <n v="19"/>
    <n v="13"/>
    <n v="3"/>
    <n v="2"/>
    <n v="1"/>
    <n v="0"/>
    <n v="0"/>
    <n v="12"/>
    <n v="0"/>
    <n v="3"/>
    <n v="5"/>
    <n v="4"/>
    <n v="0"/>
    <n v="6"/>
  </r>
  <r>
    <x v="2"/>
    <x v="37"/>
    <x v="0"/>
    <x v="1"/>
    <s v="Tehnician în activități de poștă"/>
    <x v="11"/>
    <n v="18"/>
    <n v="4"/>
    <n v="3"/>
    <n v="0"/>
    <n v="1"/>
    <n v="0"/>
    <n v="0"/>
    <n v="0"/>
    <n v="10"/>
    <n v="4"/>
    <n v="2"/>
    <n v="4"/>
    <n v="0"/>
    <n v="0"/>
    <n v="4"/>
  </r>
  <r>
    <x v="2"/>
    <x v="37"/>
    <x v="0"/>
    <x v="1"/>
    <s v="Organizator banqueting"/>
    <x v="11"/>
    <n v="51"/>
    <n v="42"/>
    <n v="15"/>
    <n v="18"/>
    <n v="6"/>
    <n v="2"/>
    <n v="1"/>
    <n v="0"/>
    <n v="7"/>
    <n v="0"/>
    <n v="2"/>
    <n v="3"/>
    <n v="2"/>
    <n v="0"/>
    <n v="2"/>
  </r>
  <r>
    <x v="2"/>
    <x v="37"/>
    <x v="0"/>
    <x v="2"/>
    <s v="Tehnician în industria pielăriei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37"/>
    <x v="0"/>
    <x v="2"/>
    <s v="Tehnician electrician/electronist auto"/>
    <x v="11"/>
    <n v="7"/>
    <n v="1"/>
    <n v="1"/>
    <n v="0"/>
    <n v="0"/>
    <n v="0"/>
    <n v="0"/>
    <n v="0"/>
    <n v="6"/>
    <n v="4"/>
    <n v="1"/>
    <n v="1"/>
    <n v="0"/>
    <n v="0"/>
    <n v="0"/>
  </r>
  <r>
    <x v="2"/>
    <x v="37"/>
    <x v="0"/>
    <x v="2"/>
    <s v="Tehnician mecatronist"/>
    <x v="11"/>
    <n v="65"/>
    <n v="10"/>
    <n v="7"/>
    <n v="2"/>
    <n v="1"/>
    <n v="0"/>
    <n v="0"/>
    <n v="0"/>
    <n v="35"/>
    <n v="11"/>
    <n v="8"/>
    <n v="14"/>
    <n v="2"/>
    <n v="0"/>
    <n v="20"/>
  </r>
  <r>
    <x v="2"/>
    <x v="37"/>
    <x v="0"/>
    <x v="2"/>
    <s v="Tehnician desenator pentru construcții și instalații"/>
    <x v="11"/>
    <n v="49"/>
    <n v="10"/>
    <n v="9"/>
    <n v="0"/>
    <n v="1"/>
    <n v="0"/>
    <n v="0"/>
    <n v="0"/>
    <n v="19"/>
    <n v="11"/>
    <n v="2"/>
    <n v="5"/>
    <n v="1"/>
    <n v="0"/>
    <n v="20"/>
  </r>
  <r>
    <x v="2"/>
    <x v="37"/>
    <x v="0"/>
    <x v="0"/>
    <s v="Tehnician veterinar"/>
    <x v="11"/>
    <n v="8"/>
    <n v="0"/>
    <n v="0"/>
    <n v="0"/>
    <n v="0"/>
    <n v="0"/>
    <n v="0"/>
    <n v="0"/>
    <n v="6"/>
    <n v="5"/>
    <n v="1"/>
    <n v="0"/>
    <n v="0"/>
    <n v="0"/>
    <n v="2"/>
  </r>
  <r>
    <x v="2"/>
    <x v="37"/>
    <x v="0"/>
    <x v="2"/>
    <s v="Tehnician în instalații electrice"/>
    <x v="11"/>
    <n v="111"/>
    <n v="23"/>
    <n v="13"/>
    <n v="5"/>
    <n v="3"/>
    <n v="2"/>
    <n v="0"/>
    <n v="0"/>
    <n v="47"/>
    <n v="14"/>
    <n v="7"/>
    <n v="18"/>
    <n v="8"/>
    <n v="0"/>
    <n v="41"/>
  </r>
  <r>
    <x v="2"/>
    <x v="37"/>
    <x v="0"/>
    <x v="2"/>
    <s v="Tehnician electromecanic"/>
    <x v="11"/>
    <n v="32"/>
    <n v="0"/>
    <n v="0"/>
    <n v="0"/>
    <n v="0"/>
    <n v="0"/>
    <n v="0"/>
    <n v="0"/>
    <n v="17"/>
    <n v="10"/>
    <n v="5"/>
    <n v="0"/>
    <n v="2"/>
    <n v="0"/>
    <n v="15"/>
  </r>
  <r>
    <x v="2"/>
    <x v="37"/>
    <x v="0"/>
    <x v="2"/>
    <s v="Tehnician electrotehnist"/>
    <x v="11"/>
    <n v="15"/>
    <n v="0"/>
    <n v="0"/>
    <n v="0"/>
    <n v="0"/>
    <n v="0"/>
    <n v="0"/>
    <n v="0"/>
    <n v="7"/>
    <n v="4"/>
    <n v="1"/>
    <n v="1"/>
    <n v="1"/>
    <n v="0"/>
    <n v="8"/>
  </r>
  <r>
    <x v="2"/>
    <x v="37"/>
    <x v="0"/>
    <x v="2"/>
    <s v="Tehnician în chimie industrială"/>
    <x v="11"/>
    <n v="4"/>
    <n v="0"/>
    <n v="0"/>
    <n v="0"/>
    <n v="0"/>
    <n v="0"/>
    <n v="0"/>
    <n v="0"/>
    <n v="0"/>
    <n v="0"/>
    <n v="0"/>
    <n v="0"/>
    <n v="0"/>
    <n v="0"/>
    <n v="4"/>
  </r>
  <r>
    <x v="2"/>
    <x v="37"/>
    <x v="0"/>
    <x v="0"/>
    <s v="Tehnician în agricultură"/>
    <x v="11"/>
    <n v="16"/>
    <n v="0"/>
    <n v="0"/>
    <n v="0"/>
    <n v="0"/>
    <n v="0"/>
    <n v="0"/>
    <n v="0"/>
    <n v="6"/>
    <n v="4"/>
    <n v="0"/>
    <n v="2"/>
    <n v="0"/>
    <n v="0"/>
    <n v="10"/>
  </r>
  <r>
    <x v="2"/>
    <x v="37"/>
    <x v="0"/>
    <x v="1"/>
    <s v="Tehnician în hotelărie"/>
    <x v="11"/>
    <n v="6"/>
    <n v="0"/>
    <n v="0"/>
    <n v="0"/>
    <n v="0"/>
    <n v="0"/>
    <n v="0"/>
    <n v="0"/>
    <n v="3"/>
    <n v="1"/>
    <n v="2"/>
    <n v="0"/>
    <n v="0"/>
    <n v="0"/>
    <n v="3"/>
  </r>
  <r>
    <x v="2"/>
    <x v="37"/>
    <x v="0"/>
    <x v="1"/>
    <s v="Tehnician în administrație"/>
    <x v="11"/>
    <n v="70"/>
    <n v="46"/>
    <n v="17"/>
    <n v="15"/>
    <n v="12"/>
    <n v="2"/>
    <n v="0"/>
    <n v="0"/>
    <n v="20"/>
    <n v="3"/>
    <n v="5"/>
    <n v="9"/>
    <n v="3"/>
    <n v="0"/>
    <n v="4"/>
  </r>
  <r>
    <x v="2"/>
    <x v="37"/>
    <x v="0"/>
    <x v="0"/>
    <s v="Tehnician analize produse alimentare"/>
    <x v="11"/>
    <n v="89"/>
    <n v="13"/>
    <n v="10"/>
    <n v="0"/>
    <n v="3"/>
    <n v="0"/>
    <n v="0"/>
    <n v="0"/>
    <n v="46"/>
    <n v="19"/>
    <n v="12"/>
    <n v="11"/>
    <n v="4"/>
    <n v="0"/>
    <n v="30"/>
  </r>
  <r>
    <x v="2"/>
    <x v="37"/>
    <x v="0"/>
    <x v="2"/>
    <s v="Tehnician energetician"/>
    <x v="11"/>
    <n v="7"/>
    <n v="0"/>
    <n v="0"/>
    <n v="0"/>
    <n v="0"/>
    <n v="0"/>
    <n v="0"/>
    <n v="0"/>
    <n v="5"/>
    <n v="3"/>
    <n v="1"/>
    <n v="0"/>
    <n v="1"/>
    <n v="0"/>
    <n v="2"/>
  </r>
  <r>
    <x v="2"/>
    <x v="37"/>
    <x v="0"/>
    <x v="0"/>
    <s v="Tehnician în silvicultură și exploatări forestiere"/>
    <x v="11"/>
    <n v="6"/>
    <n v="3"/>
    <n v="2"/>
    <n v="1"/>
    <n v="0"/>
    <n v="0"/>
    <n v="0"/>
    <n v="0"/>
    <n v="2"/>
    <n v="1"/>
    <n v="1"/>
    <n v="0"/>
    <n v="0"/>
    <n v="0"/>
    <n v="1"/>
  </r>
  <r>
    <x v="2"/>
    <x v="37"/>
    <x v="0"/>
    <x v="2"/>
    <s v="Tehnician designer mobilă și amenajări interioare"/>
    <x v="11"/>
    <n v="9"/>
    <n v="1"/>
    <n v="1"/>
    <n v="0"/>
    <n v="0"/>
    <n v="0"/>
    <n v="0"/>
    <n v="0"/>
    <n v="5"/>
    <n v="3"/>
    <n v="1"/>
    <n v="0"/>
    <n v="1"/>
    <n v="0"/>
    <n v="3"/>
  </r>
  <r>
    <x v="2"/>
    <x v="37"/>
    <x v="0"/>
    <x v="2"/>
    <s v="Tehnician operator tehnică de calcul"/>
    <x v="11"/>
    <n v="85"/>
    <n v="37"/>
    <n v="23"/>
    <n v="8"/>
    <n v="4"/>
    <n v="1"/>
    <n v="1"/>
    <n v="0"/>
    <n v="32"/>
    <n v="13"/>
    <n v="6"/>
    <n v="9"/>
    <n v="4"/>
    <n v="0"/>
    <n v="16"/>
  </r>
  <r>
    <x v="2"/>
    <x v="37"/>
    <x v="0"/>
    <x v="1"/>
    <s v="Tehnician în activități de comerț"/>
    <x v="11"/>
    <n v="7"/>
    <n v="3"/>
    <n v="3"/>
    <n v="0"/>
    <n v="0"/>
    <n v="0"/>
    <n v="0"/>
    <n v="0"/>
    <n v="0"/>
    <n v="0"/>
    <n v="0"/>
    <n v="0"/>
    <n v="0"/>
    <n v="0"/>
    <n v="4"/>
  </r>
  <r>
    <x v="2"/>
    <x v="37"/>
    <x v="0"/>
    <x v="2"/>
    <s v="Tehnician în industria textilă"/>
    <x v="11"/>
    <n v="10"/>
    <n v="1"/>
    <n v="1"/>
    <n v="0"/>
    <n v="0"/>
    <n v="0"/>
    <n v="0"/>
    <n v="0"/>
    <n v="3"/>
    <n v="1"/>
    <n v="1"/>
    <n v="0"/>
    <n v="1"/>
    <n v="0"/>
    <n v="6"/>
  </r>
  <r>
    <x v="2"/>
    <x v="37"/>
    <x v="0"/>
    <x v="2"/>
    <s v="Tehnician de telecomunicații"/>
    <x v="11"/>
    <n v="41"/>
    <n v="8"/>
    <n v="6"/>
    <n v="1"/>
    <n v="1"/>
    <n v="0"/>
    <n v="0"/>
    <n v="0"/>
    <n v="26"/>
    <n v="14"/>
    <n v="5"/>
    <n v="5"/>
    <n v="2"/>
    <n v="0"/>
    <n v="7"/>
  </r>
  <r>
    <x v="2"/>
    <x v="37"/>
    <x v="0"/>
    <x v="2"/>
    <s v="Tehnician transporturi"/>
    <x v="11"/>
    <n v="10"/>
    <n v="0"/>
    <n v="0"/>
    <n v="0"/>
    <n v="0"/>
    <n v="0"/>
    <n v="0"/>
    <n v="0"/>
    <n v="3"/>
    <n v="3"/>
    <n v="0"/>
    <n v="0"/>
    <n v="0"/>
    <n v="0"/>
    <n v="7"/>
  </r>
  <r>
    <x v="2"/>
    <x v="37"/>
    <x v="0"/>
    <x v="2"/>
    <s v="Tehnician designer vestimentar"/>
    <x v="11"/>
    <n v="7"/>
    <n v="0"/>
    <n v="0"/>
    <n v="0"/>
    <n v="0"/>
    <n v="0"/>
    <n v="0"/>
    <n v="0"/>
    <n v="4"/>
    <n v="1"/>
    <n v="3"/>
    <n v="0"/>
    <n v="0"/>
    <n v="0"/>
    <n v="3"/>
  </r>
  <r>
    <x v="2"/>
    <x v="37"/>
    <x v="0"/>
    <x v="2"/>
    <s v="Tehnician mecanic pentru întreținere și reparații"/>
    <x v="11"/>
    <n v="32"/>
    <n v="0"/>
    <n v="0"/>
    <n v="0"/>
    <n v="0"/>
    <n v="0"/>
    <n v="0"/>
    <n v="0"/>
    <n v="10"/>
    <n v="7"/>
    <n v="2"/>
    <n v="0"/>
    <n v="1"/>
    <n v="0"/>
    <n v="22"/>
  </r>
  <r>
    <x v="2"/>
    <x v="37"/>
    <x v="1"/>
    <x v="3"/>
    <s v="Filologie"/>
    <x v="12"/>
    <n v="653"/>
    <n v="600"/>
    <n v="179"/>
    <n v="129"/>
    <n v="111"/>
    <n v="106"/>
    <n v="69"/>
    <n v="6"/>
    <n v="20"/>
    <n v="0"/>
    <n v="0"/>
    <n v="9"/>
    <n v="11"/>
    <n v="0"/>
    <n v="33"/>
  </r>
  <r>
    <x v="2"/>
    <x v="37"/>
    <x v="1"/>
    <x v="4"/>
    <s v="Științe ale Naturii"/>
    <x v="14"/>
    <n v="546"/>
    <n v="439"/>
    <n v="67"/>
    <n v="61"/>
    <n v="102"/>
    <n v="106"/>
    <n v="86"/>
    <n v="17"/>
    <n v="82"/>
    <n v="17"/>
    <n v="21"/>
    <n v="35"/>
    <n v="9"/>
    <n v="0"/>
    <n v="25"/>
  </r>
  <r>
    <x v="2"/>
    <x v="37"/>
    <x v="1"/>
    <x v="3"/>
    <s v="Științe Sociale"/>
    <x v="12"/>
    <n v="222"/>
    <n v="214"/>
    <n v="26"/>
    <n v="32"/>
    <n v="40"/>
    <n v="67"/>
    <n v="47"/>
    <n v="2"/>
    <n v="6"/>
    <n v="0"/>
    <n v="0"/>
    <n v="2"/>
    <n v="4"/>
    <n v="0"/>
    <n v="2"/>
  </r>
  <r>
    <x v="2"/>
    <x v="37"/>
    <x v="1"/>
    <x v="4"/>
    <s v="Matematica-Informatica"/>
    <x v="13"/>
    <n v="728"/>
    <n v="593"/>
    <n v="85"/>
    <n v="77"/>
    <n v="85"/>
    <n v="105"/>
    <n v="181"/>
    <n v="60"/>
    <n v="116"/>
    <n v="30"/>
    <n v="35"/>
    <n v="32"/>
    <n v="19"/>
    <n v="0"/>
    <n v="19"/>
  </r>
  <r>
    <x v="2"/>
    <x v="37"/>
    <x v="2"/>
    <x v="5"/>
    <s v="Teologie Penticostală"/>
    <x v="12"/>
    <n v="22"/>
    <n v="22"/>
    <n v="6"/>
    <n v="4"/>
    <n v="7"/>
    <n v="3"/>
    <n v="1"/>
    <n v="1"/>
    <n v="0"/>
    <n v="0"/>
    <n v="0"/>
    <n v="0"/>
    <n v="0"/>
    <n v="0"/>
    <n v="0"/>
  </r>
  <r>
    <x v="2"/>
    <x v="37"/>
    <x v="2"/>
    <x v="7"/>
    <s v="Coregrafie"/>
    <x v="12"/>
    <n v="7"/>
    <n v="7"/>
    <n v="3"/>
    <n v="2"/>
    <n v="1"/>
    <n v="1"/>
    <n v="0"/>
    <n v="0"/>
    <n v="0"/>
    <n v="0"/>
    <n v="0"/>
    <n v="0"/>
    <n v="0"/>
    <n v="0"/>
    <n v="0"/>
  </r>
  <r>
    <x v="2"/>
    <x v="37"/>
    <x v="2"/>
    <x v="5"/>
    <s v="Teologie Romano-Catolică"/>
    <x v="12"/>
    <n v="27"/>
    <n v="26"/>
    <n v="7"/>
    <n v="8"/>
    <n v="9"/>
    <n v="2"/>
    <n v="0"/>
    <n v="0"/>
    <n v="0"/>
    <n v="0"/>
    <n v="0"/>
    <n v="0"/>
    <n v="0"/>
    <n v="0"/>
    <n v="1"/>
  </r>
  <r>
    <x v="2"/>
    <x v="37"/>
    <x v="2"/>
    <x v="7"/>
    <s v="Arta actorului"/>
    <x v="12"/>
    <n v="10"/>
    <n v="9"/>
    <n v="1"/>
    <n v="3"/>
    <n v="1"/>
    <n v="4"/>
    <n v="0"/>
    <n v="0"/>
    <n v="0"/>
    <n v="0"/>
    <n v="0"/>
    <n v="0"/>
    <n v="0"/>
    <n v="0"/>
    <n v="1"/>
  </r>
  <r>
    <x v="2"/>
    <x v="37"/>
    <x v="2"/>
    <x v="5"/>
    <s v="Teologie Baptistă"/>
    <x v="12"/>
    <n v="31"/>
    <n v="31"/>
    <n v="6"/>
    <n v="10"/>
    <n v="7"/>
    <n v="7"/>
    <n v="1"/>
    <n v="0"/>
    <n v="0"/>
    <n v="0"/>
    <n v="0"/>
    <n v="0"/>
    <n v="0"/>
    <n v="0"/>
    <n v="0"/>
  </r>
  <r>
    <x v="2"/>
    <x v="37"/>
    <x v="2"/>
    <x v="7"/>
    <s v="Muzica"/>
    <x v="12"/>
    <n v="51"/>
    <n v="51"/>
    <n v="25"/>
    <n v="15"/>
    <n v="10"/>
    <n v="1"/>
    <n v="0"/>
    <n v="0"/>
    <n v="0"/>
    <n v="0"/>
    <n v="0"/>
    <n v="0"/>
    <n v="0"/>
    <n v="0"/>
    <n v="0"/>
  </r>
  <r>
    <x v="2"/>
    <x v="37"/>
    <x v="2"/>
    <x v="7"/>
    <s v="Arhitectură, arte ambientale și design"/>
    <x v="12"/>
    <n v="83"/>
    <n v="69"/>
    <n v="49"/>
    <n v="10"/>
    <n v="8"/>
    <n v="2"/>
    <n v="0"/>
    <n v="0"/>
    <n v="7"/>
    <n v="1"/>
    <n v="0"/>
    <n v="2"/>
    <n v="4"/>
    <n v="0"/>
    <n v="7"/>
  </r>
  <r>
    <x v="2"/>
    <x v="37"/>
    <x v="2"/>
    <x v="6"/>
    <s v="Învăţător - educatoare"/>
    <x v="15"/>
    <n v="29"/>
    <n v="29"/>
    <n v="1"/>
    <n v="2"/>
    <n v="4"/>
    <n v="13"/>
    <n v="8"/>
    <n v="1"/>
    <n v="0"/>
    <n v="0"/>
    <n v="0"/>
    <n v="0"/>
    <n v="0"/>
    <n v="0"/>
    <n v="0"/>
  </r>
  <r>
    <x v="2"/>
    <x v="37"/>
    <x v="2"/>
    <x v="7"/>
    <s v="Arte plastice și decorative"/>
    <x v="12"/>
    <n v="31"/>
    <n v="27"/>
    <n v="10"/>
    <n v="8"/>
    <n v="3"/>
    <n v="4"/>
    <n v="2"/>
    <n v="0"/>
    <n v="3"/>
    <n v="0"/>
    <n v="0"/>
    <n v="2"/>
    <n v="1"/>
    <n v="0"/>
    <n v="1"/>
  </r>
  <r>
    <x v="2"/>
    <x v="37"/>
    <x v="2"/>
    <x v="5"/>
    <s v="Teologie Ortodoxă"/>
    <x v="12"/>
    <n v="21"/>
    <n v="20"/>
    <n v="6"/>
    <n v="5"/>
    <n v="4"/>
    <n v="3"/>
    <n v="1"/>
    <n v="1"/>
    <n v="0"/>
    <n v="0"/>
    <n v="0"/>
    <n v="0"/>
    <n v="0"/>
    <n v="0"/>
    <n v="1"/>
  </r>
  <r>
    <x v="2"/>
    <x v="37"/>
    <x v="2"/>
    <x v="9"/>
    <s v="Liceu cu program sportiv"/>
    <x v="12"/>
    <n v="101"/>
    <n v="89"/>
    <n v="38"/>
    <n v="18"/>
    <n v="15"/>
    <n v="12"/>
    <n v="6"/>
    <n v="0"/>
    <n v="7"/>
    <n v="0"/>
    <n v="0"/>
    <n v="4"/>
    <n v="3"/>
    <n v="0"/>
    <n v="5"/>
  </r>
  <r>
    <x v="2"/>
    <x v="38"/>
    <x v="0"/>
    <x v="2"/>
    <s v="Tehnician transporturi"/>
    <x v="11"/>
    <n v="12"/>
    <n v="0"/>
    <n v="0"/>
    <n v="0"/>
    <n v="0"/>
    <n v="0"/>
    <n v="0"/>
    <n v="0"/>
    <n v="8"/>
    <n v="6"/>
    <n v="0"/>
    <n v="2"/>
    <n v="0"/>
    <n v="0"/>
    <n v="4"/>
  </r>
  <r>
    <x v="2"/>
    <x v="38"/>
    <x v="0"/>
    <x v="2"/>
    <s v="Tehnician mecatronist"/>
    <x v="11"/>
    <n v="19"/>
    <n v="0"/>
    <n v="0"/>
    <n v="0"/>
    <n v="0"/>
    <n v="0"/>
    <n v="0"/>
    <n v="0"/>
    <n v="17"/>
    <n v="14"/>
    <n v="1"/>
    <n v="0"/>
    <n v="2"/>
    <n v="0"/>
    <n v="2"/>
  </r>
  <r>
    <x v="2"/>
    <x v="38"/>
    <x v="0"/>
    <x v="2"/>
    <s v="Tehnician electrotehnist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8"/>
    <x v="0"/>
    <x v="0"/>
    <s v="Tehnician în agricultură"/>
    <x v="11"/>
    <n v="31"/>
    <n v="0"/>
    <n v="0"/>
    <n v="0"/>
    <n v="0"/>
    <n v="0"/>
    <n v="0"/>
    <n v="0"/>
    <n v="4"/>
    <n v="4"/>
    <n v="0"/>
    <n v="0"/>
    <n v="0"/>
    <n v="1"/>
    <n v="26"/>
  </r>
  <r>
    <x v="2"/>
    <x v="38"/>
    <x v="0"/>
    <x v="2"/>
    <s v="Tehnician în industria textilă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8"/>
    <x v="0"/>
    <x v="2"/>
    <s v="Tehnician proiectant CAD"/>
    <x v="11"/>
    <n v="12"/>
    <n v="0"/>
    <n v="0"/>
    <n v="0"/>
    <n v="0"/>
    <n v="0"/>
    <n v="0"/>
    <n v="0"/>
    <n v="8"/>
    <n v="7"/>
    <n v="1"/>
    <n v="0"/>
    <n v="0"/>
    <n v="0"/>
    <n v="4"/>
  </r>
  <r>
    <x v="2"/>
    <x v="38"/>
    <x v="0"/>
    <x v="2"/>
    <s v="Tehnician mecanic pentru întreținere și reparații"/>
    <x v="11"/>
    <n v="57"/>
    <n v="1"/>
    <n v="1"/>
    <n v="0"/>
    <n v="0"/>
    <n v="0"/>
    <n v="0"/>
    <n v="0"/>
    <n v="25"/>
    <n v="22"/>
    <n v="3"/>
    <n v="0"/>
    <n v="0"/>
    <n v="0"/>
    <n v="31"/>
  </r>
  <r>
    <x v="2"/>
    <x v="38"/>
    <x v="0"/>
    <x v="0"/>
    <s v="Tehnician analize produse alimentare"/>
    <x v="11"/>
    <n v="16"/>
    <n v="1"/>
    <n v="1"/>
    <n v="0"/>
    <n v="0"/>
    <n v="0"/>
    <n v="0"/>
    <n v="0"/>
    <n v="13"/>
    <n v="8"/>
    <n v="2"/>
    <n v="3"/>
    <n v="0"/>
    <n v="0"/>
    <n v="2"/>
  </r>
  <r>
    <x v="2"/>
    <x v="38"/>
    <x v="0"/>
    <x v="2"/>
    <s v="Tehnician prelucrări mecanice"/>
    <x v="11"/>
    <n v="25"/>
    <n v="0"/>
    <n v="0"/>
    <n v="0"/>
    <n v="0"/>
    <n v="0"/>
    <n v="0"/>
    <n v="0"/>
    <n v="8"/>
    <n v="8"/>
    <n v="0"/>
    <n v="0"/>
    <n v="0"/>
    <n v="0"/>
    <n v="17"/>
  </r>
  <r>
    <x v="2"/>
    <x v="38"/>
    <x v="0"/>
    <x v="1"/>
    <s v="Tehnician în gastronomie"/>
    <x v="11"/>
    <n v="33"/>
    <n v="4"/>
    <n v="3"/>
    <n v="1"/>
    <n v="0"/>
    <n v="0"/>
    <n v="0"/>
    <n v="0"/>
    <n v="17"/>
    <n v="9"/>
    <n v="3"/>
    <n v="5"/>
    <n v="0"/>
    <n v="0"/>
    <n v="12"/>
  </r>
  <r>
    <x v="2"/>
    <x v="38"/>
    <x v="0"/>
    <x v="0"/>
    <s v="Tehnician ecolog și protecția calității mediului"/>
    <x v="11"/>
    <n v="68"/>
    <n v="11"/>
    <n v="7"/>
    <n v="3"/>
    <n v="1"/>
    <n v="0"/>
    <n v="0"/>
    <n v="0"/>
    <n v="47"/>
    <n v="32"/>
    <n v="8"/>
    <n v="6"/>
    <n v="1"/>
    <n v="0"/>
    <n v="10"/>
  </r>
  <r>
    <x v="2"/>
    <x v="38"/>
    <x v="0"/>
    <x v="2"/>
    <s v="Tehnician electronist"/>
    <x v="11"/>
    <n v="1"/>
    <n v="0"/>
    <n v="0"/>
    <n v="0"/>
    <n v="0"/>
    <n v="0"/>
    <n v="0"/>
    <n v="0"/>
    <n v="1"/>
    <n v="0"/>
    <n v="1"/>
    <n v="0"/>
    <n v="0"/>
    <n v="0"/>
    <n v="0"/>
  </r>
  <r>
    <x v="2"/>
    <x v="38"/>
    <x v="0"/>
    <x v="1"/>
    <s v="Tehnician în achiziții și contractări 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8"/>
    <x v="0"/>
    <x v="1"/>
    <s v="Tehnician în activități economice"/>
    <x v="11"/>
    <n v="168"/>
    <n v="41"/>
    <n v="22"/>
    <n v="9"/>
    <n v="8"/>
    <n v="2"/>
    <n v="0"/>
    <n v="0"/>
    <n v="108"/>
    <n v="47"/>
    <n v="24"/>
    <n v="25"/>
    <n v="12"/>
    <n v="1"/>
    <n v="18"/>
  </r>
  <r>
    <x v="2"/>
    <x v="38"/>
    <x v="0"/>
    <x v="1"/>
    <s v="Tehnician în activități de comerț"/>
    <x v="11"/>
    <n v="38"/>
    <n v="5"/>
    <n v="3"/>
    <n v="1"/>
    <n v="1"/>
    <n v="0"/>
    <n v="0"/>
    <n v="0"/>
    <n v="27"/>
    <n v="15"/>
    <n v="8"/>
    <n v="3"/>
    <n v="1"/>
    <n v="0"/>
    <n v="6"/>
  </r>
  <r>
    <x v="2"/>
    <x v="38"/>
    <x v="0"/>
    <x v="2"/>
    <s v="Tehnician electromecanic"/>
    <x v="11"/>
    <n v="13"/>
    <n v="1"/>
    <n v="1"/>
    <n v="0"/>
    <n v="0"/>
    <n v="0"/>
    <n v="0"/>
    <n v="0"/>
    <n v="9"/>
    <n v="6"/>
    <n v="0"/>
    <n v="2"/>
    <n v="1"/>
    <n v="0"/>
    <n v="3"/>
  </r>
  <r>
    <x v="2"/>
    <x v="38"/>
    <x v="0"/>
    <x v="0"/>
    <s v="Tehnician în industria alimentară"/>
    <x v="11"/>
    <n v="6"/>
    <n v="0"/>
    <n v="0"/>
    <n v="0"/>
    <n v="0"/>
    <n v="0"/>
    <n v="0"/>
    <n v="0"/>
    <n v="5"/>
    <n v="1"/>
    <n v="4"/>
    <n v="0"/>
    <n v="0"/>
    <n v="0"/>
    <n v="1"/>
  </r>
  <r>
    <x v="2"/>
    <x v="38"/>
    <x v="0"/>
    <x v="1"/>
    <s v="Tehnician în turism"/>
    <x v="11"/>
    <n v="26"/>
    <n v="9"/>
    <n v="2"/>
    <n v="5"/>
    <n v="1"/>
    <n v="1"/>
    <n v="0"/>
    <n v="0"/>
    <n v="16"/>
    <n v="8"/>
    <n v="2"/>
    <n v="3"/>
    <n v="3"/>
    <n v="0"/>
    <n v="1"/>
  </r>
  <r>
    <x v="2"/>
    <x v="38"/>
    <x v="0"/>
    <x v="0"/>
    <s v="Tehnician veterinar"/>
    <x v="11"/>
    <n v="8"/>
    <n v="4"/>
    <n v="3"/>
    <n v="0"/>
    <n v="1"/>
    <n v="0"/>
    <n v="0"/>
    <n v="0"/>
    <n v="3"/>
    <n v="2"/>
    <n v="1"/>
    <n v="0"/>
    <n v="0"/>
    <n v="0"/>
    <n v="1"/>
  </r>
  <r>
    <x v="2"/>
    <x v="38"/>
    <x v="0"/>
    <x v="2"/>
    <s v="Tehnician în instalații electrice"/>
    <x v="11"/>
    <n v="30"/>
    <n v="0"/>
    <n v="0"/>
    <n v="0"/>
    <n v="0"/>
    <n v="0"/>
    <n v="0"/>
    <n v="0"/>
    <n v="18"/>
    <n v="16"/>
    <n v="2"/>
    <n v="0"/>
    <n v="0"/>
    <n v="0"/>
    <n v="12"/>
  </r>
  <r>
    <x v="2"/>
    <x v="38"/>
    <x v="1"/>
    <x v="4"/>
    <s v="Matematica-Informatica"/>
    <x v="13"/>
    <n v="669"/>
    <n v="368"/>
    <n v="96"/>
    <n v="52"/>
    <n v="53"/>
    <n v="59"/>
    <n v="97"/>
    <n v="11"/>
    <n v="255"/>
    <n v="101"/>
    <n v="58"/>
    <n v="73"/>
    <n v="23"/>
    <n v="0"/>
    <n v="46"/>
  </r>
  <r>
    <x v="2"/>
    <x v="38"/>
    <x v="1"/>
    <x v="3"/>
    <s v="Filologie"/>
    <x v="12"/>
    <n v="663"/>
    <n v="569"/>
    <n v="196"/>
    <n v="122"/>
    <n v="98"/>
    <n v="86"/>
    <n v="58"/>
    <n v="9"/>
    <n v="78"/>
    <n v="0"/>
    <n v="4"/>
    <n v="28"/>
    <n v="46"/>
    <n v="0"/>
    <n v="16"/>
  </r>
  <r>
    <x v="2"/>
    <x v="38"/>
    <x v="1"/>
    <x v="3"/>
    <s v="Științe Sociale"/>
    <x v="12"/>
    <n v="188"/>
    <n v="144"/>
    <n v="60"/>
    <n v="29"/>
    <n v="15"/>
    <n v="19"/>
    <n v="19"/>
    <n v="2"/>
    <n v="29"/>
    <n v="0"/>
    <n v="4"/>
    <n v="12"/>
    <n v="13"/>
    <n v="0"/>
    <n v="15"/>
  </r>
  <r>
    <x v="2"/>
    <x v="38"/>
    <x v="1"/>
    <x v="4"/>
    <s v="Științe ale Naturii"/>
    <x v="14"/>
    <n v="121"/>
    <n v="32"/>
    <n v="11"/>
    <n v="7"/>
    <n v="4"/>
    <n v="10"/>
    <n v="0"/>
    <n v="0"/>
    <n v="59"/>
    <n v="29"/>
    <n v="15"/>
    <n v="12"/>
    <n v="3"/>
    <n v="0"/>
    <n v="30"/>
  </r>
  <r>
    <x v="2"/>
    <x v="38"/>
    <x v="2"/>
    <x v="9"/>
    <s v="Liceu cu program sportiv"/>
    <x v="12"/>
    <n v="49"/>
    <n v="25"/>
    <n v="13"/>
    <n v="8"/>
    <n v="3"/>
    <n v="1"/>
    <n v="0"/>
    <n v="0"/>
    <n v="17"/>
    <n v="0"/>
    <n v="4"/>
    <n v="10"/>
    <n v="3"/>
    <n v="0"/>
    <n v="7"/>
  </r>
  <r>
    <x v="2"/>
    <x v="38"/>
    <x v="2"/>
    <x v="5"/>
    <s v="Teologie Ortodoxă"/>
    <x v="12"/>
    <n v="12"/>
    <n v="6"/>
    <n v="4"/>
    <n v="1"/>
    <n v="0"/>
    <n v="1"/>
    <n v="0"/>
    <n v="0"/>
    <n v="4"/>
    <n v="0"/>
    <n v="0"/>
    <n v="1"/>
    <n v="3"/>
    <n v="0"/>
    <n v="2"/>
  </r>
  <r>
    <x v="2"/>
    <x v="38"/>
    <x v="2"/>
    <x v="6"/>
    <s v="Învăţător - educatoare"/>
    <x v="15"/>
    <n v="73"/>
    <n v="67"/>
    <n v="8"/>
    <n v="5"/>
    <n v="11"/>
    <n v="26"/>
    <n v="17"/>
    <n v="0"/>
    <n v="3"/>
    <n v="0"/>
    <n v="0"/>
    <n v="2"/>
    <n v="1"/>
    <n v="0"/>
    <n v="3"/>
  </r>
  <r>
    <x v="2"/>
    <x v="39"/>
    <x v="0"/>
    <x v="0"/>
    <s v="Tehnician ecolog și protecția calității mediului"/>
    <x v="11"/>
    <n v="80"/>
    <n v="35"/>
    <n v="11"/>
    <n v="4"/>
    <n v="9"/>
    <n v="5"/>
    <n v="5"/>
    <n v="1"/>
    <n v="38"/>
    <n v="23"/>
    <n v="4"/>
    <n v="8"/>
    <n v="3"/>
    <n v="0"/>
    <n v="7"/>
  </r>
  <r>
    <x v="2"/>
    <x v="39"/>
    <x v="0"/>
    <x v="2"/>
    <s v="Tehnician desenator pentru construcții și instalații"/>
    <x v="11"/>
    <n v="1"/>
    <n v="1"/>
    <n v="1"/>
    <n v="0"/>
    <n v="0"/>
    <n v="0"/>
    <n v="0"/>
    <n v="0"/>
    <n v="0"/>
    <n v="0"/>
    <n v="0"/>
    <n v="0"/>
    <n v="0"/>
    <n v="0"/>
    <n v="0"/>
  </r>
  <r>
    <x v="2"/>
    <x v="39"/>
    <x v="0"/>
    <x v="1"/>
    <s v="Tehnician în administrație"/>
    <x v="11"/>
    <n v="48"/>
    <n v="38"/>
    <n v="18"/>
    <n v="12"/>
    <n v="6"/>
    <n v="2"/>
    <n v="0"/>
    <n v="0"/>
    <n v="10"/>
    <n v="1"/>
    <n v="3"/>
    <n v="6"/>
    <n v="0"/>
    <n v="0"/>
    <n v="0"/>
  </r>
  <r>
    <x v="2"/>
    <x v="39"/>
    <x v="0"/>
    <x v="2"/>
    <s v="Tehnician în prelucrarea lemnului"/>
    <x v="11"/>
    <n v="2"/>
    <n v="0"/>
    <n v="0"/>
    <n v="0"/>
    <n v="0"/>
    <n v="0"/>
    <n v="0"/>
    <n v="0"/>
    <n v="2"/>
    <n v="2"/>
    <n v="0"/>
    <n v="0"/>
    <n v="0"/>
    <n v="0"/>
    <n v="0"/>
  </r>
  <r>
    <x v="2"/>
    <x v="39"/>
    <x v="0"/>
    <x v="0"/>
    <s v="Tehnician în industria alimentară"/>
    <x v="11"/>
    <n v="35"/>
    <n v="6"/>
    <n v="5"/>
    <n v="1"/>
    <n v="0"/>
    <n v="0"/>
    <n v="0"/>
    <n v="0"/>
    <n v="25"/>
    <n v="16"/>
    <n v="6"/>
    <n v="2"/>
    <n v="1"/>
    <n v="0"/>
    <n v="4"/>
  </r>
  <r>
    <x v="2"/>
    <x v="39"/>
    <x v="0"/>
    <x v="0"/>
    <s v="Tehnician în silvicultură și exploatări forestiere"/>
    <x v="11"/>
    <n v="24"/>
    <n v="6"/>
    <n v="5"/>
    <n v="0"/>
    <n v="1"/>
    <n v="0"/>
    <n v="0"/>
    <n v="0"/>
    <n v="12"/>
    <n v="4"/>
    <n v="3"/>
    <n v="3"/>
    <n v="2"/>
    <n v="0"/>
    <n v="6"/>
  </r>
  <r>
    <x v="2"/>
    <x v="39"/>
    <x v="0"/>
    <x v="1"/>
    <s v="Tehnician în activități economice"/>
    <x v="11"/>
    <n v="159"/>
    <n v="107"/>
    <n v="34"/>
    <n v="31"/>
    <n v="24"/>
    <n v="12"/>
    <n v="5"/>
    <n v="1"/>
    <n v="47"/>
    <n v="11"/>
    <n v="14"/>
    <n v="18"/>
    <n v="4"/>
    <n v="0"/>
    <n v="5"/>
  </r>
  <r>
    <x v="2"/>
    <x v="39"/>
    <x v="0"/>
    <x v="0"/>
    <s v="Tehnician veterinar"/>
    <x v="11"/>
    <n v="22"/>
    <n v="1"/>
    <n v="1"/>
    <n v="0"/>
    <n v="0"/>
    <n v="0"/>
    <n v="0"/>
    <n v="0"/>
    <n v="9"/>
    <n v="6"/>
    <n v="3"/>
    <n v="0"/>
    <n v="0"/>
    <n v="1"/>
    <n v="11"/>
  </r>
  <r>
    <x v="2"/>
    <x v="39"/>
    <x v="0"/>
    <x v="2"/>
    <s v="Tehnician mecanic pentru întreținere și reparații"/>
    <x v="11"/>
    <n v="52"/>
    <n v="5"/>
    <n v="5"/>
    <n v="0"/>
    <n v="0"/>
    <n v="0"/>
    <n v="0"/>
    <n v="0"/>
    <n v="33"/>
    <n v="24"/>
    <n v="5"/>
    <n v="3"/>
    <n v="1"/>
    <n v="0"/>
    <n v="14"/>
  </r>
  <r>
    <x v="2"/>
    <x v="39"/>
    <x v="0"/>
    <x v="2"/>
    <s v="Tehnician în automatizări"/>
    <x v="11"/>
    <n v="23"/>
    <n v="23"/>
    <n v="2"/>
    <n v="3"/>
    <n v="7"/>
    <n v="7"/>
    <n v="3"/>
    <n v="1"/>
    <n v="0"/>
    <n v="0"/>
    <n v="0"/>
    <n v="0"/>
    <n v="0"/>
    <n v="0"/>
    <n v="0"/>
  </r>
  <r>
    <x v="2"/>
    <x v="39"/>
    <x v="0"/>
    <x v="2"/>
    <s v="Tehnician mecatronist"/>
    <x v="11"/>
    <n v="54"/>
    <n v="10"/>
    <n v="5"/>
    <n v="5"/>
    <n v="0"/>
    <n v="0"/>
    <n v="0"/>
    <n v="0"/>
    <n v="28"/>
    <n v="12"/>
    <n v="10"/>
    <n v="5"/>
    <n v="1"/>
    <n v="0"/>
    <n v="16"/>
  </r>
  <r>
    <x v="2"/>
    <x v="39"/>
    <x v="0"/>
    <x v="0"/>
    <s v="Tehnician hidro-meteorolog"/>
    <x v="11"/>
    <n v="16"/>
    <n v="7"/>
    <n v="3"/>
    <n v="3"/>
    <n v="1"/>
    <n v="0"/>
    <n v="0"/>
    <n v="0"/>
    <n v="8"/>
    <n v="1"/>
    <n v="1"/>
    <n v="4"/>
    <n v="2"/>
    <n v="0"/>
    <n v="1"/>
  </r>
  <r>
    <x v="2"/>
    <x v="39"/>
    <x v="0"/>
    <x v="2"/>
    <s v="Tehnician de telecomunicații"/>
    <x v="11"/>
    <n v="7"/>
    <n v="3"/>
    <n v="3"/>
    <n v="0"/>
    <n v="0"/>
    <n v="0"/>
    <n v="0"/>
    <n v="0"/>
    <n v="3"/>
    <n v="3"/>
    <n v="0"/>
    <n v="0"/>
    <n v="0"/>
    <n v="0"/>
    <n v="1"/>
  </r>
  <r>
    <x v="2"/>
    <x v="39"/>
    <x v="0"/>
    <x v="2"/>
    <s v="Tehnician electrician/electronist auto"/>
    <x v="11"/>
    <n v="15"/>
    <n v="4"/>
    <n v="4"/>
    <n v="0"/>
    <n v="0"/>
    <n v="0"/>
    <n v="0"/>
    <n v="0"/>
    <n v="9"/>
    <n v="5"/>
    <n v="2"/>
    <n v="2"/>
    <n v="0"/>
    <n v="0"/>
    <n v="2"/>
  </r>
  <r>
    <x v="2"/>
    <x v="39"/>
    <x v="0"/>
    <x v="0"/>
    <s v="Tehnician agromontan"/>
    <x v="11"/>
    <n v="28"/>
    <n v="11"/>
    <n v="8"/>
    <n v="2"/>
    <n v="1"/>
    <n v="0"/>
    <n v="0"/>
    <n v="0"/>
    <n v="17"/>
    <n v="7"/>
    <n v="5"/>
    <n v="3"/>
    <n v="2"/>
    <n v="0"/>
    <n v="0"/>
  </r>
  <r>
    <x v="2"/>
    <x v="39"/>
    <x v="0"/>
    <x v="2"/>
    <s v="Tehnician electrotehnist"/>
    <x v="11"/>
    <n v="21"/>
    <n v="0"/>
    <n v="0"/>
    <n v="0"/>
    <n v="0"/>
    <n v="0"/>
    <n v="0"/>
    <n v="0"/>
    <n v="19"/>
    <n v="12"/>
    <n v="4"/>
    <n v="2"/>
    <n v="1"/>
    <n v="0"/>
    <n v="2"/>
  </r>
  <r>
    <x v="2"/>
    <x v="39"/>
    <x v="0"/>
    <x v="1"/>
    <s v="Tehnician în gastronomie"/>
    <x v="11"/>
    <n v="46"/>
    <n v="32"/>
    <n v="9"/>
    <n v="13"/>
    <n v="7"/>
    <n v="3"/>
    <n v="0"/>
    <n v="0"/>
    <n v="14"/>
    <n v="2"/>
    <n v="6"/>
    <n v="4"/>
    <n v="2"/>
    <n v="0"/>
    <n v="0"/>
  </r>
  <r>
    <x v="2"/>
    <x v="39"/>
    <x v="0"/>
    <x v="2"/>
    <s v="Tehnician operator tehnică de calcul"/>
    <x v="11"/>
    <n v="52"/>
    <n v="31"/>
    <n v="8"/>
    <n v="6"/>
    <n v="8"/>
    <n v="5"/>
    <n v="4"/>
    <n v="0"/>
    <n v="18"/>
    <n v="8"/>
    <n v="7"/>
    <n v="2"/>
    <n v="1"/>
    <n v="0"/>
    <n v="3"/>
  </r>
  <r>
    <x v="2"/>
    <x v="39"/>
    <x v="0"/>
    <x v="2"/>
    <s v="Tehnician operator procesare text imagine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39"/>
    <x v="0"/>
    <x v="2"/>
    <s v="Tehnician instalator pentru construcții"/>
    <x v="11"/>
    <n v="5"/>
    <n v="3"/>
    <n v="3"/>
    <n v="0"/>
    <n v="0"/>
    <n v="0"/>
    <n v="0"/>
    <n v="0"/>
    <n v="2"/>
    <n v="2"/>
    <n v="0"/>
    <n v="0"/>
    <n v="0"/>
    <n v="0"/>
    <n v="0"/>
  </r>
  <r>
    <x v="2"/>
    <x v="39"/>
    <x v="0"/>
    <x v="1"/>
    <s v="Tehnician în turism"/>
    <x v="11"/>
    <n v="79"/>
    <n v="33"/>
    <n v="6"/>
    <n v="9"/>
    <n v="8"/>
    <n v="9"/>
    <n v="1"/>
    <n v="0"/>
    <n v="35"/>
    <n v="18"/>
    <n v="6"/>
    <n v="8"/>
    <n v="3"/>
    <n v="0"/>
    <n v="11"/>
  </r>
  <r>
    <x v="2"/>
    <x v="39"/>
    <x v="0"/>
    <x v="2"/>
    <s v="Tehnician în industria textilă"/>
    <x v="11"/>
    <n v="21"/>
    <n v="1"/>
    <n v="1"/>
    <n v="0"/>
    <n v="0"/>
    <n v="0"/>
    <n v="0"/>
    <n v="0"/>
    <n v="13"/>
    <n v="13"/>
    <n v="0"/>
    <n v="0"/>
    <n v="0"/>
    <n v="0"/>
    <n v="7"/>
  </r>
  <r>
    <x v="2"/>
    <x v="39"/>
    <x v="0"/>
    <x v="2"/>
    <s v="Tehnician designer mobilă și amenajări interioare"/>
    <x v="11"/>
    <n v="10"/>
    <n v="0"/>
    <n v="0"/>
    <n v="0"/>
    <n v="0"/>
    <n v="0"/>
    <n v="0"/>
    <n v="0"/>
    <n v="6"/>
    <n v="3"/>
    <n v="2"/>
    <n v="1"/>
    <n v="0"/>
    <n v="0"/>
    <n v="4"/>
  </r>
  <r>
    <x v="2"/>
    <x v="39"/>
    <x v="0"/>
    <x v="2"/>
    <s v="Tehnician în chimie industrială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9"/>
    <x v="0"/>
    <x v="2"/>
    <s v="Tehnician electromecanic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39"/>
    <x v="0"/>
    <x v="2"/>
    <s v="Tehnician transporturi"/>
    <x v="11"/>
    <n v="64"/>
    <n v="6"/>
    <n v="5"/>
    <n v="1"/>
    <n v="0"/>
    <n v="0"/>
    <n v="0"/>
    <n v="0"/>
    <n v="45"/>
    <n v="23"/>
    <n v="18"/>
    <n v="4"/>
    <n v="0"/>
    <n v="1"/>
    <n v="12"/>
  </r>
  <r>
    <x v="2"/>
    <x v="39"/>
    <x v="0"/>
    <x v="1"/>
    <s v="Organizator banqueting"/>
    <x v="11"/>
    <n v="13"/>
    <n v="4"/>
    <n v="1"/>
    <n v="1"/>
    <n v="1"/>
    <n v="1"/>
    <n v="0"/>
    <n v="0"/>
    <n v="7"/>
    <n v="1"/>
    <n v="4"/>
    <n v="2"/>
    <n v="0"/>
    <n v="0"/>
    <n v="2"/>
  </r>
  <r>
    <x v="2"/>
    <x v="39"/>
    <x v="0"/>
    <x v="2"/>
    <s v="Tehnician proiectant CAD"/>
    <x v="11"/>
    <n v="27"/>
    <n v="3"/>
    <n v="2"/>
    <n v="1"/>
    <n v="0"/>
    <n v="0"/>
    <n v="0"/>
    <n v="0"/>
    <n v="12"/>
    <n v="6"/>
    <n v="1"/>
    <n v="5"/>
    <n v="0"/>
    <n v="0"/>
    <n v="12"/>
  </r>
  <r>
    <x v="2"/>
    <x v="39"/>
    <x v="0"/>
    <x v="1"/>
    <s v="Tehnician în activități de comerț"/>
    <x v="11"/>
    <n v="24"/>
    <n v="16"/>
    <n v="10"/>
    <n v="4"/>
    <n v="0"/>
    <n v="2"/>
    <n v="0"/>
    <n v="0"/>
    <n v="7"/>
    <n v="3"/>
    <n v="0"/>
    <n v="1"/>
    <n v="3"/>
    <n v="0"/>
    <n v="1"/>
  </r>
  <r>
    <x v="2"/>
    <x v="39"/>
    <x v="0"/>
    <x v="1"/>
    <s v="Coafor stilist"/>
    <x v="11"/>
    <n v="12"/>
    <n v="5"/>
    <n v="5"/>
    <n v="0"/>
    <n v="0"/>
    <n v="0"/>
    <n v="0"/>
    <n v="0"/>
    <n v="6"/>
    <n v="3"/>
    <n v="1"/>
    <n v="2"/>
    <n v="0"/>
    <n v="0"/>
    <n v="1"/>
  </r>
  <r>
    <x v="2"/>
    <x v="39"/>
    <x v="0"/>
    <x v="2"/>
    <s v="Tehnician în construcții și lucrări publice"/>
    <x v="11"/>
    <n v="4"/>
    <n v="2"/>
    <n v="1"/>
    <n v="1"/>
    <n v="0"/>
    <n v="0"/>
    <n v="0"/>
    <n v="0"/>
    <n v="1"/>
    <n v="0"/>
    <n v="1"/>
    <n v="0"/>
    <n v="0"/>
    <n v="0"/>
    <n v="1"/>
  </r>
  <r>
    <x v="2"/>
    <x v="39"/>
    <x v="0"/>
    <x v="2"/>
    <s v="Tehnician în instalații electrice"/>
    <x v="11"/>
    <n v="67"/>
    <n v="22"/>
    <n v="7"/>
    <n v="8"/>
    <n v="6"/>
    <n v="1"/>
    <n v="0"/>
    <n v="0"/>
    <n v="33"/>
    <n v="17"/>
    <n v="7"/>
    <n v="8"/>
    <n v="1"/>
    <n v="0"/>
    <n v="12"/>
  </r>
  <r>
    <x v="2"/>
    <x v="39"/>
    <x v="0"/>
    <x v="0"/>
    <s v="Tehnician analize produse alimentare"/>
    <x v="11"/>
    <n v="39"/>
    <n v="18"/>
    <n v="10"/>
    <n v="2"/>
    <n v="3"/>
    <n v="3"/>
    <n v="0"/>
    <n v="0"/>
    <n v="18"/>
    <n v="5"/>
    <n v="4"/>
    <n v="9"/>
    <n v="0"/>
    <n v="0"/>
    <n v="3"/>
  </r>
  <r>
    <x v="2"/>
    <x v="39"/>
    <x v="1"/>
    <x v="4"/>
    <s v="Științe ale Naturii"/>
    <x v="14"/>
    <n v="594"/>
    <n v="445"/>
    <n v="72"/>
    <n v="63"/>
    <n v="76"/>
    <n v="101"/>
    <n v="108"/>
    <n v="25"/>
    <n v="109"/>
    <n v="28"/>
    <n v="28"/>
    <n v="34"/>
    <n v="19"/>
    <n v="0"/>
    <n v="40"/>
  </r>
  <r>
    <x v="2"/>
    <x v="39"/>
    <x v="1"/>
    <x v="3"/>
    <s v="Filologie"/>
    <x v="12"/>
    <n v="332"/>
    <n v="326"/>
    <n v="32"/>
    <n v="45"/>
    <n v="58"/>
    <n v="74"/>
    <n v="95"/>
    <n v="22"/>
    <n v="0"/>
    <n v="0"/>
    <n v="0"/>
    <n v="0"/>
    <n v="0"/>
    <n v="0"/>
    <n v="6"/>
  </r>
  <r>
    <x v="2"/>
    <x v="39"/>
    <x v="1"/>
    <x v="4"/>
    <s v="Matematica-Informatica"/>
    <x v="13"/>
    <n v="376"/>
    <n v="345"/>
    <n v="33"/>
    <n v="39"/>
    <n v="46"/>
    <n v="56"/>
    <n v="137"/>
    <n v="34"/>
    <n v="25"/>
    <n v="9"/>
    <n v="6"/>
    <n v="9"/>
    <n v="1"/>
    <n v="0"/>
    <n v="6"/>
  </r>
  <r>
    <x v="2"/>
    <x v="39"/>
    <x v="1"/>
    <x v="3"/>
    <s v="Științe Sociale"/>
    <x v="12"/>
    <n v="238"/>
    <n v="226"/>
    <n v="33"/>
    <n v="36"/>
    <n v="34"/>
    <n v="49"/>
    <n v="59"/>
    <n v="15"/>
    <n v="6"/>
    <n v="0"/>
    <n v="0"/>
    <n v="4"/>
    <n v="2"/>
    <n v="0"/>
    <n v="6"/>
  </r>
  <r>
    <x v="2"/>
    <x v="39"/>
    <x v="2"/>
    <x v="7"/>
    <s v="Muzica"/>
    <x v="12"/>
    <n v="30"/>
    <n v="29"/>
    <n v="8"/>
    <n v="6"/>
    <n v="6"/>
    <n v="3"/>
    <n v="5"/>
    <n v="1"/>
    <n v="1"/>
    <n v="0"/>
    <n v="0"/>
    <n v="1"/>
    <n v="0"/>
    <n v="0"/>
    <n v="0"/>
  </r>
  <r>
    <x v="2"/>
    <x v="39"/>
    <x v="2"/>
    <x v="6"/>
    <s v="Învăţător - educatoare"/>
    <x v="15"/>
    <n v="31"/>
    <n v="31"/>
    <n v="1"/>
    <n v="1"/>
    <n v="5"/>
    <n v="12"/>
    <n v="9"/>
    <n v="3"/>
    <n v="0"/>
    <n v="0"/>
    <n v="0"/>
    <n v="0"/>
    <n v="0"/>
    <n v="0"/>
    <n v="0"/>
  </r>
  <r>
    <x v="2"/>
    <x v="39"/>
    <x v="2"/>
    <x v="9"/>
    <s v="Liceu cu program sportiv"/>
    <x v="12"/>
    <n v="54"/>
    <n v="50"/>
    <n v="13"/>
    <n v="12"/>
    <n v="12"/>
    <n v="10"/>
    <n v="2"/>
    <n v="1"/>
    <n v="1"/>
    <n v="0"/>
    <n v="0"/>
    <n v="0"/>
    <n v="1"/>
    <n v="0"/>
    <n v="3"/>
  </r>
  <r>
    <x v="2"/>
    <x v="39"/>
    <x v="2"/>
    <x v="5"/>
    <s v="Teologie Ortodoxă"/>
    <x v="12"/>
    <n v="28"/>
    <n v="26"/>
    <n v="5"/>
    <n v="10"/>
    <n v="4"/>
    <n v="4"/>
    <n v="3"/>
    <n v="0"/>
    <n v="0"/>
    <n v="0"/>
    <n v="0"/>
    <n v="0"/>
    <n v="0"/>
    <n v="0"/>
    <n v="2"/>
  </r>
  <r>
    <x v="2"/>
    <x v="39"/>
    <x v="2"/>
    <x v="7"/>
    <s v="Arte plastice și decorative"/>
    <x v="12"/>
    <n v="27"/>
    <n v="26"/>
    <n v="4"/>
    <n v="8"/>
    <n v="3"/>
    <n v="7"/>
    <n v="4"/>
    <n v="0"/>
    <n v="0"/>
    <n v="0"/>
    <n v="0"/>
    <n v="0"/>
    <n v="0"/>
    <n v="0"/>
    <n v="1"/>
  </r>
  <r>
    <x v="2"/>
    <x v="40"/>
    <x v="0"/>
    <x v="2"/>
    <s v="Tehnician operator tehnică de calcul"/>
    <x v="11"/>
    <n v="36"/>
    <n v="22"/>
    <n v="8"/>
    <n v="6"/>
    <n v="6"/>
    <n v="2"/>
    <n v="0"/>
    <n v="0"/>
    <n v="11"/>
    <n v="2"/>
    <n v="5"/>
    <n v="1"/>
    <n v="3"/>
    <n v="0"/>
    <n v="3"/>
  </r>
  <r>
    <x v="2"/>
    <x v="40"/>
    <x v="0"/>
    <x v="1"/>
    <s v="Tehnician în administrație"/>
    <x v="11"/>
    <n v="29"/>
    <n v="29"/>
    <n v="0"/>
    <n v="1"/>
    <n v="4"/>
    <n v="14"/>
    <n v="10"/>
    <n v="0"/>
    <n v="0"/>
    <n v="0"/>
    <n v="0"/>
    <n v="0"/>
    <n v="0"/>
    <n v="0"/>
    <n v="0"/>
  </r>
  <r>
    <x v="2"/>
    <x v="40"/>
    <x v="0"/>
    <x v="2"/>
    <s v="Tehnician de telecomunicații"/>
    <x v="11"/>
    <n v="23"/>
    <n v="10"/>
    <n v="2"/>
    <n v="3"/>
    <n v="3"/>
    <n v="2"/>
    <n v="0"/>
    <n v="0"/>
    <n v="11"/>
    <n v="2"/>
    <n v="1"/>
    <n v="4"/>
    <n v="4"/>
    <n v="0"/>
    <n v="2"/>
  </r>
  <r>
    <x v="2"/>
    <x v="40"/>
    <x v="0"/>
    <x v="1"/>
    <s v="Coafor stilist"/>
    <x v="11"/>
    <n v="15"/>
    <n v="1"/>
    <n v="0"/>
    <n v="1"/>
    <n v="0"/>
    <n v="0"/>
    <n v="0"/>
    <n v="0"/>
    <n v="12"/>
    <n v="9"/>
    <n v="0"/>
    <n v="2"/>
    <n v="1"/>
    <n v="0"/>
    <n v="2"/>
  </r>
  <r>
    <x v="2"/>
    <x v="40"/>
    <x v="0"/>
    <x v="1"/>
    <s v="Tehnician în achiziții și contractări "/>
    <x v="11"/>
    <n v="55"/>
    <n v="51"/>
    <n v="5"/>
    <n v="11"/>
    <n v="17"/>
    <n v="15"/>
    <n v="3"/>
    <n v="0"/>
    <n v="2"/>
    <n v="0"/>
    <n v="1"/>
    <n v="0"/>
    <n v="1"/>
    <n v="0"/>
    <n v="2"/>
  </r>
  <r>
    <x v="2"/>
    <x v="40"/>
    <x v="0"/>
    <x v="2"/>
    <s v="Tehnician în automatizări"/>
    <x v="11"/>
    <n v="6"/>
    <n v="0"/>
    <n v="0"/>
    <n v="0"/>
    <n v="0"/>
    <n v="0"/>
    <n v="0"/>
    <n v="0"/>
    <n v="1"/>
    <n v="1"/>
    <n v="0"/>
    <n v="0"/>
    <n v="0"/>
    <n v="0"/>
    <n v="5"/>
  </r>
  <r>
    <x v="2"/>
    <x v="40"/>
    <x v="0"/>
    <x v="2"/>
    <s v="Tehnician desenator pentru construcții și instalații"/>
    <x v="11"/>
    <n v="1"/>
    <n v="0"/>
    <n v="0"/>
    <n v="0"/>
    <n v="0"/>
    <n v="0"/>
    <n v="0"/>
    <n v="0"/>
    <n v="1"/>
    <n v="0"/>
    <n v="0"/>
    <n v="0"/>
    <n v="1"/>
    <n v="0"/>
    <n v="0"/>
  </r>
  <r>
    <x v="2"/>
    <x v="40"/>
    <x v="0"/>
    <x v="1"/>
    <s v="Organizator banqueting"/>
    <x v="11"/>
    <n v="62"/>
    <n v="32"/>
    <n v="8"/>
    <n v="4"/>
    <n v="8"/>
    <n v="7"/>
    <n v="5"/>
    <n v="0"/>
    <n v="25"/>
    <n v="14"/>
    <n v="5"/>
    <n v="5"/>
    <n v="1"/>
    <n v="0"/>
    <n v="5"/>
  </r>
  <r>
    <x v="2"/>
    <x v="40"/>
    <x v="0"/>
    <x v="2"/>
    <s v="Tehnician electromecanic"/>
    <x v="11"/>
    <n v="42"/>
    <n v="16"/>
    <n v="6"/>
    <n v="6"/>
    <n v="3"/>
    <n v="1"/>
    <n v="0"/>
    <n v="0"/>
    <n v="14"/>
    <n v="6"/>
    <n v="3"/>
    <n v="4"/>
    <n v="1"/>
    <n v="0"/>
    <n v="12"/>
  </r>
  <r>
    <x v="2"/>
    <x v="40"/>
    <x v="0"/>
    <x v="0"/>
    <s v="Tehnician horticultor"/>
    <x v="11"/>
    <n v="2"/>
    <n v="0"/>
    <n v="0"/>
    <n v="0"/>
    <n v="0"/>
    <n v="0"/>
    <n v="0"/>
    <n v="0"/>
    <n v="1"/>
    <n v="1"/>
    <n v="0"/>
    <n v="0"/>
    <n v="0"/>
    <n v="0"/>
    <n v="1"/>
  </r>
  <r>
    <x v="2"/>
    <x v="40"/>
    <x v="0"/>
    <x v="0"/>
    <s v="Tehnician veterinar"/>
    <x v="11"/>
    <n v="13"/>
    <n v="2"/>
    <n v="1"/>
    <n v="1"/>
    <n v="0"/>
    <n v="0"/>
    <n v="0"/>
    <n v="0"/>
    <n v="9"/>
    <n v="3"/>
    <n v="2"/>
    <n v="3"/>
    <n v="1"/>
    <n v="0"/>
    <n v="2"/>
  </r>
  <r>
    <x v="2"/>
    <x v="40"/>
    <x v="0"/>
    <x v="1"/>
    <s v="Tehnician în turism"/>
    <x v="11"/>
    <n v="67"/>
    <n v="44"/>
    <n v="4"/>
    <n v="8"/>
    <n v="8"/>
    <n v="14"/>
    <n v="9"/>
    <n v="1"/>
    <n v="18"/>
    <n v="5"/>
    <n v="3"/>
    <n v="6"/>
    <n v="4"/>
    <n v="0"/>
    <n v="5"/>
  </r>
  <r>
    <x v="2"/>
    <x v="40"/>
    <x v="0"/>
    <x v="2"/>
    <s v="Tehnician mecatronist"/>
    <x v="11"/>
    <n v="8"/>
    <n v="2"/>
    <n v="2"/>
    <n v="0"/>
    <n v="0"/>
    <n v="0"/>
    <n v="0"/>
    <n v="0"/>
    <n v="2"/>
    <n v="1"/>
    <n v="0"/>
    <n v="1"/>
    <n v="0"/>
    <n v="0"/>
    <n v="4"/>
  </r>
  <r>
    <x v="2"/>
    <x v="40"/>
    <x v="0"/>
    <x v="2"/>
    <s v="Tehnician în instalații electrice"/>
    <x v="11"/>
    <n v="17"/>
    <n v="9"/>
    <n v="5"/>
    <n v="1"/>
    <n v="2"/>
    <n v="1"/>
    <n v="0"/>
    <n v="0"/>
    <n v="7"/>
    <n v="0"/>
    <n v="1"/>
    <n v="3"/>
    <n v="3"/>
    <n v="0"/>
    <n v="1"/>
  </r>
  <r>
    <x v="2"/>
    <x v="40"/>
    <x v="0"/>
    <x v="2"/>
    <s v="Tehnician designer vestimentar"/>
    <x v="11"/>
    <n v="7"/>
    <n v="1"/>
    <n v="1"/>
    <n v="0"/>
    <n v="0"/>
    <n v="0"/>
    <n v="0"/>
    <n v="0"/>
    <n v="6"/>
    <n v="2"/>
    <n v="2"/>
    <n v="2"/>
    <n v="0"/>
    <n v="0"/>
    <n v="0"/>
  </r>
  <r>
    <x v="2"/>
    <x v="40"/>
    <x v="0"/>
    <x v="2"/>
    <s v="Tehnician mecanic pentru întreținere și reparații"/>
    <x v="11"/>
    <n v="2"/>
    <n v="0"/>
    <n v="0"/>
    <n v="0"/>
    <n v="0"/>
    <n v="0"/>
    <n v="0"/>
    <n v="0"/>
    <n v="2"/>
    <n v="2"/>
    <n v="0"/>
    <n v="0"/>
    <n v="0"/>
    <n v="0"/>
    <n v="0"/>
  </r>
  <r>
    <x v="2"/>
    <x v="40"/>
    <x v="0"/>
    <x v="2"/>
    <s v="Tehnician transporturi"/>
    <x v="11"/>
    <n v="61"/>
    <n v="9"/>
    <n v="4"/>
    <n v="2"/>
    <n v="2"/>
    <n v="1"/>
    <n v="0"/>
    <n v="0"/>
    <n v="29"/>
    <n v="4"/>
    <n v="10"/>
    <n v="9"/>
    <n v="6"/>
    <n v="0"/>
    <n v="23"/>
  </r>
  <r>
    <x v="2"/>
    <x v="40"/>
    <x v="0"/>
    <x v="2"/>
    <s v="Tehnician în industria textilă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40"/>
    <x v="0"/>
    <x v="2"/>
    <s v="Tehnician electrician/electronist auto"/>
    <x v="11"/>
    <n v="22"/>
    <n v="3"/>
    <n v="2"/>
    <n v="0"/>
    <n v="1"/>
    <n v="0"/>
    <n v="0"/>
    <n v="0"/>
    <n v="12"/>
    <n v="1"/>
    <n v="4"/>
    <n v="5"/>
    <n v="2"/>
    <n v="0"/>
    <n v="7"/>
  </r>
  <r>
    <x v="2"/>
    <x v="40"/>
    <x v="0"/>
    <x v="2"/>
    <s v="Tehnician prelucrări mecanice"/>
    <x v="11"/>
    <n v="10"/>
    <n v="4"/>
    <n v="4"/>
    <n v="0"/>
    <n v="0"/>
    <n v="0"/>
    <n v="0"/>
    <n v="0"/>
    <n v="4"/>
    <n v="2"/>
    <n v="1"/>
    <n v="1"/>
    <n v="0"/>
    <n v="0"/>
    <n v="2"/>
  </r>
  <r>
    <x v="2"/>
    <x v="40"/>
    <x v="0"/>
    <x v="0"/>
    <s v="Tehnician agromontan"/>
    <x v="11"/>
    <n v="7"/>
    <n v="2"/>
    <n v="1"/>
    <n v="1"/>
    <n v="0"/>
    <n v="0"/>
    <n v="0"/>
    <n v="0"/>
    <n v="0"/>
    <n v="0"/>
    <n v="0"/>
    <n v="0"/>
    <n v="0"/>
    <n v="0"/>
    <n v="5"/>
  </r>
  <r>
    <x v="2"/>
    <x v="40"/>
    <x v="0"/>
    <x v="0"/>
    <s v="Tehnician ecolog și protecția calității mediului"/>
    <x v="11"/>
    <n v="62"/>
    <n v="14"/>
    <n v="12"/>
    <n v="1"/>
    <n v="0"/>
    <n v="1"/>
    <n v="0"/>
    <n v="0"/>
    <n v="37"/>
    <n v="12"/>
    <n v="8"/>
    <n v="13"/>
    <n v="4"/>
    <n v="0"/>
    <n v="11"/>
  </r>
  <r>
    <x v="2"/>
    <x v="40"/>
    <x v="0"/>
    <x v="0"/>
    <s v="Tehnician analize produse alimentare"/>
    <x v="11"/>
    <n v="16"/>
    <n v="7"/>
    <n v="2"/>
    <n v="1"/>
    <n v="2"/>
    <n v="2"/>
    <n v="0"/>
    <n v="0"/>
    <n v="5"/>
    <n v="2"/>
    <n v="2"/>
    <n v="0"/>
    <n v="1"/>
    <n v="0"/>
    <n v="4"/>
  </r>
  <r>
    <x v="2"/>
    <x v="40"/>
    <x v="0"/>
    <x v="2"/>
    <s v="Tehnician electronist"/>
    <x v="11"/>
    <n v="3"/>
    <n v="0"/>
    <n v="0"/>
    <n v="0"/>
    <n v="0"/>
    <n v="0"/>
    <n v="0"/>
    <n v="0"/>
    <n v="1"/>
    <n v="0"/>
    <n v="0"/>
    <n v="1"/>
    <n v="0"/>
    <n v="0"/>
    <n v="2"/>
  </r>
  <r>
    <x v="2"/>
    <x v="40"/>
    <x v="0"/>
    <x v="2"/>
    <s v="Tehnician proiectant CAD"/>
    <x v="11"/>
    <n v="22"/>
    <n v="7"/>
    <n v="2"/>
    <n v="3"/>
    <n v="2"/>
    <n v="0"/>
    <n v="0"/>
    <n v="0"/>
    <n v="14"/>
    <n v="6"/>
    <n v="2"/>
    <n v="4"/>
    <n v="2"/>
    <n v="0"/>
    <n v="1"/>
  </r>
  <r>
    <x v="2"/>
    <x v="40"/>
    <x v="0"/>
    <x v="1"/>
    <s v="Tehnician în gastronomie"/>
    <x v="11"/>
    <n v="97"/>
    <n v="29"/>
    <n v="9"/>
    <n v="9"/>
    <n v="6"/>
    <n v="5"/>
    <n v="0"/>
    <n v="0"/>
    <n v="37"/>
    <n v="20"/>
    <n v="1"/>
    <n v="10"/>
    <n v="6"/>
    <n v="0"/>
    <n v="31"/>
  </r>
  <r>
    <x v="2"/>
    <x v="40"/>
    <x v="0"/>
    <x v="1"/>
    <s v="Tehnician în activități economice"/>
    <x v="11"/>
    <n v="154"/>
    <n v="113"/>
    <n v="18"/>
    <n v="24"/>
    <n v="23"/>
    <n v="28"/>
    <n v="20"/>
    <n v="0"/>
    <n v="29"/>
    <n v="6"/>
    <n v="7"/>
    <n v="5"/>
    <n v="11"/>
    <n v="0"/>
    <n v="12"/>
  </r>
  <r>
    <x v="2"/>
    <x v="40"/>
    <x v="0"/>
    <x v="0"/>
    <s v="Tehnician în industria alimentară"/>
    <x v="11"/>
    <n v="26"/>
    <n v="4"/>
    <n v="2"/>
    <n v="1"/>
    <n v="1"/>
    <n v="0"/>
    <n v="0"/>
    <n v="0"/>
    <n v="18"/>
    <n v="6"/>
    <n v="5"/>
    <n v="1"/>
    <n v="6"/>
    <n v="0"/>
    <n v="4"/>
  </r>
  <r>
    <x v="2"/>
    <x v="40"/>
    <x v="1"/>
    <x v="4"/>
    <s v="Matematica-Informatica"/>
    <x v="13"/>
    <n v="265"/>
    <n v="243"/>
    <n v="25"/>
    <n v="17"/>
    <n v="32"/>
    <n v="46"/>
    <n v="109"/>
    <n v="14"/>
    <n v="18"/>
    <n v="2"/>
    <n v="4"/>
    <n v="5"/>
    <n v="7"/>
    <n v="0"/>
    <n v="4"/>
  </r>
  <r>
    <x v="2"/>
    <x v="40"/>
    <x v="1"/>
    <x v="3"/>
    <s v="Filologie"/>
    <x v="12"/>
    <n v="364"/>
    <n v="351"/>
    <n v="64"/>
    <n v="44"/>
    <n v="50"/>
    <n v="76"/>
    <n v="89"/>
    <n v="28"/>
    <n v="5"/>
    <n v="1"/>
    <n v="0"/>
    <n v="1"/>
    <n v="3"/>
    <n v="1"/>
    <n v="7"/>
  </r>
  <r>
    <x v="2"/>
    <x v="40"/>
    <x v="1"/>
    <x v="4"/>
    <s v="Științe ale Naturii"/>
    <x v="14"/>
    <n v="157"/>
    <n v="128"/>
    <n v="14"/>
    <n v="13"/>
    <n v="28"/>
    <n v="31"/>
    <n v="40"/>
    <n v="2"/>
    <n v="18"/>
    <n v="3"/>
    <n v="5"/>
    <n v="6"/>
    <n v="4"/>
    <n v="0"/>
    <n v="11"/>
  </r>
  <r>
    <x v="2"/>
    <x v="40"/>
    <x v="1"/>
    <x v="3"/>
    <s v="Științe Sociale"/>
    <x v="12"/>
    <n v="222"/>
    <n v="191"/>
    <n v="43"/>
    <n v="29"/>
    <n v="17"/>
    <n v="32"/>
    <n v="44"/>
    <n v="26"/>
    <n v="11"/>
    <n v="0"/>
    <n v="0"/>
    <n v="5"/>
    <n v="6"/>
    <n v="0"/>
    <n v="20"/>
  </r>
  <r>
    <x v="2"/>
    <x v="40"/>
    <x v="2"/>
    <x v="6"/>
    <s v="Învăţător - educatoare"/>
    <x v="15"/>
    <n v="58"/>
    <n v="55"/>
    <n v="4"/>
    <n v="6"/>
    <n v="24"/>
    <n v="16"/>
    <n v="5"/>
    <n v="0"/>
    <n v="2"/>
    <n v="0"/>
    <n v="0"/>
    <n v="1"/>
    <n v="1"/>
    <n v="0"/>
    <n v="1"/>
  </r>
  <r>
    <x v="2"/>
    <x v="40"/>
    <x v="2"/>
    <x v="9"/>
    <s v="Liceu cu program sportiv"/>
    <x v="12"/>
    <n v="63"/>
    <n v="55"/>
    <n v="13"/>
    <n v="11"/>
    <n v="13"/>
    <n v="9"/>
    <n v="9"/>
    <n v="0"/>
    <n v="1"/>
    <n v="0"/>
    <n v="0"/>
    <n v="1"/>
    <n v="0"/>
    <n v="0"/>
    <n v="7"/>
  </r>
  <r>
    <x v="2"/>
    <x v="40"/>
    <x v="2"/>
    <x v="7"/>
    <s v="Arhitectură, arte ambientale și design"/>
    <x v="12"/>
    <n v="26"/>
    <n v="23"/>
    <n v="8"/>
    <n v="7"/>
    <n v="5"/>
    <n v="3"/>
    <n v="0"/>
    <n v="0"/>
    <n v="2"/>
    <n v="0"/>
    <n v="0"/>
    <n v="1"/>
    <n v="1"/>
    <n v="0"/>
    <n v="1"/>
  </r>
  <r>
    <x v="2"/>
    <x v="40"/>
    <x v="2"/>
    <x v="7"/>
    <s v="Arte plastice și decorative"/>
    <x v="12"/>
    <n v="31"/>
    <n v="25"/>
    <n v="8"/>
    <n v="8"/>
    <n v="5"/>
    <n v="1"/>
    <n v="3"/>
    <n v="0"/>
    <n v="3"/>
    <n v="0"/>
    <n v="0"/>
    <n v="2"/>
    <n v="1"/>
    <n v="0"/>
    <n v="3"/>
  </r>
  <r>
    <x v="2"/>
    <x v="40"/>
    <x v="2"/>
    <x v="7"/>
    <s v="Muzica"/>
    <x v="12"/>
    <n v="19"/>
    <n v="15"/>
    <n v="9"/>
    <n v="3"/>
    <n v="2"/>
    <n v="1"/>
    <n v="0"/>
    <n v="0"/>
    <n v="2"/>
    <n v="0"/>
    <n v="0"/>
    <n v="2"/>
    <n v="0"/>
    <n v="0"/>
    <n v="2"/>
  </r>
  <r>
    <x v="2"/>
    <x v="41"/>
    <x v="0"/>
    <x v="2"/>
    <s v="Tehnician în automatizări"/>
    <x v="11"/>
    <n v="3"/>
    <n v="1"/>
    <n v="1"/>
    <n v="0"/>
    <n v="0"/>
    <n v="0"/>
    <n v="0"/>
    <n v="0"/>
    <n v="1"/>
    <n v="0"/>
    <n v="0"/>
    <n v="0"/>
    <n v="1"/>
    <n v="0"/>
    <n v="1"/>
  </r>
  <r>
    <x v="2"/>
    <x v="41"/>
    <x v="0"/>
    <x v="2"/>
    <s v="Tehnician electrician/electronist auto"/>
    <x v="11"/>
    <n v="9"/>
    <n v="7"/>
    <n v="3"/>
    <n v="3"/>
    <n v="0"/>
    <n v="0"/>
    <n v="1"/>
    <n v="0"/>
    <n v="1"/>
    <n v="0"/>
    <n v="0"/>
    <n v="1"/>
    <n v="0"/>
    <n v="0"/>
    <n v="1"/>
  </r>
  <r>
    <x v="2"/>
    <x v="41"/>
    <x v="0"/>
    <x v="2"/>
    <s v="Tehnician desenator pentru construcții și instalații"/>
    <x v="11"/>
    <n v="2"/>
    <n v="0"/>
    <n v="0"/>
    <n v="0"/>
    <n v="0"/>
    <n v="0"/>
    <n v="0"/>
    <n v="0"/>
    <n v="2"/>
    <n v="1"/>
    <n v="1"/>
    <n v="0"/>
    <n v="0"/>
    <n v="0"/>
    <n v="0"/>
  </r>
  <r>
    <x v="2"/>
    <x v="41"/>
    <x v="0"/>
    <x v="2"/>
    <s v="Tehnician în construcții și lucrări publice"/>
    <x v="11"/>
    <n v="3"/>
    <n v="0"/>
    <n v="0"/>
    <n v="0"/>
    <n v="0"/>
    <n v="0"/>
    <n v="0"/>
    <n v="0"/>
    <n v="2"/>
    <n v="1"/>
    <n v="1"/>
    <n v="0"/>
    <n v="0"/>
    <n v="0"/>
    <n v="1"/>
  </r>
  <r>
    <x v="2"/>
    <x v="41"/>
    <x v="0"/>
    <x v="1"/>
    <s v="Organizator banqueting"/>
    <x v="11"/>
    <n v="19"/>
    <n v="5"/>
    <n v="2"/>
    <n v="3"/>
    <n v="0"/>
    <n v="0"/>
    <n v="0"/>
    <n v="0"/>
    <n v="10"/>
    <n v="3"/>
    <n v="4"/>
    <n v="1"/>
    <n v="2"/>
    <n v="0"/>
    <n v="4"/>
  </r>
  <r>
    <x v="2"/>
    <x v="41"/>
    <x v="0"/>
    <x v="2"/>
    <s v="Tehnician operator tehnică de calcul"/>
    <x v="11"/>
    <n v="37"/>
    <n v="13"/>
    <n v="8"/>
    <n v="4"/>
    <n v="1"/>
    <n v="0"/>
    <n v="0"/>
    <n v="0"/>
    <n v="15"/>
    <n v="5"/>
    <n v="4"/>
    <n v="2"/>
    <n v="4"/>
    <n v="0"/>
    <n v="9"/>
  </r>
  <r>
    <x v="2"/>
    <x v="41"/>
    <x v="0"/>
    <x v="2"/>
    <s v="Tehnician prelucrări pe mașini cu comanda numerică"/>
    <x v="11"/>
    <n v="12"/>
    <n v="0"/>
    <n v="0"/>
    <n v="0"/>
    <n v="0"/>
    <n v="0"/>
    <n v="0"/>
    <n v="0"/>
    <n v="4"/>
    <n v="1"/>
    <n v="2"/>
    <n v="1"/>
    <n v="0"/>
    <n v="0"/>
    <n v="8"/>
  </r>
  <r>
    <x v="2"/>
    <x v="41"/>
    <x v="0"/>
    <x v="2"/>
    <s v="Tehnician mecatronist"/>
    <x v="11"/>
    <n v="10"/>
    <n v="4"/>
    <n v="1"/>
    <n v="0"/>
    <n v="2"/>
    <n v="1"/>
    <n v="0"/>
    <n v="0"/>
    <n v="4"/>
    <n v="0"/>
    <n v="1"/>
    <n v="3"/>
    <n v="0"/>
    <n v="0"/>
    <n v="2"/>
  </r>
  <r>
    <x v="2"/>
    <x v="41"/>
    <x v="0"/>
    <x v="2"/>
    <s v="Tehnician operator procesare text imagine"/>
    <x v="11"/>
    <n v="13"/>
    <n v="3"/>
    <n v="2"/>
    <n v="1"/>
    <n v="0"/>
    <n v="0"/>
    <n v="0"/>
    <n v="0"/>
    <n v="4"/>
    <n v="1"/>
    <n v="1"/>
    <n v="2"/>
    <n v="0"/>
    <n v="0"/>
    <n v="6"/>
  </r>
  <r>
    <x v="2"/>
    <x v="41"/>
    <x v="0"/>
    <x v="0"/>
    <s v="Tehnician agronom"/>
    <x v="11"/>
    <n v="1"/>
    <n v="0"/>
    <n v="0"/>
    <n v="0"/>
    <n v="0"/>
    <n v="0"/>
    <n v="0"/>
    <n v="0"/>
    <n v="0"/>
    <n v="0"/>
    <n v="0"/>
    <n v="0"/>
    <n v="0"/>
    <n v="0"/>
    <n v="1"/>
  </r>
  <r>
    <x v="2"/>
    <x v="41"/>
    <x v="0"/>
    <x v="2"/>
    <s v="Tehnician în instalații electrice"/>
    <x v="11"/>
    <n v="9"/>
    <n v="1"/>
    <n v="1"/>
    <n v="0"/>
    <n v="0"/>
    <n v="0"/>
    <n v="0"/>
    <n v="0"/>
    <n v="7"/>
    <n v="6"/>
    <n v="1"/>
    <n v="0"/>
    <n v="0"/>
    <n v="0"/>
    <n v="1"/>
  </r>
  <r>
    <x v="2"/>
    <x v="41"/>
    <x v="0"/>
    <x v="0"/>
    <s v="Tehnician ecolog și protecția calității mediului"/>
    <x v="11"/>
    <n v="50"/>
    <n v="16"/>
    <n v="9"/>
    <n v="3"/>
    <n v="2"/>
    <n v="2"/>
    <n v="0"/>
    <n v="0"/>
    <n v="19"/>
    <n v="13"/>
    <n v="2"/>
    <n v="2"/>
    <n v="2"/>
    <n v="0"/>
    <n v="15"/>
  </r>
  <r>
    <x v="2"/>
    <x v="41"/>
    <x v="0"/>
    <x v="2"/>
    <s v="Tehnician electromecanic"/>
    <x v="11"/>
    <n v="1"/>
    <n v="1"/>
    <n v="0"/>
    <n v="1"/>
    <n v="0"/>
    <n v="0"/>
    <n v="0"/>
    <n v="0"/>
    <n v="0"/>
    <n v="0"/>
    <n v="0"/>
    <n v="0"/>
    <n v="0"/>
    <n v="0"/>
    <n v="0"/>
  </r>
  <r>
    <x v="2"/>
    <x v="41"/>
    <x v="0"/>
    <x v="0"/>
    <s v="Tehnician horticultor"/>
    <x v="11"/>
    <n v="38"/>
    <n v="5"/>
    <n v="4"/>
    <n v="0"/>
    <n v="1"/>
    <n v="0"/>
    <n v="0"/>
    <n v="0"/>
    <n v="15"/>
    <n v="7"/>
    <n v="6"/>
    <n v="2"/>
    <n v="0"/>
    <n v="0"/>
    <n v="18"/>
  </r>
  <r>
    <x v="2"/>
    <x v="41"/>
    <x v="0"/>
    <x v="0"/>
    <s v="Tehnician în agricultură"/>
    <x v="11"/>
    <n v="15"/>
    <n v="6"/>
    <n v="3"/>
    <n v="2"/>
    <n v="1"/>
    <n v="0"/>
    <n v="0"/>
    <n v="0"/>
    <n v="5"/>
    <n v="1"/>
    <n v="2"/>
    <n v="2"/>
    <n v="0"/>
    <n v="0"/>
    <n v="4"/>
  </r>
  <r>
    <x v="2"/>
    <x v="41"/>
    <x v="0"/>
    <x v="2"/>
    <s v="Tehnician prelucrări mecanice"/>
    <x v="11"/>
    <n v="3"/>
    <n v="2"/>
    <n v="2"/>
    <n v="0"/>
    <n v="0"/>
    <n v="0"/>
    <n v="0"/>
    <n v="0"/>
    <n v="0"/>
    <n v="0"/>
    <n v="0"/>
    <n v="0"/>
    <n v="0"/>
    <n v="0"/>
    <n v="1"/>
  </r>
  <r>
    <x v="2"/>
    <x v="41"/>
    <x v="0"/>
    <x v="0"/>
    <s v="Tehnician analize produse alimentare"/>
    <x v="11"/>
    <n v="29"/>
    <n v="15"/>
    <n v="15"/>
    <n v="0"/>
    <n v="0"/>
    <n v="0"/>
    <n v="0"/>
    <n v="0"/>
    <n v="9"/>
    <n v="0"/>
    <n v="1"/>
    <n v="5"/>
    <n v="3"/>
    <n v="0"/>
    <n v="5"/>
  </r>
  <r>
    <x v="2"/>
    <x v="41"/>
    <x v="0"/>
    <x v="1"/>
    <s v="Tehnician în hotelărie"/>
    <x v="11"/>
    <n v="30"/>
    <n v="17"/>
    <n v="8"/>
    <n v="5"/>
    <n v="4"/>
    <n v="0"/>
    <n v="0"/>
    <n v="0"/>
    <n v="11"/>
    <n v="2"/>
    <n v="2"/>
    <n v="4"/>
    <n v="3"/>
    <n v="0"/>
    <n v="2"/>
  </r>
  <r>
    <x v="2"/>
    <x v="41"/>
    <x v="0"/>
    <x v="2"/>
    <s v="Tehnician electronist"/>
    <x v="11"/>
    <n v="1"/>
    <n v="0"/>
    <n v="0"/>
    <n v="0"/>
    <n v="0"/>
    <n v="0"/>
    <n v="0"/>
    <n v="0"/>
    <n v="1"/>
    <n v="1"/>
    <n v="0"/>
    <n v="0"/>
    <n v="0"/>
    <n v="0"/>
    <n v="0"/>
  </r>
  <r>
    <x v="2"/>
    <x v="41"/>
    <x v="0"/>
    <x v="2"/>
    <s v="Tehnician în industria textilă"/>
    <x v="11"/>
    <n v="14"/>
    <n v="0"/>
    <n v="0"/>
    <n v="0"/>
    <n v="0"/>
    <n v="0"/>
    <n v="0"/>
    <n v="0"/>
    <n v="12"/>
    <n v="6"/>
    <n v="2"/>
    <n v="4"/>
    <n v="0"/>
    <n v="0"/>
    <n v="2"/>
  </r>
  <r>
    <x v="2"/>
    <x v="41"/>
    <x v="0"/>
    <x v="2"/>
    <s v="Tehnician transporturi"/>
    <x v="11"/>
    <n v="2"/>
    <n v="0"/>
    <n v="0"/>
    <n v="0"/>
    <n v="0"/>
    <n v="0"/>
    <n v="0"/>
    <n v="0"/>
    <n v="1"/>
    <n v="0"/>
    <n v="0"/>
    <n v="0"/>
    <n v="1"/>
    <n v="0"/>
    <n v="1"/>
  </r>
  <r>
    <x v="2"/>
    <x v="41"/>
    <x v="0"/>
    <x v="2"/>
    <s v="Tehnician de telecomunicații"/>
    <x v="11"/>
    <n v="16"/>
    <n v="8"/>
    <n v="4"/>
    <n v="3"/>
    <n v="1"/>
    <n v="0"/>
    <n v="0"/>
    <n v="0"/>
    <n v="6"/>
    <n v="0"/>
    <n v="1"/>
    <n v="4"/>
    <n v="1"/>
    <n v="0"/>
    <n v="2"/>
  </r>
  <r>
    <x v="2"/>
    <x v="41"/>
    <x v="0"/>
    <x v="1"/>
    <s v="Coafor stilist"/>
    <x v="11"/>
    <n v="31"/>
    <n v="0"/>
    <n v="0"/>
    <n v="0"/>
    <n v="0"/>
    <n v="0"/>
    <n v="0"/>
    <n v="0"/>
    <n v="22"/>
    <n v="8"/>
    <n v="5"/>
    <n v="8"/>
    <n v="1"/>
    <n v="0"/>
    <n v="9"/>
  </r>
  <r>
    <x v="2"/>
    <x v="41"/>
    <x v="0"/>
    <x v="0"/>
    <s v="Tehnician zootehnist"/>
    <x v="11"/>
    <n v="2"/>
    <n v="0"/>
    <n v="0"/>
    <n v="0"/>
    <n v="0"/>
    <n v="0"/>
    <n v="0"/>
    <n v="0"/>
    <n v="1"/>
    <n v="0"/>
    <n v="0"/>
    <n v="1"/>
    <n v="0"/>
    <n v="0"/>
    <n v="1"/>
  </r>
  <r>
    <x v="2"/>
    <x v="41"/>
    <x v="0"/>
    <x v="1"/>
    <s v="Tehnician în gastronomie"/>
    <x v="11"/>
    <n v="42"/>
    <n v="5"/>
    <n v="3"/>
    <n v="1"/>
    <n v="1"/>
    <n v="0"/>
    <n v="0"/>
    <n v="0"/>
    <n v="19"/>
    <n v="6"/>
    <n v="6"/>
    <n v="4"/>
    <n v="3"/>
    <n v="0"/>
    <n v="18"/>
  </r>
  <r>
    <x v="2"/>
    <x v="41"/>
    <x v="0"/>
    <x v="1"/>
    <s v="Tehnician în activități de comerț"/>
    <x v="11"/>
    <n v="58"/>
    <n v="14"/>
    <n v="7"/>
    <n v="5"/>
    <n v="2"/>
    <n v="0"/>
    <n v="0"/>
    <n v="0"/>
    <n v="28"/>
    <n v="13"/>
    <n v="7"/>
    <n v="4"/>
    <n v="4"/>
    <n v="0"/>
    <n v="16"/>
  </r>
  <r>
    <x v="2"/>
    <x v="41"/>
    <x v="0"/>
    <x v="1"/>
    <s v="Tehnician în administrație"/>
    <x v="11"/>
    <n v="2"/>
    <n v="0"/>
    <n v="0"/>
    <n v="0"/>
    <n v="0"/>
    <n v="0"/>
    <n v="0"/>
    <n v="0"/>
    <n v="2"/>
    <n v="0"/>
    <n v="2"/>
    <n v="0"/>
    <n v="0"/>
    <n v="0"/>
    <n v="0"/>
  </r>
  <r>
    <x v="2"/>
    <x v="41"/>
    <x v="0"/>
    <x v="0"/>
    <s v="Tehnician în industria alimentară"/>
    <x v="11"/>
    <n v="6"/>
    <n v="0"/>
    <n v="0"/>
    <n v="0"/>
    <n v="0"/>
    <n v="0"/>
    <n v="0"/>
    <n v="0"/>
    <n v="6"/>
    <n v="3"/>
    <n v="2"/>
    <n v="1"/>
    <n v="0"/>
    <n v="0"/>
    <n v="0"/>
  </r>
  <r>
    <x v="2"/>
    <x v="41"/>
    <x v="0"/>
    <x v="2"/>
    <s v="Tehnician electrotehnist"/>
    <x v="11"/>
    <n v="1"/>
    <n v="0"/>
    <n v="0"/>
    <n v="0"/>
    <n v="0"/>
    <n v="0"/>
    <n v="0"/>
    <n v="0"/>
    <n v="1"/>
    <n v="0"/>
    <n v="0"/>
    <n v="1"/>
    <n v="0"/>
    <n v="0"/>
    <n v="0"/>
  </r>
  <r>
    <x v="2"/>
    <x v="41"/>
    <x v="0"/>
    <x v="2"/>
    <s v="Tehnician proiectant CAD"/>
    <x v="11"/>
    <n v="35"/>
    <n v="8"/>
    <n v="2"/>
    <n v="6"/>
    <n v="0"/>
    <n v="0"/>
    <n v="0"/>
    <n v="0"/>
    <n v="21"/>
    <n v="7"/>
    <n v="6"/>
    <n v="8"/>
    <n v="0"/>
    <n v="0"/>
    <n v="6"/>
  </r>
  <r>
    <x v="2"/>
    <x v="41"/>
    <x v="0"/>
    <x v="0"/>
    <s v="Tehnician în morărit, panificație și produse făinoase"/>
    <x v="11"/>
    <n v="2"/>
    <n v="0"/>
    <n v="0"/>
    <n v="0"/>
    <n v="0"/>
    <n v="0"/>
    <n v="0"/>
    <n v="0"/>
    <n v="0"/>
    <n v="0"/>
    <n v="0"/>
    <n v="0"/>
    <n v="0"/>
    <n v="0"/>
    <n v="2"/>
  </r>
  <r>
    <x v="2"/>
    <x v="41"/>
    <x v="0"/>
    <x v="1"/>
    <s v="Tehnician în activități economice"/>
    <x v="11"/>
    <n v="227"/>
    <n v="161"/>
    <n v="51"/>
    <n v="49"/>
    <n v="37"/>
    <n v="16"/>
    <n v="8"/>
    <n v="0"/>
    <n v="50"/>
    <n v="9"/>
    <n v="13"/>
    <n v="20"/>
    <n v="8"/>
    <n v="0"/>
    <n v="16"/>
  </r>
  <r>
    <x v="2"/>
    <x v="41"/>
    <x v="0"/>
    <x v="1"/>
    <s v="Tehnician în turism"/>
    <x v="11"/>
    <n v="96"/>
    <n v="53"/>
    <n v="24"/>
    <n v="18"/>
    <n v="9"/>
    <n v="1"/>
    <n v="1"/>
    <n v="0"/>
    <n v="34"/>
    <n v="4"/>
    <n v="10"/>
    <n v="10"/>
    <n v="10"/>
    <n v="0"/>
    <n v="9"/>
  </r>
  <r>
    <x v="2"/>
    <x v="41"/>
    <x v="0"/>
    <x v="2"/>
    <s v="Tehnician mecanic pentru întreținere și reparații"/>
    <x v="11"/>
    <n v="56"/>
    <n v="10"/>
    <n v="6"/>
    <n v="3"/>
    <n v="1"/>
    <n v="0"/>
    <n v="0"/>
    <n v="0"/>
    <n v="32"/>
    <n v="17"/>
    <n v="7"/>
    <n v="4"/>
    <n v="4"/>
    <n v="0"/>
    <n v="14"/>
  </r>
  <r>
    <x v="2"/>
    <x v="41"/>
    <x v="0"/>
    <x v="2"/>
    <s v="Tehnician designer vestimentar"/>
    <x v="11"/>
    <n v="28"/>
    <n v="3"/>
    <n v="3"/>
    <n v="0"/>
    <n v="0"/>
    <n v="0"/>
    <n v="0"/>
    <n v="0"/>
    <n v="18"/>
    <n v="7"/>
    <n v="6"/>
    <n v="5"/>
    <n v="0"/>
    <n v="0"/>
    <n v="7"/>
  </r>
  <r>
    <x v="2"/>
    <x v="41"/>
    <x v="0"/>
    <x v="0"/>
    <s v="Tehnician veterinar"/>
    <x v="11"/>
    <n v="19"/>
    <n v="5"/>
    <n v="5"/>
    <n v="0"/>
    <n v="0"/>
    <n v="0"/>
    <n v="0"/>
    <n v="0"/>
    <n v="9"/>
    <n v="6"/>
    <n v="2"/>
    <n v="1"/>
    <n v="0"/>
    <n v="0"/>
    <n v="5"/>
  </r>
  <r>
    <x v="2"/>
    <x v="41"/>
    <x v="1"/>
    <x v="3"/>
    <s v="Filologie"/>
    <x v="12"/>
    <n v="420"/>
    <n v="402"/>
    <n v="78"/>
    <n v="71"/>
    <n v="87"/>
    <n v="76"/>
    <n v="80"/>
    <n v="10"/>
    <n v="8"/>
    <n v="0"/>
    <n v="0"/>
    <n v="3"/>
    <n v="5"/>
    <n v="0"/>
    <n v="10"/>
  </r>
  <r>
    <x v="2"/>
    <x v="41"/>
    <x v="1"/>
    <x v="4"/>
    <s v="Științe ale Naturii"/>
    <x v="14"/>
    <n v="457"/>
    <n v="377"/>
    <n v="53"/>
    <n v="53"/>
    <n v="63"/>
    <n v="87"/>
    <n v="97"/>
    <n v="24"/>
    <n v="55"/>
    <n v="11"/>
    <n v="11"/>
    <n v="21"/>
    <n v="12"/>
    <n v="0"/>
    <n v="25"/>
  </r>
  <r>
    <x v="2"/>
    <x v="41"/>
    <x v="1"/>
    <x v="4"/>
    <s v="Matematica-Informatica"/>
    <x v="13"/>
    <n v="275"/>
    <n v="224"/>
    <n v="32"/>
    <n v="21"/>
    <n v="29"/>
    <n v="49"/>
    <n v="73"/>
    <n v="20"/>
    <n v="44"/>
    <n v="10"/>
    <n v="12"/>
    <n v="15"/>
    <n v="7"/>
    <n v="0"/>
    <n v="7"/>
  </r>
  <r>
    <x v="2"/>
    <x v="41"/>
    <x v="1"/>
    <x v="3"/>
    <s v="Științe Sociale"/>
    <x v="12"/>
    <n v="436"/>
    <n v="412"/>
    <n v="79"/>
    <n v="68"/>
    <n v="75"/>
    <n v="91"/>
    <n v="81"/>
    <n v="18"/>
    <n v="8"/>
    <n v="0"/>
    <n v="0"/>
    <n v="3"/>
    <n v="5"/>
    <n v="0"/>
    <n v="16"/>
  </r>
  <r>
    <x v="2"/>
    <x v="41"/>
    <x v="2"/>
    <x v="5"/>
    <s v="Teologie Ortodoxă"/>
    <x v="12"/>
    <n v="15"/>
    <n v="14"/>
    <n v="4"/>
    <n v="2"/>
    <n v="4"/>
    <n v="3"/>
    <n v="1"/>
    <n v="0"/>
    <n v="0"/>
    <n v="0"/>
    <n v="0"/>
    <n v="0"/>
    <n v="0"/>
    <n v="0"/>
    <n v="1"/>
  </r>
  <r>
    <x v="2"/>
    <x v="41"/>
    <x v="2"/>
    <x v="9"/>
    <s v="Liceu cu program sportiv"/>
    <x v="12"/>
    <n v="98"/>
    <n v="79"/>
    <n v="56"/>
    <n v="10"/>
    <n v="8"/>
    <n v="3"/>
    <n v="2"/>
    <n v="0"/>
    <n v="14"/>
    <n v="0"/>
    <n v="0"/>
    <n v="1"/>
    <n v="13"/>
    <n v="0"/>
    <n v="5"/>
  </r>
  <r>
    <x v="2"/>
    <x v="41"/>
    <x v="2"/>
    <x v="7"/>
    <s v="Arte plastice și decorative"/>
    <x v="12"/>
    <n v="30"/>
    <n v="30"/>
    <n v="14"/>
    <n v="8"/>
    <n v="4"/>
    <n v="3"/>
    <n v="1"/>
    <n v="0"/>
    <n v="0"/>
    <n v="0"/>
    <n v="0"/>
    <n v="0"/>
    <n v="0"/>
    <n v="0"/>
    <n v="0"/>
  </r>
  <r>
    <x v="2"/>
    <x v="41"/>
    <x v="2"/>
    <x v="6"/>
    <s v="Învăţător - educatoare"/>
    <x v="15"/>
    <n v="50"/>
    <n v="47"/>
    <n v="4"/>
    <n v="9"/>
    <n v="24"/>
    <n v="9"/>
    <n v="1"/>
    <n v="0"/>
    <n v="1"/>
    <n v="0"/>
    <n v="0"/>
    <n v="1"/>
    <n v="0"/>
    <n v="0"/>
    <n v="2"/>
  </r>
  <r>
    <x v="2"/>
    <x v="41"/>
    <x v="2"/>
    <x v="7"/>
    <s v="Muzica"/>
    <x v="12"/>
    <n v="20"/>
    <n v="16"/>
    <n v="13"/>
    <n v="1"/>
    <n v="1"/>
    <n v="0"/>
    <n v="1"/>
    <n v="0"/>
    <n v="3"/>
    <n v="0"/>
    <n v="0"/>
    <n v="1"/>
    <n v="2"/>
    <n v="0"/>
    <n v="1"/>
  </r>
  <r>
    <x v="2"/>
    <x v="41"/>
    <x v="2"/>
    <x v="6"/>
    <s v="Instructor pentru activități extrașcolare"/>
    <x v="12"/>
    <n v="27"/>
    <n v="19"/>
    <n v="12"/>
    <n v="6"/>
    <n v="0"/>
    <n v="0"/>
    <n v="1"/>
    <n v="0"/>
    <n v="5"/>
    <n v="0"/>
    <n v="0"/>
    <n v="1"/>
    <n v="4"/>
    <n v="0"/>
    <n v="3"/>
  </r>
  <r>
    <x v="3"/>
    <x v="0"/>
    <x v="0"/>
    <x v="2"/>
    <s v="Tehnician electrotehnist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0"/>
    <x v="0"/>
    <x v="2"/>
    <s v="Tehnician în industria pielăriei"/>
    <x v="16"/>
    <n v="1"/>
    <n v="0"/>
    <n v="0"/>
    <n v="0"/>
    <n v="0"/>
    <n v="0"/>
    <n v="0"/>
    <n v="0"/>
    <n v="1"/>
    <n v="0"/>
    <n v="0"/>
    <n v="0"/>
    <n v="1"/>
    <n v="0"/>
    <n v="0"/>
  </r>
  <r>
    <x v="3"/>
    <x v="0"/>
    <x v="0"/>
    <x v="1"/>
    <s v="Tehnician în gastronomie"/>
    <x v="17"/>
    <n v="23"/>
    <n v="18"/>
    <n v="0"/>
    <n v="6"/>
    <n v="5"/>
    <n v="6"/>
    <n v="1"/>
    <n v="0"/>
    <n v="5"/>
    <n v="0"/>
    <n v="0"/>
    <n v="3"/>
    <n v="2"/>
    <n v="0"/>
    <n v="0"/>
  </r>
  <r>
    <x v="3"/>
    <x v="0"/>
    <x v="0"/>
    <x v="0"/>
    <s v="Tehnician în agricultură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0"/>
    <x v="0"/>
    <x v="2"/>
    <s v="Tehnician în industria textilă"/>
    <x v="18"/>
    <n v="7"/>
    <n v="1"/>
    <n v="0"/>
    <n v="0"/>
    <n v="0"/>
    <n v="1"/>
    <n v="0"/>
    <n v="0"/>
    <n v="4"/>
    <n v="2"/>
    <n v="2"/>
    <n v="0"/>
    <n v="0"/>
    <n v="0"/>
    <n v="2"/>
  </r>
  <r>
    <x v="3"/>
    <x v="0"/>
    <x v="0"/>
    <x v="2"/>
    <s v="Tehnician electrotehnist"/>
    <x v="18"/>
    <n v="2"/>
    <n v="1"/>
    <n v="0"/>
    <n v="0"/>
    <n v="0"/>
    <n v="1"/>
    <n v="0"/>
    <n v="0"/>
    <n v="0"/>
    <n v="0"/>
    <n v="0"/>
    <n v="0"/>
    <n v="0"/>
    <n v="0"/>
    <n v="1"/>
  </r>
  <r>
    <x v="3"/>
    <x v="0"/>
    <x v="0"/>
    <x v="2"/>
    <s v="Tehnician transporturi"/>
    <x v="18"/>
    <n v="9"/>
    <n v="2"/>
    <n v="2"/>
    <n v="0"/>
    <n v="0"/>
    <n v="0"/>
    <n v="0"/>
    <n v="0"/>
    <n v="4"/>
    <n v="2"/>
    <n v="2"/>
    <n v="0"/>
    <n v="0"/>
    <n v="0"/>
    <n v="3"/>
  </r>
  <r>
    <x v="3"/>
    <x v="0"/>
    <x v="0"/>
    <x v="0"/>
    <s v="Tehnician horticultor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0"/>
    <x v="0"/>
    <x v="0"/>
    <s v="Tehnician în silvicultură și exploatări forestiere"/>
    <x v="18"/>
    <n v="7"/>
    <n v="2"/>
    <n v="1"/>
    <n v="1"/>
    <n v="0"/>
    <n v="0"/>
    <n v="0"/>
    <n v="0"/>
    <n v="3"/>
    <n v="1"/>
    <n v="0"/>
    <n v="2"/>
    <n v="0"/>
    <n v="1"/>
    <n v="1"/>
  </r>
  <r>
    <x v="3"/>
    <x v="0"/>
    <x v="0"/>
    <x v="0"/>
    <s v="Tehnician analize produse alimentare"/>
    <x v="19"/>
    <n v="1"/>
    <n v="1"/>
    <n v="0"/>
    <n v="0"/>
    <n v="1"/>
    <n v="0"/>
    <n v="0"/>
    <n v="0"/>
    <n v="0"/>
    <n v="0"/>
    <n v="0"/>
    <n v="0"/>
    <n v="0"/>
    <n v="0"/>
    <n v="0"/>
  </r>
  <r>
    <x v="3"/>
    <x v="0"/>
    <x v="0"/>
    <x v="2"/>
    <s v="Tehnician în automatizări"/>
    <x v="19"/>
    <n v="1"/>
    <n v="1"/>
    <n v="1"/>
    <n v="0"/>
    <n v="0"/>
    <n v="0"/>
    <n v="0"/>
    <n v="0"/>
    <n v="0"/>
    <n v="0"/>
    <n v="0"/>
    <n v="0"/>
    <n v="0"/>
    <n v="0"/>
    <n v="0"/>
  </r>
  <r>
    <x v="3"/>
    <x v="0"/>
    <x v="0"/>
    <x v="0"/>
    <s v="Tehnician în agroturism"/>
    <x v="19"/>
    <n v="11"/>
    <n v="2"/>
    <n v="1"/>
    <n v="1"/>
    <n v="0"/>
    <n v="0"/>
    <n v="0"/>
    <n v="0"/>
    <n v="0"/>
    <n v="0"/>
    <n v="0"/>
    <n v="0"/>
    <n v="0"/>
    <n v="0"/>
    <n v="9"/>
  </r>
  <r>
    <x v="3"/>
    <x v="0"/>
    <x v="0"/>
    <x v="2"/>
    <s v="Tehnician operator tehnică de calcul"/>
    <x v="20"/>
    <n v="5"/>
    <n v="4"/>
    <n v="0"/>
    <n v="1"/>
    <n v="2"/>
    <n v="1"/>
    <n v="0"/>
    <n v="0"/>
    <n v="1"/>
    <n v="0"/>
    <n v="0"/>
    <n v="0"/>
    <n v="1"/>
    <n v="0"/>
    <n v="0"/>
  </r>
  <r>
    <x v="3"/>
    <x v="0"/>
    <x v="0"/>
    <x v="1"/>
    <s v="Tehnician în activități de comerț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0"/>
    <x v="0"/>
    <x v="2"/>
    <s v="Tehnician în industria sticlei și ceramicii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0"/>
    <x v="0"/>
    <x v="2"/>
    <s v="Tehnician prelucrări la cald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0"/>
    <x v="0"/>
    <x v="2"/>
    <s v="Tehnician mecatronist"/>
    <x v="18"/>
    <n v="32"/>
    <n v="9"/>
    <n v="5"/>
    <n v="1"/>
    <n v="2"/>
    <n v="1"/>
    <n v="0"/>
    <n v="0"/>
    <n v="18"/>
    <n v="4"/>
    <n v="7"/>
    <n v="7"/>
    <n v="0"/>
    <n v="0"/>
    <n v="5"/>
  </r>
  <r>
    <x v="3"/>
    <x v="0"/>
    <x v="0"/>
    <x v="2"/>
    <s v="Tehnician electromecanic"/>
    <x v="18"/>
    <n v="3"/>
    <n v="1"/>
    <n v="1"/>
    <n v="0"/>
    <n v="0"/>
    <n v="0"/>
    <n v="0"/>
    <n v="0"/>
    <n v="1"/>
    <n v="0"/>
    <n v="0"/>
    <n v="0"/>
    <n v="1"/>
    <n v="0"/>
    <n v="1"/>
  </r>
  <r>
    <x v="3"/>
    <x v="0"/>
    <x v="0"/>
    <x v="2"/>
    <s v="Tehnician de telecomunicații"/>
    <x v="20"/>
    <n v="3"/>
    <n v="0"/>
    <n v="0"/>
    <n v="0"/>
    <n v="0"/>
    <n v="0"/>
    <n v="0"/>
    <n v="0"/>
    <n v="2"/>
    <n v="0"/>
    <n v="1"/>
    <n v="1"/>
    <n v="0"/>
    <n v="0"/>
    <n v="1"/>
  </r>
  <r>
    <x v="3"/>
    <x v="0"/>
    <x v="0"/>
    <x v="1"/>
    <s v="Tehnician în gastronomie"/>
    <x v="23"/>
    <n v="2"/>
    <n v="2"/>
    <n v="1"/>
    <n v="0"/>
    <n v="0"/>
    <n v="1"/>
    <n v="0"/>
    <n v="0"/>
    <n v="0"/>
    <n v="0"/>
    <n v="0"/>
    <n v="0"/>
    <n v="0"/>
    <n v="0"/>
    <n v="0"/>
  </r>
  <r>
    <x v="3"/>
    <x v="0"/>
    <x v="0"/>
    <x v="2"/>
    <s v="Tehnician în construcții și lucrări publice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0"/>
    <x v="0"/>
    <x v="2"/>
    <s v="Tehnician desenator pentru construcții și instalații"/>
    <x v="16"/>
    <n v="5"/>
    <n v="2"/>
    <n v="1"/>
    <n v="0"/>
    <n v="0"/>
    <n v="1"/>
    <n v="0"/>
    <n v="0"/>
    <n v="0"/>
    <n v="0"/>
    <n v="0"/>
    <n v="0"/>
    <n v="0"/>
    <n v="0"/>
    <n v="3"/>
  </r>
  <r>
    <x v="3"/>
    <x v="0"/>
    <x v="0"/>
    <x v="0"/>
    <s v="Tehnician în agroturism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0"/>
    <x v="0"/>
    <x v="1"/>
    <s v="Coafor stilist"/>
    <x v="17"/>
    <n v="28"/>
    <n v="27"/>
    <n v="2"/>
    <n v="2"/>
    <n v="5"/>
    <n v="9"/>
    <n v="9"/>
    <n v="0"/>
    <n v="1"/>
    <n v="0"/>
    <n v="1"/>
    <n v="0"/>
    <n v="0"/>
    <n v="0"/>
    <n v="0"/>
  </r>
  <r>
    <x v="3"/>
    <x v="0"/>
    <x v="0"/>
    <x v="1"/>
    <s v="Coafor stilist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0"/>
    <x v="0"/>
    <x v="2"/>
    <s v="Tehnician mecanic pentru întreținere și reparații"/>
    <x v="18"/>
    <n v="14"/>
    <n v="1"/>
    <n v="0"/>
    <n v="1"/>
    <n v="0"/>
    <n v="0"/>
    <n v="0"/>
    <n v="0"/>
    <n v="7"/>
    <n v="4"/>
    <n v="2"/>
    <n v="1"/>
    <n v="0"/>
    <n v="1"/>
    <n v="5"/>
  </r>
  <r>
    <x v="3"/>
    <x v="0"/>
    <x v="0"/>
    <x v="1"/>
    <s v="Tehnician în turism"/>
    <x v="17"/>
    <n v="39"/>
    <n v="36"/>
    <n v="7"/>
    <n v="10"/>
    <n v="7"/>
    <n v="3"/>
    <n v="9"/>
    <n v="0"/>
    <n v="2"/>
    <n v="0"/>
    <n v="0"/>
    <n v="0"/>
    <n v="2"/>
    <n v="0"/>
    <n v="1"/>
  </r>
  <r>
    <x v="3"/>
    <x v="0"/>
    <x v="0"/>
    <x v="1"/>
    <s v="Tehnician în activități economice"/>
    <x v="23"/>
    <n v="52"/>
    <n v="50"/>
    <n v="3"/>
    <n v="4"/>
    <n v="11"/>
    <n v="16"/>
    <n v="14"/>
    <n v="2"/>
    <n v="1"/>
    <n v="0"/>
    <n v="0"/>
    <n v="0"/>
    <n v="1"/>
    <n v="0"/>
    <n v="1"/>
  </r>
  <r>
    <x v="3"/>
    <x v="0"/>
    <x v="0"/>
    <x v="2"/>
    <s v="Tehnician operator tehnică de calcul"/>
    <x v="16"/>
    <n v="1"/>
    <n v="1"/>
    <n v="0"/>
    <n v="0"/>
    <n v="1"/>
    <n v="0"/>
    <n v="0"/>
    <n v="0"/>
    <n v="0"/>
    <n v="0"/>
    <n v="0"/>
    <n v="0"/>
    <n v="0"/>
    <n v="0"/>
    <n v="0"/>
  </r>
  <r>
    <x v="3"/>
    <x v="0"/>
    <x v="0"/>
    <x v="0"/>
    <s v="Tehnician în industria alimentară"/>
    <x v="18"/>
    <n v="24"/>
    <n v="5"/>
    <n v="3"/>
    <n v="2"/>
    <n v="0"/>
    <n v="0"/>
    <n v="0"/>
    <n v="0"/>
    <n v="9"/>
    <n v="2"/>
    <n v="1"/>
    <n v="3"/>
    <n v="3"/>
    <n v="0"/>
    <n v="10"/>
  </r>
  <r>
    <x v="3"/>
    <x v="0"/>
    <x v="0"/>
    <x v="0"/>
    <s v="Tehnician chimist de laborator"/>
    <x v="16"/>
    <n v="1"/>
    <n v="1"/>
    <n v="0"/>
    <n v="1"/>
    <n v="0"/>
    <n v="0"/>
    <n v="0"/>
    <n v="0"/>
    <n v="0"/>
    <n v="0"/>
    <n v="0"/>
    <n v="0"/>
    <n v="0"/>
    <n v="0"/>
    <n v="0"/>
  </r>
  <r>
    <x v="3"/>
    <x v="0"/>
    <x v="0"/>
    <x v="1"/>
    <s v="Tehnician în turism"/>
    <x v="23"/>
    <n v="18"/>
    <n v="17"/>
    <n v="1"/>
    <n v="1"/>
    <n v="3"/>
    <n v="3"/>
    <n v="7"/>
    <n v="2"/>
    <n v="1"/>
    <n v="0"/>
    <n v="0"/>
    <n v="1"/>
    <n v="0"/>
    <n v="0"/>
    <n v="0"/>
  </r>
  <r>
    <x v="3"/>
    <x v="0"/>
    <x v="0"/>
    <x v="2"/>
    <s v="Tehnician operator tehnică de calcul"/>
    <x v="18"/>
    <n v="68"/>
    <n v="22"/>
    <n v="4"/>
    <n v="3"/>
    <n v="8"/>
    <n v="7"/>
    <n v="0"/>
    <n v="0"/>
    <n v="34"/>
    <n v="7"/>
    <n v="13"/>
    <n v="13"/>
    <n v="1"/>
    <n v="0"/>
    <n v="12"/>
  </r>
  <r>
    <x v="3"/>
    <x v="0"/>
    <x v="0"/>
    <x v="2"/>
    <s v="Tehnician electromecanic"/>
    <x v="16"/>
    <n v="2"/>
    <n v="0"/>
    <n v="0"/>
    <n v="0"/>
    <n v="0"/>
    <n v="0"/>
    <n v="0"/>
    <n v="0"/>
    <n v="1"/>
    <n v="0"/>
    <n v="1"/>
    <n v="0"/>
    <n v="0"/>
    <n v="0"/>
    <n v="1"/>
  </r>
  <r>
    <x v="3"/>
    <x v="0"/>
    <x v="0"/>
    <x v="2"/>
    <s v="Tehnician de telecomunicații"/>
    <x v="18"/>
    <n v="15"/>
    <n v="3"/>
    <n v="1"/>
    <n v="2"/>
    <n v="0"/>
    <n v="0"/>
    <n v="0"/>
    <n v="0"/>
    <n v="9"/>
    <n v="2"/>
    <n v="7"/>
    <n v="0"/>
    <n v="0"/>
    <n v="0"/>
    <n v="3"/>
  </r>
  <r>
    <x v="3"/>
    <x v="0"/>
    <x v="0"/>
    <x v="1"/>
    <s v="Coafor stilist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0"/>
    <x v="0"/>
    <x v="2"/>
    <s v="Tehnician în industria textilă"/>
    <x v="16"/>
    <n v="1"/>
    <n v="1"/>
    <n v="0"/>
    <n v="1"/>
    <n v="0"/>
    <n v="0"/>
    <n v="0"/>
    <n v="0"/>
    <n v="0"/>
    <n v="0"/>
    <n v="0"/>
    <n v="0"/>
    <n v="0"/>
    <n v="0"/>
    <n v="0"/>
  </r>
  <r>
    <x v="3"/>
    <x v="0"/>
    <x v="0"/>
    <x v="2"/>
    <s v="Tehnician în instalații electrice"/>
    <x v="18"/>
    <n v="19"/>
    <n v="4"/>
    <n v="0"/>
    <n v="2"/>
    <n v="0"/>
    <n v="2"/>
    <n v="0"/>
    <n v="0"/>
    <n v="12"/>
    <n v="4"/>
    <n v="3"/>
    <n v="4"/>
    <n v="1"/>
    <n v="0"/>
    <n v="3"/>
  </r>
  <r>
    <x v="3"/>
    <x v="0"/>
    <x v="0"/>
    <x v="1"/>
    <s v="Tehnician în activități economice"/>
    <x v="17"/>
    <n v="134"/>
    <n v="129"/>
    <n v="9"/>
    <n v="7"/>
    <n v="26"/>
    <n v="44"/>
    <n v="38"/>
    <n v="5"/>
    <n v="1"/>
    <n v="0"/>
    <n v="0"/>
    <n v="0"/>
    <n v="1"/>
    <n v="0"/>
    <n v="4"/>
  </r>
  <r>
    <x v="3"/>
    <x v="0"/>
    <x v="0"/>
    <x v="1"/>
    <s v="Tehnician în activități de comerț"/>
    <x v="17"/>
    <n v="50"/>
    <n v="48"/>
    <n v="5"/>
    <n v="6"/>
    <n v="15"/>
    <n v="14"/>
    <n v="8"/>
    <n v="0"/>
    <n v="1"/>
    <n v="0"/>
    <n v="0"/>
    <n v="1"/>
    <n v="0"/>
    <n v="0"/>
    <n v="1"/>
  </r>
  <r>
    <x v="3"/>
    <x v="0"/>
    <x v="0"/>
    <x v="2"/>
    <s v="Tehnician în industria pielăriei"/>
    <x v="18"/>
    <n v="8"/>
    <n v="4"/>
    <n v="1"/>
    <n v="2"/>
    <n v="0"/>
    <n v="1"/>
    <n v="0"/>
    <n v="0"/>
    <n v="2"/>
    <n v="0"/>
    <n v="2"/>
    <n v="0"/>
    <n v="0"/>
    <n v="0"/>
    <n v="2"/>
  </r>
  <r>
    <x v="3"/>
    <x v="0"/>
    <x v="0"/>
    <x v="0"/>
    <s v="Tehnician veterinar"/>
    <x v="18"/>
    <n v="8"/>
    <n v="3"/>
    <n v="2"/>
    <n v="0"/>
    <n v="0"/>
    <n v="1"/>
    <n v="0"/>
    <n v="0"/>
    <n v="4"/>
    <n v="0"/>
    <n v="2"/>
    <n v="2"/>
    <n v="0"/>
    <n v="0"/>
    <n v="1"/>
  </r>
  <r>
    <x v="3"/>
    <x v="0"/>
    <x v="0"/>
    <x v="2"/>
    <s v="Tehnician în prelucrarea lemnului"/>
    <x v="16"/>
    <n v="7"/>
    <n v="0"/>
    <n v="0"/>
    <n v="0"/>
    <n v="0"/>
    <n v="0"/>
    <n v="0"/>
    <n v="0"/>
    <n v="0"/>
    <n v="0"/>
    <n v="0"/>
    <n v="0"/>
    <n v="0"/>
    <n v="0"/>
    <n v="7"/>
  </r>
  <r>
    <x v="3"/>
    <x v="0"/>
    <x v="0"/>
    <x v="2"/>
    <s v="Tehnician desenator pentru construcții și instalații"/>
    <x v="20"/>
    <n v="6"/>
    <n v="0"/>
    <n v="0"/>
    <n v="0"/>
    <n v="0"/>
    <n v="0"/>
    <n v="0"/>
    <n v="0"/>
    <n v="1"/>
    <n v="0"/>
    <n v="0"/>
    <n v="0"/>
    <n v="1"/>
    <n v="0"/>
    <n v="5"/>
  </r>
  <r>
    <x v="3"/>
    <x v="0"/>
    <x v="0"/>
    <x v="2"/>
    <s v="Tehnician în industria sticlei și ceramicii"/>
    <x v="18"/>
    <n v="24"/>
    <n v="4"/>
    <n v="3"/>
    <n v="0"/>
    <n v="1"/>
    <n v="0"/>
    <n v="0"/>
    <n v="0"/>
    <n v="11"/>
    <n v="0"/>
    <n v="8"/>
    <n v="3"/>
    <n v="0"/>
    <n v="0"/>
    <n v="9"/>
  </r>
  <r>
    <x v="3"/>
    <x v="0"/>
    <x v="0"/>
    <x v="2"/>
    <s v="Tehnician în automatizări"/>
    <x v="18"/>
    <n v="5"/>
    <n v="2"/>
    <n v="0"/>
    <n v="1"/>
    <n v="1"/>
    <n v="0"/>
    <n v="0"/>
    <n v="0"/>
    <n v="1"/>
    <n v="0"/>
    <n v="1"/>
    <n v="0"/>
    <n v="0"/>
    <n v="0"/>
    <n v="2"/>
  </r>
  <r>
    <x v="3"/>
    <x v="0"/>
    <x v="0"/>
    <x v="1"/>
    <s v="Organizator banqueting"/>
    <x v="23"/>
    <n v="10"/>
    <n v="9"/>
    <n v="0"/>
    <n v="2"/>
    <n v="2"/>
    <n v="2"/>
    <n v="3"/>
    <n v="0"/>
    <n v="0"/>
    <n v="0"/>
    <n v="0"/>
    <n v="0"/>
    <n v="0"/>
    <n v="0"/>
    <n v="1"/>
  </r>
  <r>
    <x v="3"/>
    <x v="0"/>
    <x v="0"/>
    <x v="2"/>
    <s v="Tehnician prelucrări mecanice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0"/>
    <x v="0"/>
    <x v="0"/>
    <s v="Tehnician chimist de laborator"/>
    <x v="18"/>
    <n v="23"/>
    <n v="13"/>
    <n v="3"/>
    <n v="6"/>
    <n v="2"/>
    <n v="2"/>
    <n v="0"/>
    <n v="0"/>
    <n v="8"/>
    <n v="0"/>
    <n v="4"/>
    <n v="1"/>
    <n v="3"/>
    <n v="0"/>
    <n v="2"/>
  </r>
  <r>
    <x v="3"/>
    <x v="0"/>
    <x v="0"/>
    <x v="1"/>
    <s v="Organizator banqueting"/>
    <x v="17"/>
    <n v="17"/>
    <n v="16"/>
    <n v="0"/>
    <n v="1"/>
    <n v="2"/>
    <n v="3"/>
    <n v="10"/>
    <n v="0"/>
    <n v="0"/>
    <n v="0"/>
    <n v="0"/>
    <n v="0"/>
    <n v="0"/>
    <n v="0"/>
    <n v="1"/>
  </r>
  <r>
    <x v="3"/>
    <x v="0"/>
    <x v="0"/>
    <x v="0"/>
    <s v="Tehnician horticultor"/>
    <x v="19"/>
    <n v="28"/>
    <n v="19"/>
    <n v="9"/>
    <n v="5"/>
    <n v="2"/>
    <n v="3"/>
    <n v="0"/>
    <n v="0"/>
    <n v="4"/>
    <n v="0"/>
    <n v="0"/>
    <n v="1"/>
    <n v="3"/>
    <n v="0"/>
    <n v="5"/>
  </r>
  <r>
    <x v="3"/>
    <x v="0"/>
    <x v="0"/>
    <x v="2"/>
    <s v="Tehnician în industria textilă"/>
    <x v="22"/>
    <n v="7"/>
    <n v="0"/>
    <n v="0"/>
    <n v="0"/>
    <n v="0"/>
    <n v="0"/>
    <n v="0"/>
    <n v="0"/>
    <n v="0"/>
    <n v="0"/>
    <n v="0"/>
    <n v="0"/>
    <n v="0"/>
    <n v="0"/>
    <n v="7"/>
  </r>
  <r>
    <x v="3"/>
    <x v="0"/>
    <x v="0"/>
    <x v="2"/>
    <s v="Tehnician în instalații electrice"/>
    <x v="16"/>
    <n v="4"/>
    <n v="0"/>
    <n v="0"/>
    <n v="0"/>
    <n v="0"/>
    <n v="0"/>
    <n v="0"/>
    <n v="0"/>
    <n v="0"/>
    <n v="0"/>
    <n v="0"/>
    <n v="0"/>
    <n v="0"/>
    <n v="0"/>
    <n v="4"/>
  </r>
  <r>
    <x v="3"/>
    <x v="0"/>
    <x v="0"/>
    <x v="1"/>
    <s v="Tehnician în achiziții și contractări "/>
    <x v="23"/>
    <n v="1"/>
    <n v="1"/>
    <n v="1"/>
    <n v="0"/>
    <n v="0"/>
    <n v="0"/>
    <n v="0"/>
    <n v="0"/>
    <n v="0"/>
    <n v="0"/>
    <n v="0"/>
    <n v="0"/>
    <n v="0"/>
    <n v="0"/>
    <n v="0"/>
  </r>
  <r>
    <x v="3"/>
    <x v="0"/>
    <x v="0"/>
    <x v="2"/>
    <s v="Tehnician prelucrări mecanice"/>
    <x v="18"/>
    <n v="2"/>
    <n v="0"/>
    <n v="0"/>
    <n v="0"/>
    <n v="0"/>
    <n v="0"/>
    <n v="0"/>
    <n v="0"/>
    <n v="1"/>
    <n v="0"/>
    <n v="0"/>
    <n v="0"/>
    <n v="1"/>
    <n v="0"/>
    <n v="1"/>
  </r>
  <r>
    <x v="3"/>
    <x v="0"/>
    <x v="0"/>
    <x v="2"/>
    <s v="Tehnician prelucrări pe mașini cu comanda numerică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0"/>
    <x v="0"/>
    <x v="0"/>
    <s v="Tehnician ecolog și protecția calității mediului"/>
    <x v="18"/>
    <n v="4"/>
    <n v="1"/>
    <n v="1"/>
    <n v="0"/>
    <n v="0"/>
    <n v="0"/>
    <n v="0"/>
    <n v="0"/>
    <n v="2"/>
    <n v="0"/>
    <n v="1"/>
    <n v="1"/>
    <n v="0"/>
    <n v="0"/>
    <n v="1"/>
  </r>
  <r>
    <x v="3"/>
    <x v="0"/>
    <x v="0"/>
    <x v="2"/>
    <s v="Tehnician desenator pentru construcții și instalații"/>
    <x v="18"/>
    <n v="9"/>
    <n v="0"/>
    <n v="0"/>
    <n v="0"/>
    <n v="0"/>
    <n v="0"/>
    <n v="0"/>
    <n v="0"/>
    <n v="3"/>
    <n v="0"/>
    <n v="1"/>
    <n v="2"/>
    <n v="0"/>
    <n v="0"/>
    <n v="6"/>
  </r>
  <r>
    <x v="3"/>
    <x v="0"/>
    <x v="0"/>
    <x v="1"/>
    <s v="Tehnician în activități de comerț"/>
    <x v="23"/>
    <n v="10"/>
    <n v="7"/>
    <n v="0"/>
    <n v="0"/>
    <n v="1"/>
    <n v="5"/>
    <n v="1"/>
    <n v="0"/>
    <n v="2"/>
    <n v="0"/>
    <n v="0"/>
    <n v="1"/>
    <n v="1"/>
    <n v="0"/>
    <n v="1"/>
  </r>
  <r>
    <x v="3"/>
    <x v="0"/>
    <x v="0"/>
    <x v="0"/>
    <s v="Tehnician chimist de laborator"/>
    <x v="20"/>
    <n v="4"/>
    <n v="2"/>
    <n v="2"/>
    <n v="0"/>
    <n v="0"/>
    <n v="0"/>
    <n v="0"/>
    <n v="0"/>
    <n v="2"/>
    <n v="0"/>
    <n v="0"/>
    <n v="1"/>
    <n v="1"/>
    <n v="0"/>
    <n v="0"/>
  </r>
  <r>
    <x v="3"/>
    <x v="0"/>
    <x v="0"/>
    <x v="2"/>
    <s v="Tehnician în instalații electrice"/>
    <x v="20"/>
    <n v="3"/>
    <n v="0"/>
    <n v="0"/>
    <n v="0"/>
    <n v="0"/>
    <n v="0"/>
    <n v="0"/>
    <n v="0"/>
    <n v="0"/>
    <n v="0"/>
    <n v="0"/>
    <n v="0"/>
    <n v="0"/>
    <n v="0"/>
    <n v="3"/>
  </r>
  <r>
    <x v="3"/>
    <x v="0"/>
    <x v="0"/>
    <x v="2"/>
    <s v="Tehnician proiectant CAD"/>
    <x v="18"/>
    <n v="8"/>
    <n v="2"/>
    <n v="1"/>
    <n v="1"/>
    <n v="0"/>
    <n v="0"/>
    <n v="0"/>
    <n v="0"/>
    <n v="4"/>
    <n v="0"/>
    <n v="2"/>
    <n v="2"/>
    <n v="0"/>
    <n v="0"/>
    <n v="2"/>
  </r>
  <r>
    <x v="3"/>
    <x v="0"/>
    <x v="0"/>
    <x v="2"/>
    <s v="Tehnician designer vestimentar"/>
    <x v="18"/>
    <n v="30"/>
    <n v="10"/>
    <n v="6"/>
    <n v="0"/>
    <n v="3"/>
    <n v="1"/>
    <n v="0"/>
    <n v="0"/>
    <n v="16"/>
    <n v="4"/>
    <n v="6"/>
    <n v="4"/>
    <n v="2"/>
    <n v="0"/>
    <n v="4"/>
  </r>
  <r>
    <x v="3"/>
    <x v="0"/>
    <x v="1"/>
    <x v="4"/>
    <s v="Științe ale Naturii"/>
    <x v="24"/>
    <n v="21"/>
    <n v="21"/>
    <n v="0"/>
    <n v="3"/>
    <n v="5"/>
    <n v="4"/>
    <n v="8"/>
    <n v="1"/>
    <n v="0"/>
    <n v="0"/>
    <n v="0"/>
    <n v="0"/>
    <n v="0"/>
    <n v="0"/>
    <n v="0"/>
  </r>
  <r>
    <x v="3"/>
    <x v="0"/>
    <x v="1"/>
    <x v="3"/>
    <s v="Filologie"/>
    <x v="21"/>
    <n v="11"/>
    <n v="11"/>
    <n v="1"/>
    <n v="1"/>
    <n v="1"/>
    <n v="4"/>
    <n v="4"/>
    <n v="0"/>
    <n v="0"/>
    <n v="0"/>
    <n v="0"/>
    <n v="0"/>
    <n v="0"/>
    <n v="0"/>
    <n v="0"/>
  </r>
  <r>
    <x v="3"/>
    <x v="0"/>
    <x v="1"/>
    <x v="3"/>
    <s v="Filologie"/>
    <x v="17"/>
    <n v="208"/>
    <n v="199"/>
    <n v="8"/>
    <n v="19"/>
    <n v="28"/>
    <n v="69"/>
    <n v="60"/>
    <n v="15"/>
    <n v="8"/>
    <n v="0"/>
    <n v="1"/>
    <n v="3"/>
    <n v="4"/>
    <n v="0"/>
    <n v="1"/>
  </r>
  <r>
    <x v="3"/>
    <x v="0"/>
    <x v="1"/>
    <x v="3"/>
    <s v="Științe Sociale"/>
    <x v="25"/>
    <n v="10"/>
    <n v="9"/>
    <n v="0"/>
    <n v="0"/>
    <n v="1"/>
    <n v="0"/>
    <n v="6"/>
    <n v="2"/>
    <n v="0"/>
    <n v="0"/>
    <n v="0"/>
    <n v="0"/>
    <n v="0"/>
    <n v="0"/>
    <n v="1"/>
  </r>
  <r>
    <x v="3"/>
    <x v="0"/>
    <x v="1"/>
    <x v="3"/>
    <s v="Filologie"/>
    <x v="23"/>
    <n v="136"/>
    <n v="131"/>
    <n v="4"/>
    <n v="10"/>
    <n v="15"/>
    <n v="37"/>
    <n v="50"/>
    <n v="15"/>
    <n v="4"/>
    <n v="0"/>
    <n v="1"/>
    <n v="1"/>
    <n v="2"/>
    <n v="0"/>
    <n v="1"/>
  </r>
  <r>
    <x v="3"/>
    <x v="0"/>
    <x v="1"/>
    <x v="4"/>
    <s v="Matematica-Informatica"/>
    <x v="19"/>
    <n v="74"/>
    <n v="71"/>
    <n v="3"/>
    <n v="3"/>
    <n v="10"/>
    <n v="13"/>
    <n v="38"/>
    <n v="4"/>
    <n v="2"/>
    <n v="0"/>
    <n v="1"/>
    <n v="0"/>
    <n v="1"/>
    <n v="0"/>
    <n v="1"/>
  </r>
  <r>
    <x v="3"/>
    <x v="0"/>
    <x v="1"/>
    <x v="4"/>
    <s v="Matematica-Informatica"/>
    <x v="26"/>
    <n v="43"/>
    <n v="43"/>
    <n v="2"/>
    <n v="8"/>
    <n v="4"/>
    <n v="9"/>
    <n v="19"/>
    <n v="1"/>
    <n v="0"/>
    <n v="0"/>
    <n v="0"/>
    <n v="0"/>
    <n v="0"/>
    <n v="0"/>
    <n v="0"/>
  </r>
  <r>
    <x v="3"/>
    <x v="0"/>
    <x v="1"/>
    <x v="4"/>
    <s v="Științe ale Naturii"/>
    <x v="27"/>
    <n v="4"/>
    <n v="4"/>
    <n v="0"/>
    <n v="1"/>
    <n v="0"/>
    <n v="1"/>
    <n v="1"/>
    <n v="1"/>
    <n v="0"/>
    <n v="0"/>
    <n v="0"/>
    <n v="0"/>
    <n v="0"/>
    <n v="0"/>
    <n v="0"/>
  </r>
  <r>
    <x v="3"/>
    <x v="0"/>
    <x v="1"/>
    <x v="4"/>
    <s v="Matematica-Informatica"/>
    <x v="24"/>
    <n v="13"/>
    <n v="13"/>
    <n v="0"/>
    <n v="0"/>
    <n v="3"/>
    <n v="4"/>
    <n v="5"/>
    <n v="1"/>
    <n v="0"/>
    <n v="0"/>
    <n v="0"/>
    <n v="0"/>
    <n v="0"/>
    <n v="0"/>
    <n v="0"/>
  </r>
  <r>
    <x v="3"/>
    <x v="0"/>
    <x v="1"/>
    <x v="4"/>
    <s v="Științe ale Naturii"/>
    <x v="19"/>
    <n v="190"/>
    <n v="181"/>
    <n v="6"/>
    <n v="9"/>
    <n v="27"/>
    <n v="37"/>
    <n v="95"/>
    <n v="7"/>
    <n v="2"/>
    <n v="0"/>
    <n v="0"/>
    <n v="2"/>
    <n v="0"/>
    <n v="0"/>
    <n v="7"/>
  </r>
  <r>
    <x v="3"/>
    <x v="0"/>
    <x v="1"/>
    <x v="4"/>
    <s v="Științe ale Naturii"/>
    <x v="28"/>
    <n v="27"/>
    <n v="25"/>
    <n v="3"/>
    <n v="5"/>
    <n v="3"/>
    <n v="7"/>
    <n v="6"/>
    <n v="1"/>
    <n v="1"/>
    <n v="0"/>
    <n v="0"/>
    <n v="1"/>
    <n v="0"/>
    <n v="0"/>
    <n v="1"/>
  </r>
  <r>
    <x v="3"/>
    <x v="0"/>
    <x v="1"/>
    <x v="3"/>
    <s v="Științe Sociale"/>
    <x v="21"/>
    <n v="6"/>
    <n v="6"/>
    <n v="2"/>
    <n v="0"/>
    <n v="1"/>
    <n v="2"/>
    <n v="1"/>
    <n v="0"/>
    <n v="0"/>
    <n v="0"/>
    <n v="0"/>
    <n v="0"/>
    <n v="0"/>
    <n v="0"/>
    <n v="0"/>
  </r>
  <r>
    <x v="3"/>
    <x v="0"/>
    <x v="1"/>
    <x v="3"/>
    <s v="Filologie"/>
    <x v="29"/>
    <n v="1"/>
    <n v="1"/>
    <n v="0"/>
    <n v="0"/>
    <n v="0"/>
    <n v="1"/>
    <n v="0"/>
    <n v="0"/>
    <n v="0"/>
    <n v="0"/>
    <n v="0"/>
    <n v="0"/>
    <n v="0"/>
    <n v="0"/>
    <n v="0"/>
  </r>
  <r>
    <x v="3"/>
    <x v="0"/>
    <x v="1"/>
    <x v="3"/>
    <s v="Științe Sociale"/>
    <x v="23"/>
    <n v="60"/>
    <n v="55"/>
    <n v="3"/>
    <n v="3"/>
    <n v="13"/>
    <n v="14"/>
    <n v="17"/>
    <n v="5"/>
    <n v="4"/>
    <n v="0"/>
    <n v="0"/>
    <n v="1"/>
    <n v="3"/>
    <n v="0"/>
    <n v="1"/>
  </r>
  <r>
    <x v="3"/>
    <x v="0"/>
    <x v="1"/>
    <x v="4"/>
    <s v="Matematica-Informatica"/>
    <x v="28"/>
    <n v="2"/>
    <n v="2"/>
    <n v="0"/>
    <n v="0"/>
    <n v="0"/>
    <n v="0"/>
    <n v="2"/>
    <n v="0"/>
    <n v="0"/>
    <n v="0"/>
    <n v="0"/>
    <n v="0"/>
    <n v="0"/>
    <n v="0"/>
    <n v="0"/>
  </r>
  <r>
    <x v="3"/>
    <x v="0"/>
    <x v="1"/>
    <x v="4"/>
    <s v="Matematica-Informatica"/>
    <x v="18"/>
    <n v="47"/>
    <n v="46"/>
    <n v="1"/>
    <n v="2"/>
    <n v="8"/>
    <n v="19"/>
    <n v="13"/>
    <n v="3"/>
    <n v="0"/>
    <n v="0"/>
    <n v="0"/>
    <n v="0"/>
    <n v="0"/>
    <n v="0"/>
    <n v="1"/>
  </r>
  <r>
    <x v="3"/>
    <x v="0"/>
    <x v="1"/>
    <x v="4"/>
    <s v="Matematica-Informatica"/>
    <x v="30"/>
    <n v="168"/>
    <n v="165"/>
    <n v="2"/>
    <n v="8"/>
    <n v="32"/>
    <n v="58"/>
    <n v="60"/>
    <n v="5"/>
    <n v="3"/>
    <n v="0"/>
    <n v="0"/>
    <n v="2"/>
    <n v="1"/>
    <n v="0"/>
    <n v="0"/>
  </r>
  <r>
    <x v="3"/>
    <x v="0"/>
    <x v="1"/>
    <x v="4"/>
    <s v="Matematica-Informatica"/>
    <x v="27"/>
    <n v="13"/>
    <n v="12"/>
    <n v="0"/>
    <n v="0"/>
    <n v="2"/>
    <n v="5"/>
    <n v="3"/>
    <n v="2"/>
    <n v="1"/>
    <n v="0"/>
    <n v="0"/>
    <n v="1"/>
    <n v="0"/>
    <n v="0"/>
    <n v="0"/>
  </r>
  <r>
    <x v="3"/>
    <x v="0"/>
    <x v="1"/>
    <x v="4"/>
    <s v="Științe ale Naturii"/>
    <x v="18"/>
    <n v="92"/>
    <n v="85"/>
    <n v="4"/>
    <n v="11"/>
    <n v="16"/>
    <n v="23"/>
    <n v="30"/>
    <n v="1"/>
    <n v="6"/>
    <n v="1"/>
    <n v="1"/>
    <n v="0"/>
    <n v="4"/>
    <n v="0"/>
    <n v="1"/>
  </r>
  <r>
    <x v="3"/>
    <x v="0"/>
    <x v="1"/>
    <x v="3"/>
    <s v="Științe Sociale"/>
    <x v="17"/>
    <n v="71"/>
    <n v="69"/>
    <n v="2"/>
    <n v="7"/>
    <n v="7"/>
    <n v="15"/>
    <n v="32"/>
    <n v="6"/>
    <n v="1"/>
    <n v="0"/>
    <n v="0"/>
    <n v="1"/>
    <n v="0"/>
    <n v="0"/>
    <n v="1"/>
  </r>
  <r>
    <x v="3"/>
    <x v="0"/>
    <x v="1"/>
    <x v="3"/>
    <s v="Filologie"/>
    <x v="25"/>
    <n v="26"/>
    <n v="26"/>
    <n v="0"/>
    <n v="3"/>
    <n v="4"/>
    <n v="13"/>
    <n v="6"/>
    <n v="0"/>
    <n v="0"/>
    <n v="0"/>
    <n v="0"/>
    <n v="0"/>
    <n v="0"/>
    <n v="0"/>
    <n v="0"/>
  </r>
  <r>
    <x v="3"/>
    <x v="0"/>
    <x v="1"/>
    <x v="4"/>
    <s v="Științe ale Naturii"/>
    <x v="31"/>
    <n v="4"/>
    <n v="4"/>
    <n v="0"/>
    <n v="0"/>
    <n v="1"/>
    <n v="0"/>
    <n v="3"/>
    <n v="0"/>
    <n v="0"/>
    <n v="0"/>
    <n v="0"/>
    <n v="0"/>
    <n v="0"/>
    <n v="0"/>
    <n v="0"/>
  </r>
  <r>
    <x v="3"/>
    <x v="0"/>
    <x v="2"/>
    <x v="6"/>
    <s v="Învăţător - educatoare"/>
    <x v="21"/>
    <n v="4"/>
    <n v="4"/>
    <n v="0"/>
    <n v="0"/>
    <n v="3"/>
    <n v="0"/>
    <n v="1"/>
    <n v="0"/>
    <n v="0"/>
    <n v="0"/>
    <n v="0"/>
    <n v="0"/>
    <n v="0"/>
    <n v="0"/>
    <n v="0"/>
  </r>
  <r>
    <x v="3"/>
    <x v="0"/>
    <x v="2"/>
    <x v="9"/>
    <s v="Liceu cu program sportiv"/>
    <x v="17"/>
    <n v="37"/>
    <n v="30"/>
    <n v="4"/>
    <n v="6"/>
    <n v="11"/>
    <n v="3"/>
    <n v="6"/>
    <n v="0"/>
    <n v="3"/>
    <n v="0"/>
    <n v="0"/>
    <n v="3"/>
    <n v="0"/>
    <n v="0"/>
    <n v="4"/>
  </r>
  <r>
    <x v="3"/>
    <x v="0"/>
    <x v="2"/>
    <x v="7"/>
    <s v="Muzica"/>
    <x v="17"/>
    <n v="12"/>
    <n v="12"/>
    <n v="1"/>
    <n v="0"/>
    <n v="1"/>
    <n v="5"/>
    <n v="4"/>
    <n v="1"/>
    <n v="0"/>
    <n v="0"/>
    <n v="0"/>
    <n v="0"/>
    <n v="0"/>
    <n v="0"/>
    <n v="0"/>
  </r>
  <r>
    <x v="3"/>
    <x v="0"/>
    <x v="2"/>
    <x v="7"/>
    <s v="Arhitectură, arte ambientale și design"/>
    <x v="17"/>
    <n v="11"/>
    <n v="11"/>
    <n v="1"/>
    <n v="0"/>
    <n v="0"/>
    <n v="2"/>
    <n v="6"/>
    <n v="2"/>
    <n v="0"/>
    <n v="0"/>
    <n v="0"/>
    <n v="0"/>
    <n v="0"/>
    <n v="0"/>
    <n v="0"/>
  </r>
  <r>
    <x v="3"/>
    <x v="0"/>
    <x v="2"/>
    <x v="7"/>
    <s v="Arhitectură, arte ambientale și design"/>
    <x v="23"/>
    <n v="13"/>
    <n v="13"/>
    <n v="0"/>
    <n v="0"/>
    <n v="0"/>
    <n v="1"/>
    <n v="9"/>
    <n v="3"/>
    <n v="0"/>
    <n v="0"/>
    <n v="0"/>
    <n v="0"/>
    <n v="0"/>
    <n v="0"/>
    <n v="0"/>
  </r>
  <r>
    <x v="3"/>
    <x v="0"/>
    <x v="2"/>
    <x v="5"/>
    <s v="Teologie Greco-Catolică"/>
    <x v="17"/>
    <n v="8"/>
    <n v="6"/>
    <n v="1"/>
    <n v="2"/>
    <n v="0"/>
    <n v="2"/>
    <n v="1"/>
    <n v="0"/>
    <n v="2"/>
    <n v="0"/>
    <n v="0"/>
    <n v="0"/>
    <n v="2"/>
    <n v="0"/>
    <n v="0"/>
  </r>
  <r>
    <x v="3"/>
    <x v="0"/>
    <x v="2"/>
    <x v="7"/>
    <s v="Arte plastice și decorative"/>
    <x v="17"/>
    <n v="13"/>
    <n v="12"/>
    <n v="2"/>
    <n v="1"/>
    <n v="3"/>
    <n v="2"/>
    <n v="4"/>
    <n v="0"/>
    <n v="1"/>
    <n v="0"/>
    <n v="0"/>
    <n v="1"/>
    <n v="0"/>
    <n v="0"/>
    <n v="0"/>
  </r>
  <r>
    <x v="3"/>
    <x v="0"/>
    <x v="2"/>
    <x v="7"/>
    <s v="Arhitectură, arte ambientale și design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0"/>
    <x v="2"/>
    <x v="6"/>
    <s v="Învăţător - educatoare"/>
    <x v="17"/>
    <n v="50"/>
    <n v="49"/>
    <n v="2"/>
    <n v="7"/>
    <n v="8"/>
    <n v="16"/>
    <n v="14"/>
    <n v="2"/>
    <n v="0"/>
    <n v="0"/>
    <n v="0"/>
    <n v="0"/>
    <n v="0"/>
    <n v="0"/>
    <n v="1"/>
  </r>
  <r>
    <x v="3"/>
    <x v="0"/>
    <x v="2"/>
    <x v="6"/>
    <s v="Învăţător - educatoare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0"/>
    <x v="2"/>
    <x v="5"/>
    <s v="Teologie Romano-Catolică"/>
    <x v="17"/>
    <n v="17"/>
    <n v="13"/>
    <n v="2"/>
    <n v="5"/>
    <n v="3"/>
    <n v="1"/>
    <n v="2"/>
    <n v="0"/>
    <n v="3"/>
    <n v="0"/>
    <n v="1"/>
    <n v="2"/>
    <n v="0"/>
    <n v="0"/>
    <n v="1"/>
  </r>
  <r>
    <x v="3"/>
    <x v="0"/>
    <x v="2"/>
    <x v="8"/>
    <s v="Matematica-informatica"/>
    <x v="18"/>
    <n v="24"/>
    <n v="24"/>
    <n v="0"/>
    <n v="4"/>
    <n v="6"/>
    <n v="9"/>
    <n v="5"/>
    <n v="0"/>
    <n v="0"/>
    <n v="0"/>
    <n v="0"/>
    <n v="0"/>
    <n v="0"/>
    <n v="0"/>
    <n v="0"/>
  </r>
  <r>
    <x v="3"/>
    <x v="0"/>
    <x v="2"/>
    <x v="7"/>
    <s v="Arte plastice și decorative"/>
    <x v="23"/>
    <n v="15"/>
    <n v="15"/>
    <n v="0"/>
    <n v="0"/>
    <n v="3"/>
    <n v="6"/>
    <n v="5"/>
    <n v="1"/>
    <n v="0"/>
    <n v="0"/>
    <n v="0"/>
    <n v="0"/>
    <n v="0"/>
    <n v="0"/>
    <n v="0"/>
  </r>
  <r>
    <x v="3"/>
    <x v="0"/>
    <x v="2"/>
    <x v="7"/>
    <s v="Muzica"/>
    <x v="23"/>
    <n v="7"/>
    <n v="7"/>
    <n v="0"/>
    <n v="0"/>
    <n v="1"/>
    <n v="1"/>
    <n v="3"/>
    <n v="2"/>
    <n v="0"/>
    <n v="0"/>
    <n v="0"/>
    <n v="0"/>
    <n v="0"/>
    <n v="0"/>
    <n v="0"/>
  </r>
  <r>
    <x v="3"/>
    <x v="0"/>
    <x v="2"/>
    <x v="6"/>
    <s v="Învăţător - educatoare"/>
    <x v="23"/>
    <n v="17"/>
    <n v="17"/>
    <n v="2"/>
    <n v="1"/>
    <n v="4"/>
    <n v="6"/>
    <n v="3"/>
    <n v="1"/>
    <n v="0"/>
    <n v="0"/>
    <n v="0"/>
    <n v="0"/>
    <n v="0"/>
    <n v="0"/>
    <n v="0"/>
  </r>
  <r>
    <x v="3"/>
    <x v="0"/>
    <x v="2"/>
    <x v="8"/>
    <s v="Matematica-informatica"/>
    <x v="30"/>
    <n v="4"/>
    <n v="4"/>
    <n v="0"/>
    <n v="1"/>
    <n v="0"/>
    <n v="3"/>
    <n v="0"/>
    <n v="0"/>
    <n v="0"/>
    <n v="0"/>
    <n v="0"/>
    <n v="0"/>
    <n v="0"/>
    <n v="0"/>
    <n v="0"/>
  </r>
  <r>
    <x v="3"/>
    <x v="0"/>
    <x v="2"/>
    <x v="5"/>
    <s v="Teologie Greco-Catolică"/>
    <x v="23"/>
    <n v="9"/>
    <n v="3"/>
    <n v="1"/>
    <n v="1"/>
    <n v="0"/>
    <n v="1"/>
    <n v="0"/>
    <n v="0"/>
    <n v="5"/>
    <n v="3"/>
    <n v="1"/>
    <n v="0"/>
    <n v="1"/>
    <n v="0"/>
    <n v="1"/>
  </r>
  <r>
    <x v="3"/>
    <x v="0"/>
    <x v="2"/>
    <x v="5"/>
    <s v="Teologie Ortodoxă"/>
    <x v="17"/>
    <n v="15"/>
    <n v="14"/>
    <n v="0"/>
    <n v="1"/>
    <n v="2"/>
    <n v="6"/>
    <n v="5"/>
    <n v="0"/>
    <n v="0"/>
    <n v="0"/>
    <n v="0"/>
    <n v="0"/>
    <n v="0"/>
    <n v="0"/>
    <n v="1"/>
  </r>
  <r>
    <x v="3"/>
    <x v="0"/>
    <x v="2"/>
    <x v="9"/>
    <s v="Liceu cu program sportiv"/>
    <x v="23"/>
    <n v="24"/>
    <n v="22"/>
    <n v="1"/>
    <n v="2"/>
    <n v="3"/>
    <n v="8"/>
    <n v="7"/>
    <n v="1"/>
    <n v="2"/>
    <n v="0"/>
    <n v="0"/>
    <n v="0"/>
    <n v="2"/>
    <n v="0"/>
    <n v="0"/>
  </r>
  <r>
    <x v="3"/>
    <x v="0"/>
    <x v="2"/>
    <x v="8"/>
    <s v="Matematica-informatica"/>
    <x v="27"/>
    <n v="78"/>
    <n v="78"/>
    <n v="2"/>
    <n v="0"/>
    <n v="10"/>
    <n v="23"/>
    <n v="40"/>
    <n v="3"/>
    <n v="0"/>
    <n v="0"/>
    <n v="0"/>
    <n v="0"/>
    <n v="0"/>
    <n v="0"/>
    <n v="0"/>
  </r>
  <r>
    <x v="3"/>
    <x v="0"/>
    <x v="2"/>
    <x v="9"/>
    <s v="Liceu cu program sportiv"/>
    <x v="21"/>
    <n v="3"/>
    <n v="2"/>
    <n v="0"/>
    <n v="1"/>
    <n v="1"/>
    <n v="0"/>
    <n v="0"/>
    <n v="0"/>
    <n v="0"/>
    <n v="0"/>
    <n v="0"/>
    <n v="0"/>
    <n v="0"/>
    <n v="0"/>
    <n v="1"/>
  </r>
  <r>
    <x v="3"/>
    <x v="0"/>
    <x v="2"/>
    <x v="8"/>
    <s v="Matematica-informatica"/>
    <x v="28"/>
    <n v="1"/>
    <n v="1"/>
    <n v="0"/>
    <n v="0"/>
    <n v="0"/>
    <n v="1"/>
    <n v="0"/>
    <n v="0"/>
    <n v="0"/>
    <n v="0"/>
    <n v="0"/>
    <n v="0"/>
    <n v="0"/>
    <n v="0"/>
    <n v="0"/>
  </r>
  <r>
    <x v="3"/>
    <x v="1"/>
    <x v="0"/>
    <x v="1"/>
    <s v="Tehnician în turism"/>
    <x v="23"/>
    <n v="14"/>
    <n v="13"/>
    <n v="0"/>
    <n v="1"/>
    <n v="2"/>
    <n v="6"/>
    <n v="4"/>
    <n v="0"/>
    <n v="1"/>
    <n v="0"/>
    <n v="0"/>
    <n v="0"/>
    <n v="1"/>
    <n v="0"/>
    <n v="0"/>
  </r>
  <r>
    <x v="3"/>
    <x v="1"/>
    <x v="0"/>
    <x v="1"/>
    <s v="Tehnician în gastronomie"/>
    <x v="17"/>
    <n v="60"/>
    <n v="46"/>
    <n v="5"/>
    <n v="6"/>
    <n v="10"/>
    <n v="17"/>
    <n v="6"/>
    <n v="2"/>
    <n v="8"/>
    <n v="0"/>
    <n v="3"/>
    <n v="3"/>
    <n v="2"/>
    <n v="0"/>
    <n v="6"/>
  </r>
  <r>
    <x v="3"/>
    <x v="1"/>
    <x v="0"/>
    <x v="1"/>
    <s v="Tehnician în turism"/>
    <x v="21"/>
    <n v="2"/>
    <n v="2"/>
    <n v="0"/>
    <n v="0"/>
    <n v="1"/>
    <n v="0"/>
    <n v="1"/>
    <n v="0"/>
    <n v="0"/>
    <n v="0"/>
    <n v="0"/>
    <n v="0"/>
    <n v="0"/>
    <n v="0"/>
    <n v="0"/>
  </r>
  <r>
    <x v="3"/>
    <x v="1"/>
    <x v="0"/>
    <x v="1"/>
    <s v="Tehnician în gastronomie"/>
    <x v="21"/>
    <n v="3"/>
    <n v="2"/>
    <n v="1"/>
    <n v="0"/>
    <n v="1"/>
    <n v="0"/>
    <n v="0"/>
    <n v="0"/>
    <n v="1"/>
    <n v="0"/>
    <n v="0"/>
    <n v="1"/>
    <n v="0"/>
    <n v="0"/>
    <n v="0"/>
  </r>
  <r>
    <x v="3"/>
    <x v="1"/>
    <x v="0"/>
    <x v="2"/>
    <s v="Tehnician mecatronist"/>
    <x v="18"/>
    <n v="54"/>
    <n v="8"/>
    <n v="2"/>
    <n v="2"/>
    <n v="1"/>
    <n v="1"/>
    <n v="2"/>
    <n v="0"/>
    <n v="16"/>
    <n v="5"/>
    <n v="7"/>
    <n v="3"/>
    <n v="1"/>
    <n v="0"/>
    <n v="30"/>
  </r>
  <r>
    <x v="3"/>
    <x v="1"/>
    <x v="0"/>
    <x v="1"/>
    <s v="Tehnician în activități economice"/>
    <x v="17"/>
    <n v="75"/>
    <n v="59"/>
    <n v="5"/>
    <n v="4"/>
    <n v="8"/>
    <n v="20"/>
    <n v="20"/>
    <n v="2"/>
    <n v="6"/>
    <n v="2"/>
    <n v="0"/>
    <n v="3"/>
    <n v="1"/>
    <n v="0"/>
    <n v="10"/>
  </r>
  <r>
    <x v="3"/>
    <x v="1"/>
    <x v="0"/>
    <x v="0"/>
    <s v="Tehnician ecolog și protecția calității mediului"/>
    <x v="20"/>
    <n v="23"/>
    <n v="14"/>
    <n v="5"/>
    <n v="4"/>
    <n v="4"/>
    <n v="1"/>
    <n v="0"/>
    <n v="0"/>
    <n v="5"/>
    <n v="0"/>
    <n v="3"/>
    <n v="1"/>
    <n v="1"/>
    <n v="0"/>
    <n v="4"/>
  </r>
  <r>
    <x v="3"/>
    <x v="1"/>
    <x v="0"/>
    <x v="0"/>
    <s v="Tehnician ecolog și protecția calității mediului"/>
    <x v="18"/>
    <n v="155"/>
    <n v="107"/>
    <n v="28"/>
    <n v="20"/>
    <n v="25"/>
    <n v="19"/>
    <n v="14"/>
    <n v="1"/>
    <n v="38"/>
    <n v="5"/>
    <n v="8"/>
    <n v="12"/>
    <n v="13"/>
    <n v="0"/>
    <n v="10"/>
  </r>
  <r>
    <x v="3"/>
    <x v="1"/>
    <x v="0"/>
    <x v="2"/>
    <s v="Tehnician în automatizări"/>
    <x v="18"/>
    <n v="59"/>
    <n v="36"/>
    <n v="2"/>
    <n v="11"/>
    <n v="5"/>
    <n v="12"/>
    <n v="6"/>
    <n v="0"/>
    <n v="18"/>
    <n v="4"/>
    <n v="6"/>
    <n v="4"/>
    <n v="4"/>
    <n v="0"/>
    <n v="5"/>
  </r>
  <r>
    <x v="3"/>
    <x v="1"/>
    <x v="0"/>
    <x v="2"/>
    <s v="Tehnician desenator pentru construcții și instalații"/>
    <x v="18"/>
    <n v="16"/>
    <n v="3"/>
    <n v="1"/>
    <n v="0"/>
    <n v="2"/>
    <n v="0"/>
    <n v="0"/>
    <n v="0"/>
    <n v="5"/>
    <n v="1"/>
    <n v="2"/>
    <n v="2"/>
    <n v="0"/>
    <n v="0"/>
    <n v="8"/>
  </r>
  <r>
    <x v="3"/>
    <x v="1"/>
    <x v="0"/>
    <x v="2"/>
    <s v="Tehnician în instalații electrice"/>
    <x v="18"/>
    <n v="61"/>
    <n v="34"/>
    <n v="8"/>
    <n v="6"/>
    <n v="7"/>
    <n v="7"/>
    <n v="6"/>
    <n v="0"/>
    <n v="22"/>
    <n v="7"/>
    <n v="8"/>
    <n v="4"/>
    <n v="3"/>
    <n v="0"/>
    <n v="5"/>
  </r>
  <r>
    <x v="3"/>
    <x v="1"/>
    <x v="0"/>
    <x v="2"/>
    <s v="Tehnician desenator pentru construcții și instalații"/>
    <x v="16"/>
    <n v="1"/>
    <n v="1"/>
    <n v="0"/>
    <n v="1"/>
    <n v="0"/>
    <n v="0"/>
    <n v="0"/>
    <n v="0"/>
    <n v="0"/>
    <n v="0"/>
    <n v="0"/>
    <n v="0"/>
    <n v="0"/>
    <n v="0"/>
    <n v="0"/>
  </r>
  <r>
    <x v="3"/>
    <x v="1"/>
    <x v="0"/>
    <x v="2"/>
    <s v="Tehnician designer mobilă și amenajări interioare"/>
    <x v="18"/>
    <n v="33"/>
    <n v="5"/>
    <n v="2"/>
    <n v="2"/>
    <n v="1"/>
    <n v="0"/>
    <n v="0"/>
    <n v="0"/>
    <n v="12"/>
    <n v="3"/>
    <n v="6"/>
    <n v="2"/>
    <n v="1"/>
    <n v="0"/>
    <n v="16"/>
  </r>
  <r>
    <x v="3"/>
    <x v="1"/>
    <x v="0"/>
    <x v="1"/>
    <s v="Tehnician în turism"/>
    <x v="17"/>
    <n v="2"/>
    <n v="2"/>
    <n v="0"/>
    <n v="0"/>
    <n v="1"/>
    <n v="0"/>
    <n v="1"/>
    <n v="0"/>
    <n v="0"/>
    <n v="0"/>
    <n v="0"/>
    <n v="0"/>
    <n v="0"/>
    <n v="0"/>
    <n v="0"/>
  </r>
  <r>
    <x v="3"/>
    <x v="1"/>
    <x v="0"/>
    <x v="1"/>
    <s v="Tehnician în administrație"/>
    <x v="23"/>
    <n v="19"/>
    <n v="17"/>
    <n v="0"/>
    <n v="1"/>
    <n v="3"/>
    <n v="4"/>
    <n v="8"/>
    <n v="1"/>
    <n v="2"/>
    <n v="1"/>
    <n v="1"/>
    <n v="0"/>
    <n v="0"/>
    <n v="0"/>
    <n v="0"/>
  </r>
  <r>
    <x v="3"/>
    <x v="1"/>
    <x v="0"/>
    <x v="1"/>
    <s v="Tehnician în activități de comerț"/>
    <x v="32"/>
    <n v="2"/>
    <n v="2"/>
    <n v="1"/>
    <n v="1"/>
    <n v="0"/>
    <n v="0"/>
    <n v="0"/>
    <n v="0"/>
    <n v="0"/>
    <n v="0"/>
    <n v="0"/>
    <n v="0"/>
    <n v="0"/>
    <n v="0"/>
    <n v="0"/>
  </r>
  <r>
    <x v="3"/>
    <x v="1"/>
    <x v="0"/>
    <x v="2"/>
    <s v="Tehnician de telecomunicații"/>
    <x v="16"/>
    <n v="4"/>
    <n v="4"/>
    <n v="0"/>
    <n v="1"/>
    <n v="1"/>
    <n v="1"/>
    <n v="1"/>
    <n v="0"/>
    <n v="0"/>
    <n v="0"/>
    <n v="0"/>
    <n v="0"/>
    <n v="0"/>
    <n v="0"/>
    <n v="0"/>
  </r>
  <r>
    <x v="3"/>
    <x v="1"/>
    <x v="0"/>
    <x v="2"/>
    <s v="Tehnician proiectant produse finite din lemn"/>
    <x v="18"/>
    <n v="16"/>
    <n v="2"/>
    <n v="0"/>
    <n v="1"/>
    <n v="1"/>
    <n v="0"/>
    <n v="0"/>
    <n v="0"/>
    <n v="7"/>
    <n v="3"/>
    <n v="4"/>
    <n v="0"/>
    <n v="0"/>
    <n v="0"/>
    <n v="7"/>
  </r>
  <r>
    <x v="3"/>
    <x v="1"/>
    <x v="0"/>
    <x v="2"/>
    <s v="Tehnician electronist"/>
    <x v="18"/>
    <n v="3"/>
    <n v="0"/>
    <n v="0"/>
    <n v="0"/>
    <n v="0"/>
    <n v="0"/>
    <n v="0"/>
    <n v="0"/>
    <n v="1"/>
    <n v="0"/>
    <n v="1"/>
    <n v="0"/>
    <n v="0"/>
    <n v="0"/>
    <n v="2"/>
  </r>
  <r>
    <x v="3"/>
    <x v="1"/>
    <x v="0"/>
    <x v="0"/>
    <s v="Tehnician analize produse alimentare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"/>
    <x v="0"/>
    <x v="0"/>
    <s v="Tehnician ecolog și protecția calității mediului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"/>
    <x v="0"/>
    <x v="2"/>
    <s v="Tehnician electrotehnist"/>
    <x v="16"/>
    <n v="2"/>
    <n v="0"/>
    <n v="0"/>
    <n v="0"/>
    <n v="0"/>
    <n v="0"/>
    <n v="0"/>
    <n v="0"/>
    <n v="1"/>
    <n v="0"/>
    <n v="0"/>
    <n v="0"/>
    <n v="1"/>
    <n v="0"/>
    <n v="1"/>
  </r>
  <r>
    <x v="3"/>
    <x v="1"/>
    <x v="0"/>
    <x v="2"/>
    <s v="Tehnician instalator pentru construcți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"/>
    <x v="0"/>
    <x v="0"/>
    <s v="Tehnician hidro-meteorolog"/>
    <x v="16"/>
    <n v="2"/>
    <n v="2"/>
    <n v="0"/>
    <n v="1"/>
    <n v="0"/>
    <n v="1"/>
    <n v="0"/>
    <n v="0"/>
    <n v="0"/>
    <n v="0"/>
    <n v="0"/>
    <n v="0"/>
    <n v="0"/>
    <n v="0"/>
    <n v="0"/>
  </r>
  <r>
    <x v="3"/>
    <x v="1"/>
    <x v="0"/>
    <x v="1"/>
    <s v="Tehnician în activități de comerț"/>
    <x v="23"/>
    <n v="57"/>
    <n v="52"/>
    <n v="2"/>
    <n v="4"/>
    <n v="9"/>
    <n v="18"/>
    <n v="18"/>
    <n v="1"/>
    <n v="2"/>
    <n v="0"/>
    <n v="1"/>
    <n v="1"/>
    <n v="0"/>
    <n v="0"/>
    <n v="3"/>
  </r>
  <r>
    <x v="3"/>
    <x v="1"/>
    <x v="0"/>
    <x v="1"/>
    <s v="Tehnician în activități economice"/>
    <x v="32"/>
    <n v="8"/>
    <n v="7"/>
    <n v="1"/>
    <n v="1"/>
    <n v="3"/>
    <n v="1"/>
    <n v="1"/>
    <n v="0"/>
    <n v="1"/>
    <n v="0"/>
    <n v="0"/>
    <n v="0"/>
    <n v="1"/>
    <n v="0"/>
    <n v="0"/>
  </r>
  <r>
    <x v="3"/>
    <x v="1"/>
    <x v="0"/>
    <x v="1"/>
    <s v="Coafor stilist"/>
    <x v="17"/>
    <n v="4"/>
    <n v="3"/>
    <n v="0"/>
    <n v="0"/>
    <n v="2"/>
    <n v="1"/>
    <n v="0"/>
    <n v="0"/>
    <n v="1"/>
    <n v="0"/>
    <n v="0"/>
    <n v="1"/>
    <n v="0"/>
    <n v="0"/>
    <n v="0"/>
  </r>
  <r>
    <x v="3"/>
    <x v="1"/>
    <x v="0"/>
    <x v="2"/>
    <s v="Tehnician instalator pentru construcții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1"/>
    <x v="0"/>
    <x v="0"/>
    <s v="Tehnician veterinar"/>
    <x v="18"/>
    <n v="21"/>
    <n v="6"/>
    <n v="3"/>
    <n v="1"/>
    <n v="2"/>
    <n v="0"/>
    <n v="0"/>
    <n v="0"/>
    <n v="7"/>
    <n v="1"/>
    <n v="3"/>
    <n v="2"/>
    <n v="1"/>
    <n v="0"/>
    <n v="8"/>
  </r>
  <r>
    <x v="3"/>
    <x v="1"/>
    <x v="0"/>
    <x v="2"/>
    <s v="Tehnician electronist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1"/>
    <x v="0"/>
    <x v="2"/>
    <s v="Tehnician prelucrări pe mașini cu comanda numerică"/>
    <x v="18"/>
    <n v="14"/>
    <n v="0"/>
    <n v="0"/>
    <n v="0"/>
    <n v="0"/>
    <n v="0"/>
    <n v="0"/>
    <n v="0"/>
    <n v="7"/>
    <n v="2"/>
    <n v="4"/>
    <n v="1"/>
    <n v="0"/>
    <n v="0"/>
    <n v="7"/>
  </r>
  <r>
    <x v="3"/>
    <x v="1"/>
    <x v="0"/>
    <x v="0"/>
    <s v="Tehnician în silvicultură și exploatări forestiere"/>
    <x v="18"/>
    <n v="56"/>
    <n v="13"/>
    <n v="3"/>
    <n v="3"/>
    <n v="2"/>
    <n v="2"/>
    <n v="3"/>
    <n v="0"/>
    <n v="33"/>
    <n v="8"/>
    <n v="11"/>
    <n v="10"/>
    <n v="4"/>
    <n v="0"/>
    <n v="10"/>
  </r>
  <r>
    <x v="3"/>
    <x v="1"/>
    <x v="0"/>
    <x v="2"/>
    <s v="Tehnician proiectant CAD"/>
    <x v="18"/>
    <n v="46"/>
    <n v="11"/>
    <n v="1"/>
    <n v="3"/>
    <n v="2"/>
    <n v="5"/>
    <n v="0"/>
    <n v="0"/>
    <n v="20"/>
    <n v="7"/>
    <n v="4"/>
    <n v="5"/>
    <n v="4"/>
    <n v="0"/>
    <n v="15"/>
  </r>
  <r>
    <x v="3"/>
    <x v="1"/>
    <x v="0"/>
    <x v="1"/>
    <s v="Tehnician în administrație"/>
    <x v="17"/>
    <n v="34"/>
    <n v="28"/>
    <n v="3"/>
    <n v="6"/>
    <n v="6"/>
    <n v="10"/>
    <n v="3"/>
    <n v="0"/>
    <n v="6"/>
    <n v="0"/>
    <n v="2"/>
    <n v="3"/>
    <n v="1"/>
    <n v="0"/>
    <n v="0"/>
  </r>
  <r>
    <x v="3"/>
    <x v="1"/>
    <x v="0"/>
    <x v="1"/>
    <s v="Tehnician în activități economice"/>
    <x v="23"/>
    <n v="69"/>
    <n v="65"/>
    <n v="0"/>
    <n v="2"/>
    <n v="9"/>
    <n v="21"/>
    <n v="29"/>
    <n v="4"/>
    <n v="4"/>
    <n v="1"/>
    <n v="1"/>
    <n v="1"/>
    <n v="1"/>
    <n v="0"/>
    <n v="0"/>
  </r>
  <r>
    <x v="3"/>
    <x v="1"/>
    <x v="0"/>
    <x v="2"/>
    <s v="Tehnician în automatizări"/>
    <x v="16"/>
    <n v="28"/>
    <n v="28"/>
    <n v="3"/>
    <n v="11"/>
    <n v="4"/>
    <n v="6"/>
    <n v="2"/>
    <n v="2"/>
    <n v="0"/>
    <n v="0"/>
    <n v="0"/>
    <n v="0"/>
    <n v="0"/>
    <n v="0"/>
    <n v="0"/>
  </r>
  <r>
    <x v="3"/>
    <x v="1"/>
    <x v="0"/>
    <x v="2"/>
    <s v="Tehnician instalator pentru construcții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"/>
    <x v="0"/>
    <x v="2"/>
    <s v="Tehnician transporturi"/>
    <x v="18"/>
    <n v="62"/>
    <n v="16"/>
    <n v="6"/>
    <n v="4"/>
    <n v="5"/>
    <n v="1"/>
    <n v="0"/>
    <n v="0"/>
    <n v="30"/>
    <n v="6"/>
    <n v="13"/>
    <n v="8"/>
    <n v="3"/>
    <n v="0"/>
    <n v="16"/>
  </r>
  <r>
    <x v="3"/>
    <x v="1"/>
    <x v="0"/>
    <x v="2"/>
    <s v="Tehnician în instalații electrice"/>
    <x v="16"/>
    <n v="14"/>
    <n v="11"/>
    <n v="3"/>
    <n v="6"/>
    <n v="1"/>
    <n v="1"/>
    <n v="0"/>
    <n v="0"/>
    <n v="2"/>
    <n v="0"/>
    <n v="1"/>
    <n v="0"/>
    <n v="1"/>
    <n v="0"/>
    <n v="1"/>
  </r>
  <r>
    <x v="3"/>
    <x v="1"/>
    <x v="0"/>
    <x v="2"/>
    <s v="Tehnician în instalații electrice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1"/>
    <x v="0"/>
    <x v="2"/>
    <s v="Tehnician prelucrări la cald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1"/>
    <x v="0"/>
    <x v="2"/>
    <s v="Tehnician prelucrări mecanice"/>
    <x v="16"/>
    <n v="2"/>
    <n v="0"/>
    <n v="0"/>
    <n v="0"/>
    <n v="0"/>
    <n v="0"/>
    <n v="0"/>
    <n v="0"/>
    <n v="1"/>
    <n v="0"/>
    <n v="1"/>
    <n v="0"/>
    <n v="0"/>
    <n v="0"/>
    <n v="1"/>
  </r>
  <r>
    <x v="3"/>
    <x v="1"/>
    <x v="0"/>
    <x v="2"/>
    <s v="Tehnician mecanic pentru întreținere și reparații"/>
    <x v="18"/>
    <n v="77"/>
    <n v="29"/>
    <n v="9"/>
    <n v="8"/>
    <n v="3"/>
    <n v="8"/>
    <n v="1"/>
    <n v="0"/>
    <n v="21"/>
    <n v="0"/>
    <n v="8"/>
    <n v="6"/>
    <n v="7"/>
    <n v="0"/>
    <n v="27"/>
  </r>
  <r>
    <x v="3"/>
    <x v="1"/>
    <x v="0"/>
    <x v="1"/>
    <s v="Tehnician în activități de comerț"/>
    <x v="17"/>
    <n v="102"/>
    <n v="71"/>
    <n v="6"/>
    <n v="12"/>
    <n v="15"/>
    <n v="23"/>
    <n v="15"/>
    <n v="0"/>
    <n v="12"/>
    <n v="0"/>
    <n v="3"/>
    <n v="6"/>
    <n v="3"/>
    <n v="0"/>
    <n v="19"/>
  </r>
  <r>
    <x v="3"/>
    <x v="1"/>
    <x v="0"/>
    <x v="2"/>
    <s v="Tehnician mecanic pentru întreținere și reparații"/>
    <x v="22"/>
    <n v="2"/>
    <n v="0"/>
    <n v="0"/>
    <n v="0"/>
    <n v="0"/>
    <n v="0"/>
    <n v="0"/>
    <n v="0"/>
    <n v="1"/>
    <n v="0"/>
    <n v="0"/>
    <n v="1"/>
    <n v="0"/>
    <n v="0"/>
    <n v="1"/>
  </r>
  <r>
    <x v="3"/>
    <x v="1"/>
    <x v="0"/>
    <x v="2"/>
    <s v="Tehnician prelucrări mecanice"/>
    <x v="18"/>
    <n v="15"/>
    <n v="2"/>
    <n v="0"/>
    <n v="0"/>
    <n v="0"/>
    <n v="2"/>
    <n v="0"/>
    <n v="0"/>
    <n v="3"/>
    <n v="2"/>
    <n v="0"/>
    <n v="1"/>
    <n v="0"/>
    <n v="0"/>
    <n v="10"/>
  </r>
  <r>
    <x v="3"/>
    <x v="1"/>
    <x v="0"/>
    <x v="0"/>
    <s v="Tehnician hidro-meteorolog"/>
    <x v="18"/>
    <n v="20"/>
    <n v="15"/>
    <n v="5"/>
    <n v="4"/>
    <n v="5"/>
    <n v="1"/>
    <n v="0"/>
    <n v="0"/>
    <n v="4"/>
    <n v="0"/>
    <n v="0"/>
    <n v="2"/>
    <n v="2"/>
    <n v="0"/>
    <n v="1"/>
  </r>
  <r>
    <x v="3"/>
    <x v="1"/>
    <x v="0"/>
    <x v="2"/>
    <s v="Tehnician electromecanic"/>
    <x v="16"/>
    <n v="8"/>
    <n v="7"/>
    <n v="2"/>
    <n v="2"/>
    <n v="1"/>
    <n v="1"/>
    <n v="1"/>
    <n v="0"/>
    <n v="1"/>
    <n v="0"/>
    <n v="0"/>
    <n v="1"/>
    <n v="0"/>
    <n v="0"/>
    <n v="0"/>
  </r>
  <r>
    <x v="3"/>
    <x v="1"/>
    <x v="0"/>
    <x v="1"/>
    <s v="Tehnician în gastronomie"/>
    <x v="23"/>
    <n v="33"/>
    <n v="20"/>
    <n v="0"/>
    <n v="2"/>
    <n v="1"/>
    <n v="5"/>
    <n v="10"/>
    <n v="2"/>
    <n v="5"/>
    <n v="2"/>
    <n v="2"/>
    <n v="0"/>
    <n v="1"/>
    <n v="0"/>
    <n v="8"/>
  </r>
  <r>
    <x v="3"/>
    <x v="1"/>
    <x v="0"/>
    <x v="1"/>
    <s v="Tehnician în administrație"/>
    <x v="32"/>
    <n v="3"/>
    <n v="3"/>
    <n v="0"/>
    <n v="0"/>
    <n v="0"/>
    <n v="2"/>
    <n v="1"/>
    <n v="0"/>
    <n v="0"/>
    <n v="0"/>
    <n v="0"/>
    <n v="0"/>
    <n v="0"/>
    <n v="0"/>
    <n v="0"/>
  </r>
  <r>
    <x v="3"/>
    <x v="1"/>
    <x v="0"/>
    <x v="1"/>
    <s v="Tehnician în activități de comerț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"/>
    <x v="0"/>
    <x v="2"/>
    <s v="Tehnician în prelucrarea lemnului"/>
    <x v="20"/>
    <n v="5"/>
    <n v="0"/>
    <n v="0"/>
    <n v="0"/>
    <n v="0"/>
    <n v="0"/>
    <n v="0"/>
    <n v="0"/>
    <n v="0"/>
    <n v="0"/>
    <n v="0"/>
    <n v="0"/>
    <n v="0"/>
    <n v="0"/>
    <n v="5"/>
  </r>
  <r>
    <x v="3"/>
    <x v="1"/>
    <x v="0"/>
    <x v="0"/>
    <s v="Tehnician chimist de laborator"/>
    <x v="20"/>
    <n v="5"/>
    <n v="4"/>
    <n v="1"/>
    <n v="1"/>
    <n v="1"/>
    <n v="1"/>
    <n v="0"/>
    <n v="0"/>
    <n v="1"/>
    <n v="0"/>
    <n v="0"/>
    <n v="1"/>
    <n v="0"/>
    <n v="0"/>
    <n v="0"/>
  </r>
  <r>
    <x v="3"/>
    <x v="1"/>
    <x v="0"/>
    <x v="2"/>
    <s v="Tehnician în construcții și lucrări publice"/>
    <x v="18"/>
    <n v="4"/>
    <n v="1"/>
    <n v="0"/>
    <n v="1"/>
    <n v="0"/>
    <n v="0"/>
    <n v="0"/>
    <n v="0"/>
    <n v="1"/>
    <n v="0"/>
    <n v="0"/>
    <n v="1"/>
    <n v="0"/>
    <n v="0"/>
    <n v="2"/>
  </r>
  <r>
    <x v="3"/>
    <x v="1"/>
    <x v="0"/>
    <x v="0"/>
    <s v="Tehnician ecolog și protecția calității mediului"/>
    <x v="16"/>
    <n v="2"/>
    <n v="2"/>
    <n v="1"/>
    <n v="0"/>
    <n v="0"/>
    <n v="1"/>
    <n v="0"/>
    <n v="0"/>
    <n v="0"/>
    <n v="0"/>
    <n v="0"/>
    <n v="0"/>
    <n v="0"/>
    <n v="0"/>
    <n v="0"/>
  </r>
  <r>
    <x v="3"/>
    <x v="1"/>
    <x v="0"/>
    <x v="2"/>
    <s v="Tehnician mecanic pentru întreținere și reparații"/>
    <x v="16"/>
    <n v="8"/>
    <n v="6"/>
    <n v="4"/>
    <n v="2"/>
    <n v="0"/>
    <n v="0"/>
    <n v="0"/>
    <n v="0"/>
    <n v="2"/>
    <n v="1"/>
    <n v="0"/>
    <n v="0"/>
    <n v="1"/>
    <n v="0"/>
    <n v="0"/>
  </r>
  <r>
    <x v="3"/>
    <x v="1"/>
    <x v="0"/>
    <x v="2"/>
    <s v="Tehnician operator tehnică de calcul"/>
    <x v="18"/>
    <n v="84"/>
    <n v="39"/>
    <n v="12"/>
    <n v="8"/>
    <n v="10"/>
    <n v="4"/>
    <n v="5"/>
    <n v="0"/>
    <n v="37"/>
    <n v="2"/>
    <n v="9"/>
    <n v="15"/>
    <n v="11"/>
    <n v="0"/>
    <n v="8"/>
  </r>
  <r>
    <x v="3"/>
    <x v="1"/>
    <x v="0"/>
    <x v="2"/>
    <s v="Tehnician electrician/electronist auto"/>
    <x v="18"/>
    <n v="39"/>
    <n v="9"/>
    <n v="3"/>
    <n v="1"/>
    <n v="2"/>
    <n v="2"/>
    <n v="1"/>
    <n v="0"/>
    <n v="20"/>
    <n v="3"/>
    <n v="5"/>
    <n v="6"/>
    <n v="6"/>
    <n v="0"/>
    <n v="10"/>
  </r>
  <r>
    <x v="3"/>
    <x v="1"/>
    <x v="0"/>
    <x v="0"/>
    <s v="Tehnician chimist de laborator"/>
    <x v="18"/>
    <n v="72"/>
    <n v="52"/>
    <n v="15"/>
    <n v="10"/>
    <n v="13"/>
    <n v="10"/>
    <n v="4"/>
    <n v="0"/>
    <n v="18"/>
    <n v="1"/>
    <n v="6"/>
    <n v="7"/>
    <n v="4"/>
    <n v="0"/>
    <n v="2"/>
  </r>
  <r>
    <x v="3"/>
    <x v="1"/>
    <x v="0"/>
    <x v="2"/>
    <s v="Tehnician în construcții și lucrări publice"/>
    <x v="16"/>
    <n v="2"/>
    <n v="0"/>
    <n v="0"/>
    <n v="0"/>
    <n v="0"/>
    <n v="0"/>
    <n v="0"/>
    <n v="0"/>
    <n v="1"/>
    <n v="0"/>
    <n v="0"/>
    <n v="1"/>
    <n v="0"/>
    <n v="0"/>
    <n v="1"/>
  </r>
  <r>
    <x v="3"/>
    <x v="1"/>
    <x v="0"/>
    <x v="0"/>
    <s v="Tehnician în industria alimentară"/>
    <x v="18"/>
    <n v="1"/>
    <n v="1"/>
    <n v="0"/>
    <n v="0"/>
    <n v="0"/>
    <n v="0"/>
    <n v="1"/>
    <n v="0"/>
    <n v="0"/>
    <n v="0"/>
    <n v="0"/>
    <n v="0"/>
    <n v="0"/>
    <n v="0"/>
    <n v="0"/>
  </r>
  <r>
    <x v="3"/>
    <x v="1"/>
    <x v="0"/>
    <x v="2"/>
    <s v="Tehnician în prelucrarea lemnului"/>
    <x v="18"/>
    <n v="11"/>
    <n v="0"/>
    <n v="0"/>
    <n v="0"/>
    <n v="0"/>
    <n v="0"/>
    <n v="0"/>
    <n v="0"/>
    <n v="6"/>
    <n v="1"/>
    <n v="2"/>
    <n v="2"/>
    <n v="1"/>
    <n v="0"/>
    <n v="5"/>
  </r>
  <r>
    <x v="3"/>
    <x v="1"/>
    <x v="0"/>
    <x v="2"/>
    <s v="Tehnician transporturi"/>
    <x v="16"/>
    <n v="16"/>
    <n v="1"/>
    <n v="0"/>
    <n v="0"/>
    <n v="1"/>
    <n v="0"/>
    <n v="0"/>
    <n v="0"/>
    <n v="5"/>
    <n v="1"/>
    <n v="2"/>
    <n v="2"/>
    <n v="0"/>
    <n v="0"/>
    <n v="10"/>
  </r>
  <r>
    <x v="3"/>
    <x v="1"/>
    <x v="0"/>
    <x v="2"/>
    <s v="Tehnician de telecomunicații"/>
    <x v="18"/>
    <n v="21"/>
    <n v="20"/>
    <n v="5"/>
    <n v="7"/>
    <n v="6"/>
    <n v="1"/>
    <n v="1"/>
    <n v="0"/>
    <n v="1"/>
    <n v="0"/>
    <n v="0"/>
    <n v="0"/>
    <n v="1"/>
    <n v="0"/>
    <n v="0"/>
  </r>
  <r>
    <x v="3"/>
    <x v="1"/>
    <x v="0"/>
    <x v="0"/>
    <s v="Tehnician în ind. alim. fermentativă și în prel. legumelor și fructelor"/>
    <x v="18"/>
    <n v="3"/>
    <n v="1"/>
    <n v="0"/>
    <n v="0"/>
    <n v="0"/>
    <n v="1"/>
    <n v="0"/>
    <n v="0"/>
    <n v="1"/>
    <n v="0"/>
    <n v="0"/>
    <n v="1"/>
    <n v="0"/>
    <n v="0"/>
    <n v="1"/>
  </r>
  <r>
    <x v="3"/>
    <x v="1"/>
    <x v="0"/>
    <x v="0"/>
    <s v="Tehnician în ind. alim. fermentativă și în prel. legumelor și fructelor"/>
    <x v="19"/>
    <n v="4"/>
    <n v="1"/>
    <n v="0"/>
    <n v="0"/>
    <n v="1"/>
    <n v="0"/>
    <n v="0"/>
    <n v="0"/>
    <n v="2"/>
    <n v="0"/>
    <n v="0"/>
    <n v="0"/>
    <n v="2"/>
    <n v="0"/>
    <n v="1"/>
  </r>
  <r>
    <x v="3"/>
    <x v="1"/>
    <x v="0"/>
    <x v="2"/>
    <s v="Tehnician mecatronist"/>
    <x v="20"/>
    <n v="2"/>
    <n v="1"/>
    <n v="1"/>
    <n v="0"/>
    <n v="0"/>
    <n v="0"/>
    <n v="0"/>
    <n v="0"/>
    <n v="0"/>
    <n v="0"/>
    <n v="0"/>
    <n v="0"/>
    <n v="0"/>
    <n v="0"/>
    <n v="1"/>
  </r>
  <r>
    <x v="3"/>
    <x v="1"/>
    <x v="0"/>
    <x v="2"/>
    <s v="Tehnician operator tehnică de calcul"/>
    <x v="20"/>
    <n v="3"/>
    <n v="3"/>
    <n v="1"/>
    <n v="1"/>
    <n v="0"/>
    <n v="1"/>
    <n v="0"/>
    <n v="0"/>
    <n v="0"/>
    <n v="0"/>
    <n v="0"/>
    <n v="0"/>
    <n v="0"/>
    <n v="0"/>
    <n v="0"/>
  </r>
  <r>
    <x v="3"/>
    <x v="1"/>
    <x v="0"/>
    <x v="2"/>
    <s v="Tehnician transporturi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1"/>
    <x v="0"/>
    <x v="2"/>
    <s v="Tehnician electrotehnist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1"/>
    <x v="0"/>
    <x v="2"/>
    <s v="Tehnician în chimie industrială"/>
    <x v="20"/>
    <n v="3"/>
    <n v="2"/>
    <n v="2"/>
    <n v="0"/>
    <n v="0"/>
    <n v="0"/>
    <n v="0"/>
    <n v="0"/>
    <n v="1"/>
    <n v="0"/>
    <n v="0"/>
    <n v="0"/>
    <n v="1"/>
    <n v="0"/>
    <n v="0"/>
  </r>
  <r>
    <x v="3"/>
    <x v="1"/>
    <x v="0"/>
    <x v="2"/>
    <s v="Tehnician electromecanic"/>
    <x v="18"/>
    <n v="79"/>
    <n v="52"/>
    <n v="13"/>
    <n v="10"/>
    <n v="13"/>
    <n v="8"/>
    <n v="8"/>
    <n v="0"/>
    <n v="18"/>
    <n v="2"/>
    <n v="6"/>
    <n v="9"/>
    <n v="1"/>
    <n v="0"/>
    <n v="9"/>
  </r>
  <r>
    <x v="3"/>
    <x v="1"/>
    <x v="0"/>
    <x v="2"/>
    <s v="Tehnician electromecanic"/>
    <x v="20"/>
    <n v="6"/>
    <n v="1"/>
    <n v="0"/>
    <n v="0"/>
    <n v="0"/>
    <n v="1"/>
    <n v="0"/>
    <n v="0"/>
    <n v="2"/>
    <n v="0"/>
    <n v="0"/>
    <n v="1"/>
    <n v="1"/>
    <n v="0"/>
    <n v="3"/>
  </r>
  <r>
    <x v="3"/>
    <x v="1"/>
    <x v="0"/>
    <x v="0"/>
    <s v="Tehnician ecolog și protecția calității mediului"/>
    <x v="19"/>
    <n v="62"/>
    <n v="58"/>
    <n v="11"/>
    <n v="9"/>
    <n v="16"/>
    <n v="11"/>
    <n v="11"/>
    <n v="0"/>
    <n v="3"/>
    <n v="0"/>
    <n v="0"/>
    <n v="2"/>
    <n v="1"/>
    <n v="0"/>
    <n v="1"/>
  </r>
  <r>
    <x v="3"/>
    <x v="1"/>
    <x v="0"/>
    <x v="0"/>
    <s v="Tehnician analize produse alimentare"/>
    <x v="19"/>
    <n v="6"/>
    <n v="1"/>
    <n v="0"/>
    <n v="1"/>
    <n v="0"/>
    <n v="0"/>
    <n v="0"/>
    <n v="0"/>
    <n v="2"/>
    <n v="0"/>
    <n v="0"/>
    <n v="0"/>
    <n v="2"/>
    <n v="0"/>
    <n v="3"/>
  </r>
  <r>
    <x v="3"/>
    <x v="1"/>
    <x v="0"/>
    <x v="2"/>
    <s v="Tehnician mecanic pentru întreținere și reparații"/>
    <x v="20"/>
    <n v="10"/>
    <n v="0"/>
    <n v="0"/>
    <n v="0"/>
    <n v="0"/>
    <n v="0"/>
    <n v="0"/>
    <n v="0"/>
    <n v="2"/>
    <n v="0"/>
    <n v="1"/>
    <n v="0"/>
    <n v="1"/>
    <n v="0"/>
    <n v="8"/>
  </r>
  <r>
    <x v="3"/>
    <x v="1"/>
    <x v="0"/>
    <x v="1"/>
    <s v="Tehnician în activități economice"/>
    <x v="21"/>
    <n v="4"/>
    <n v="4"/>
    <n v="0"/>
    <n v="1"/>
    <n v="0"/>
    <n v="2"/>
    <n v="1"/>
    <n v="0"/>
    <n v="0"/>
    <n v="0"/>
    <n v="0"/>
    <n v="0"/>
    <n v="0"/>
    <n v="0"/>
    <n v="0"/>
  </r>
  <r>
    <x v="3"/>
    <x v="1"/>
    <x v="0"/>
    <x v="2"/>
    <s v="Tehnician operator tehnică de calcul"/>
    <x v="16"/>
    <n v="6"/>
    <n v="6"/>
    <n v="2"/>
    <n v="1"/>
    <n v="1"/>
    <n v="0"/>
    <n v="1"/>
    <n v="1"/>
    <n v="0"/>
    <n v="0"/>
    <n v="0"/>
    <n v="0"/>
    <n v="0"/>
    <n v="0"/>
    <n v="0"/>
  </r>
  <r>
    <x v="3"/>
    <x v="1"/>
    <x v="0"/>
    <x v="1"/>
    <s v="Tehnician în gastronomie"/>
    <x v="32"/>
    <n v="4"/>
    <n v="0"/>
    <n v="0"/>
    <n v="0"/>
    <n v="0"/>
    <n v="0"/>
    <n v="0"/>
    <n v="0"/>
    <n v="3"/>
    <n v="0"/>
    <n v="1"/>
    <n v="2"/>
    <n v="0"/>
    <n v="0"/>
    <n v="1"/>
  </r>
  <r>
    <x v="3"/>
    <x v="1"/>
    <x v="0"/>
    <x v="0"/>
    <s v="Tehnician în agroturism"/>
    <x v="18"/>
    <n v="13"/>
    <n v="6"/>
    <n v="3"/>
    <n v="0"/>
    <n v="1"/>
    <n v="2"/>
    <n v="0"/>
    <n v="0"/>
    <n v="4"/>
    <n v="0"/>
    <n v="2"/>
    <n v="0"/>
    <n v="2"/>
    <n v="0"/>
    <n v="3"/>
  </r>
  <r>
    <x v="3"/>
    <x v="1"/>
    <x v="0"/>
    <x v="2"/>
    <s v="Tehnician designer vestimentar"/>
    <x v="18"/>
    <n v="38"/>
    <n v="19"/>
    <n v="8"/>
    <n v="3"/>
    <n v="4"/>
    <n v="2"/>
    <n v="2"/>
    <n v="0"/>
    <n v="17"/>
    <n v="2"/>
    <n v="6"/>
    <n v="7"/>
    <n v="2"/>
    <n v="1"/>
    <n v="1"/>
  </r>
  <r>
    <x v="3"/>
    <x v="1"/>
    <x v="0"/>
    <x v="2"/>
    <s v="Tehnician în construcții și lucrări publice"/>
    <x v="20"/>
    <n v="2"/>
    <n v="0"/>
    <n v="0"/>
    <n v="0"/>
    <n v="0"/>
    <n v="0"/>
    <n v="0"/>
    <n v="0"/>
    <n v="2"/>
    <n v="0"/>
    <n v="0"/>
    <n v="1"/>
    <n v="1"/>
    <n v="0"/>
    <n v="0"/>
  </r>
  <r>
    <x v="3"/>
    <x v="1"/>
    <x v="0"/>
    <x v="2"/>
    <s v="Tehnician electrotehnist"/>
    <x v="18"/>
    <n v="9"/>
    <n v="3"/>
    <n v="3"/>
    <n v="0"/>
    <n v="0"/>
    <n v="0"/>
    <n v="0"/>
    <n v="0"/>
    <n v="4"/>
    <n v="2"/>
    <n v="2"/>
    <n v="0"/>
    <n v="0"/>
    <n v="0"/>
    <n v="2"/>
  </r>
  <r>
    <x v="3"/>
    <x v="1"/>
    <x v="0"/>
    <x v="0"/>
    <s v="Tehnician în agricultură ecologică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1"/>
    <x v="0"/>
    <x v="2"/>
    <s v="Tehnician prelucrări mecanice"/>
    <x v="20"/>
    <n v="6"/>
    <n v="1"/>
    <n v="1"/>
    <n v="0"/>
    <n v="0"/>
    <n v="0"/>
    <n v="0"/>
    <n v="0"/>
    <n v="5"/>
    <n v="0"/>
    <n v="1"/>
    <n v="2"/>
    <n v="2"/>
    <n v="0"/>
    <n v="0"/>
  </r>
  <r>
    <x v="3"/>
    <x v="1"/>
    <x v="1"/>
    <x v="3"/>
    <s v="Științe Sociale"/>
    <x v="32"/>
    <n v="17"/>
    <n v="17"/>
    <n v="0"/>
    <n v="1"/>
    <n v="0"/>
    <n v="9"/>
    <n v="6"/>
    <n v="1"/>
    <n v="0"/>
    <n v="0"/>
    <n v="0"/>
    <n v="0"/>
    <n v="0"/>
    <n v="0"/>
    <n v="0"/>
  </r>
  <r>
    <x v="3"/>
    <x v="1"/>
    <x v="1"/>
    <x v="4"/>
    <s v="Științe ale Naturii"/>
    <x v="19"/>
    <n v="232"/>
    <n v="230"/>
    <n v="9"/>
    <n v="17"/>
    <n v="29"/>
    <n v="41"/>
    <n v="101"/>
    <n v="33"/>
    <n v="1"/>
    <n v="0"/>
    <n v="0"/>
    <n v="0"/>
    <n v="1"/>
    <n v="0"/>
    <n v="1"/>
  </r>
  <r>
    <x v="3"/>
    <x v="1"/>
    <x v="1"/>
    <x v="4"/>
    <s v="Științe ale Naturii"/>
    <x v="18"/>
    <n v="118"/>
    <n v="100"/>
    <n v="8"/>
    <n v="13"/>
    <n v="15"/>
    <n v="19"/>
    <n v="34"/>
    <n v="11"/>
    <n v="11"/>
    <n v="1"/>
    <n v="3"/>
    <n v="4"/>
    <n v="3"/>
    <n v="0"/>
    <n v="7"/>
  </r>
  <r>
    <x v="3"/>
    <x v="1"/>
    <x v="1"/>
    <x v="4"/>
    <s v="Matematica-Informatica"/>
    <x v="26"/>
    <n v="2"/>
    <n v="2"/>
    <n v="1"/>
    <n v="0"/>
    <n v="0"/>
    <n v="0"/>
    <n v="0"/>
    <n v="1"/>
    <n v="0"/>
    <n v="0"/>
    <n v="0"/>
    <n v="0"/>
    <n v="0"/>
    <n v="0"/>
    <n v="0"/>
  </r>
  <r>
    <x v="3"/>
    <x v="1"/>
    <x v="1"/>
    <x v="3"/>
    <s v="Filologie"/>
    <x v="25"/>
    <n v="54"/>
    <n v="52"/>
    <n v="0"/>
    <n v="1"/>
    <n v="2"/>
    <n v="11"/>
    <n v="29"/>
    <n v="9"/>
    <n v="0"/>
    <n v="0"/>
    <n v="0"/>
    <n v="0"/>
    <n v="0"/>
    <n v="0"/>
    <n v="2"/>
  </r>
  <r>
    <x v="3"/>
    <x v="1"/>
    <x v="1"/>
    <x v="3"/>
    <s v="Științe Sociale"/>
    <x v="25"/>
    <n v="90"/>
    <n v="56"/>
    <n v="7"/>
    <n v="9"/>
    <n v="8"/>
    <n v="11"/>
    <n v="21"/>
    <n v="0"/>
    <n v="11"/>
    <n v="0"/>
    <n v="1"/>
    <n v="8"/>
    <n v="2"/>
    <n v="0"/>
    <n v="23"/>
  </r>
  <r>
    <x v="3"/>
    <x v="1"/>
    <x v="1"/>
    <x v="4"/>
    <s v="Matematica-Informatica"/>
    <x v="30"/>
    <n v="245"/>
    <n v="240"/>
    <n v="12"/>
    <n v="23"/>
    <n v="49"/>
    <n v="57"/>
    <n v="76"/>
    <n v="23"/>
    <n v="5"/>
    <n v="0"/>
    <n v="0"/>
    <n v="3"/>
    <n v="2"/>
    <n v="0"/>
    <n v="0"/>
  </r>
  <r>
    <x v="3"/>
    <x v="1"/>
    <x v="1"/>
    <x v="3"/>
    <s v="Științe Sociale"/>
    <x v="17"/>
    <n v="112"/>
    <n v="110"/>
    <n v="3"/>
    <n v="11"/>
    <n v="17"/>
    <n v="16"/>
    <n v="47"/>
    <n v="16"/>
    <n v="2"/>
    <n v="0"/>
    <n v="1"/>
    <n v="0"/>
    <n v="1"/>
    <n v="0"/>
    <n v="0"/>
  </r>
  <r>
    <x v="3"/>
    <x v="1"/>
    <x v="1"/>
    <x v="4"/>
    <s v="Științe ale Naturii"/>
    <x v="24"/>
    <n v="98"/>
    <n v="97"/>
    <n v="2"/>
    <n v="5"/>
    <n v="6"/>
    <n v="17"/>
    <n v="53"/>
    <n v="14"/>
    <n v="1"/>
    <n v="0"/>
    <n v="0"/>
    <n v="0"/>
    <n v="1"/>
    <n v="0"/>
    <n v="0"/>
  </r>
  <r>
    <x v="3"/>
    <x v="1"/>
    <x v="1"/>
    <x v="3"/>
    <s v="Filologie"/>
    <x v="21"/>
    <n v="20"/>
    <n v="20"/>
    <n v="0"/>
    <n v="1"/>
    <n v="3"/>
    <n v="8"/>
    <n v="8"/>
    <n v="0"/>
    <n v="0"/>
    <n v="0"/>
    <n v="0"/>
    <n v="0"/>
    <n v="0"/>
    <n v="0"/>
    <n v="0"/>
  </r>
  <r>
    <x v="3"/>
    <x v="1"/>
    <x v="1"/>
    <x v="3"/>
    <s v="Filologie"/>
    <x v="32"/>
    <n v="26"/>
    <n v="26"/>
    <n v="0"/>
    <n v="2"/>
    <n v="2"/>
    <n v="7"/>
    <n v="14"/>
    <n v="1"/>
    <n v="0"/>
    <n v="0"/>
    <n v="0"/>
    <n v="0"/>
    <n v="0"/>
    <n v="0"/>
    <n v="0"/>
  </r>
  <r>
    <x v="3"/>
    <x v="1"/>
    <x v="1"/>
    <x v="3"/>
    <s v="Științe Sociale"/>
    <x v="23"/>
    <n v="186"/>
    <n v="175"/>
    <n v="7"/>
    <n v="9"/>
    <n v="20"/>
    <n v="49"/>
    <n v="82"/>
    <n v="8"/>
    <n v="9"/>
    <n v="1"/>
    <n v="2"/>
    <n v="3"/>
    <n v="3"/>
    <n v="0"/>
    <n v="2"/>
  </r>
  <r>
    <x v="3"/>
    <x v="1"/>
    <x v="1"/>
    <x v="4"/>
    <s v="Științe ale Naturii"/>
    <x v="31"/>
    <n v="15"/>
    <n v="14"/>
    <n v="5"/>
    <n v="1"/>
    <n v="1"/>
    <n v="2"/>
    <n v="3"/>
    <n v="2"/>
    <n v="1"/>
    <n v="0"/>
    <n v="0"/>
    <n v="1"/>
    <n v="0"/>
    <n v="0"/>
    <n v="0"/>
  </r>
  <r>
    <x v="3"/>
    <x v="1"/>
    <x v="1"/>
    <x v="4"/>
    <s v="Matematica-Informatica"/>
    <x v="18"/>
    <n v="120"/>
    <n v="110"/>
    <n v="11"/>
    <n v="16"/>
    <n v="14"/>
    <n v="19"/>
    <n v="41"/>
    <n v="9"/>
    <n v="7"/>
    <n v="1"/>
    <n v="0"/>
    <n v="2"/>
    <n v="4"/>
    <n v="1"/>
    <n v="2"/>
  </r>
  <r>
    <x v="3"/>
    <x v="1"/>
    <x v="1"/>
    <x v="3"/>
    <s v="Filologie"/>
    <x v="23"/>
    <n v="331"/>
    <n v="323"/>
    <n v="8"/>
    <n v="9"/>
    <n v="35"/>
    <n v="65"/>
    <n v="171"/>
    <n v="35"/>
    <n v="5"/>
    <n v="0"/>
    <n v="0"/>
    <n v="3"/>
    <n v="2"/>
    <n v="0"/>
    <n v="3"/>
  </r>
  <r>
    <x v="3"/>
    <x v="1"/>
    <x v="1"/>
    <x v="3"/>
    <s v="Filologie"/>
    <x v="29"/>
    <n v="2"/>
    <n v="2"/>
    <n v="0"/>
    <n v="2"/>
    <n v="0"/>
    <n v="0"/>
    <n v="0"/>
    <n v="0"/>
    <n v="0"/>
    <n v="0"/>
    <n v="0"/>
    <n v="0"/>
    <n v="0"/>
    <n v="0"/>
    <n v="0"/>
  </r>
  <r>
    <x v="3"/>
    <x v="1"/>
    <x v="1"/>
    <x v="4"/>
    <s v="Matematica-Informatica"/>
    <x v="27"/>
    <n v="330"/>
    <n v="323"/>
    <n v="24"/>
    <n v="27"/>
    <n v="52"/>
    <n v="86"/>
    <n v="111"/>
    <n v="23"/>
    <n v="7"/>
    <n v="0"/>
    <n v="1"/>
    <n v="3"/>
    <n v="3"/>
    <n v="0"/>
    <n v="0"/>
  </r>
  <r>
    <x v="3"/>
    <x v="1"/>
    <x v="1"/>
    <x v="4"/>
    <s v="Matematica-Informatica"/>
    <x v="28"/>
    <n v="15"/>
    <n v="15"/>
    <n v="3"/>
    <n v="0"/>
    <n v="4"/>
    <n v="7"/>
    <n v="1"/>
    <n v="0"/>
    <n v="0"/>
    <n v="0"/>
    <n v="0"/>
    <n v="0"/>
    <n v="0"/>
    <n v="0"/>
    <n v="0"/>
  </r>
  <r>
    <x v="3"/>
    <x v="1"/>
    <x v="1"/>
    <x v="3"/>
    <s v="Științe Sociale"/>
    <x v="21"/>
    <n v="22"/>
    <n v="21"/>
    <n v="1"/>
    <n v="0"/>
    <n v="3"/>
    <n v="6"/>
    <n v="9"/>
    <n v="2"/>
    <n v="0"/>
    <n v="0"/>
    <n v="0"/>
    <n v="0"/>
    <n v="0"/>
    <n v="0"/>
    <n v="1"/>
  </r>
  <r>
    <x v="3"/>
    <x v="1"/>
    <x v="1"/>
    <x v="3"/>
    <s v="Filologie"/>
    <x v="17"/>
    <n v="119"/>
    <n v="118"/>
    <n v="2"/>
    <n v="6"/>
    <n v="13"/>
    <n v="38"/>
    <n v="49"/>
    <n v="10"/>
    <n v="0"/>
    <n v="0"/>
    <n v="0"/>
    <n v="0"/>
    <n v="0"/>
    <n v="0"/>
    <n v="1"/>
  </r>
  <r>
    <x v="3"/>
    <x v="1"/>
    <x v="1"/>
    <x v="4"/>
    <s v="Științe ale Naturii"/>
    <x v="27"/>
    <n v="66"/>
    <n v="58"/>
    <n v="8"/>
    <n v="6"/>
    <n v="15"/>
    <n v="18"/>
    <n v="9"/>
    <n v="2"/>
    <n v="8"/>
    <n v="1"/>
    <n v="1"/>
    <n v="4"/>
    <n v="2"/>
    <n v="0"/>
    <n v="0"/>
  </r>
  <r>
    <x v="3"/>
    <x v="1"/>
    <x v="1"/>
    <x v="4"/>
    <s v="Matematica-Informatica"/>
    <x v="24"/>
    <n v="36"/>
    <n v="34"/>
    <n v="1"/>
    <n v="2"/>
    <n v="4"/>
    <n v="7"/>
    <n v="17"/>
    <n v="3"/>
    <n v="2"/>
    <n v="0"/>
    <n v="0"/>
    <n v="1"/>
    <n v="1"/>
    <n v="0"/>
    <n v="0"/>
  </r>
  <r>
    <x v="3"/>
    <x v="1"/>
    <x v="1"/>
    <x v="4"/>
    <s v="Matematica-Informatica"/>
    <x v="19"/>
    <n v="138"/>
    <n v="128"/>
    <n v="10"/>
    <n v="10"/>
    <n v="23"/>
    <n v="29"/>
    <n v="48"/>
    <n v="8"/>
    <n v="4"/>
    <n v="0"/>
    <n v="0"/>
    <n v="3"/>
    <n v="1"/>
    <n v="1"/>
    <n v="5"/>
  </r>
  <r>
    <x v="3"/>
    <x v="1"/>
    <x v="1"/>
    <x v="4"/>
    <s v="Științe ale Naturii"/>
    <x v="28"/>
    <n v="7"/>
    <n v="7"/>
    <n v="1"/>
    <n v="2"/>
    <n v="2"/>
    <n v="1"/>
    <n v="0"/>
    <n v="1"/>
    <n v="0"/>
    <n v="0"/>
    <n v="0"/>
    <n v="0"/>
    <n v="0"/>
    <n v="0"/>
    <n v="0"/>
  </r>
  <r>
    <x v="3"/>
    <x v="1"/>
    <x v="2"/>
    <x v="7"/>
    <s v="Arte plastice și decorative"/>
    <x v="23"/>
    <n v="25"/>
    <n v="23"/>
    <n v="2"/>
    <n v="2"/>
    <n v="3"/>
    <n v="5"/>
    <n v="10"/>
    <n v="1"/>
    <n v="2"/>
    <n v="0"/>
    <n v="0"/>
    <n v="0"/>
    <n v="2"/>
    <n v="0"/>
    <n v="0"/>
  </r>
  <r>
    <x v="3"/>
    <x v="1"/>
    <x v="2"/>
    <x v="6"/>
    <s v="Învăţător - educatoare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1"/>
    <x v="2"/>
    <x v="7"/>
    <s v="Arhitectură, arte ambientale și design"/>
    <x v="23"/>
    <n v="8"/>
    <n v="8"/>
    <n v="0"/>
    <n v="0"/>
    <n v="3"/>
    <n v="2"/>
    <n v="1"/>
    <n v="2"/>
    <n v="0"/>
    <n v="0"/>
    <n v="0"/>
    <n v="0"/>
    <n v="0"/>
    <n v="0"/>
    <n v="0"/>
  </r>
  <r>
    <x v="3"/>
    <x v="1"/>
    <x v="2"/>
    <x v="5"/>
    <s v="Teologie Ortodoxă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1"/>
    <x v="2"/>
    <x v="9"/>
    <s v="Liceu cu program sportiv"/>
    <x v="17"/>
    <n v="89"/>
    <n v="69"/>
    <n v="15"/>
    <n v="10"/>
    <n v="9"/>
    <n v="20"/>
    <n v="13"/>
    <n v="2"/>
    <n v="13"/>
    <n v="1"/>
    <n v="3"/>
    <n v="4"/>
    <n v="5"/>
    <n v="0"/>
    <n v="7"/>
  </r>
  <r>
    <x v="3"/>
    <x v="1"/>
    <x v="2"/>
    <x v="9"/>
    <s v="Liceu cu program sportiv"/>
    <x v="23"/>
    <n v="96"/>
    <n v="78"/>
    <n v="5"/>
    <n v="10"/>
    <n v="12"/>
    <n v="38"/>
    <n v="10"/>
    <n v="3"/>
    <n v="10"/>
    <n v="1"/>
    <n v="2"/>
    <n v="4"/>
    <n v="3"/>
    <n v="0"/>
    <n v="8"/>
  </r>
  <r>
    <x v="3"/>
    <x v="1"/>
    <x v="2"/>
    <x v="6"/>
    <s v="Învăţător - educatoare"/>
    <x v="23"/>
    <n v="52"/>
    <n v="48"/>
    <n v="0"/>
    <n v="2"/>
    <n v="4"/>
    <n v="13"/>
    <n v="23"/>
    <n v="6"/>
    <n v="2"/>
    <n v="0"/>
    <n v="0"/>
    <n v="0"/>
    <n v="2"/>
    <n v="0"/>
    <n v="2"/>
  </r>
  <r>
    <x v="3"/>
    <x v="1"/>
    <x v="2"/>
    <x v="9"/>
    <s v="Liceu cu program sportiv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"/>
    <x v="2"/>
    <x v="7"/>
    <s v="Arhitectură, arte ambientale și design"/>
    <x v="17"/>
    <n v="9"/>
    <n v="9"/>
    <n v="1"/>
    <n v="0"/>
    <n v="3"/>
    <n v="2"/>
    <n v="3"/>
    <n v="0"/>
    <n v="0"/>
    <n v="0"/>
    <n v="0"/>
    <n v="0"/>
    <n v="0"/>
    <n v="0"/>
    <n v="0"/>
  </r>
  <r>
    <x v="3"/>
    <x v="1"/>
    <x v="2"/>
    <x v="5"/>
    <s v="Teologie Ortodoxă"/>
    <x v="17"/>
    <n v="15"/>
    <n v="11"/>
    <n v="4"/>
    <n v="3"/>
    <n v="1"/>
    <n v="2"/>
    <n v="1"/>
    <n v="0"/>
    <n v="1"/>
    <n v="0"/>
    <n v="0"/>
    <n v="1"/>
    <n v="0"/>
    <n v="0"/>
    <n v="3"/>
  </r>
  <r>
    <x v="3"/>
    <x v="1"/>
    <x v="2"/>
    <x v="5"/>
    <s v="Teologie Ortodoxă"/>
    <x v="23"/>
    <n v="23"/>
    <n v="17"/>
    <n v="0"/>
    <n v="1"/>
    <n v="4"/>
    <n v="7"/>
    <n v="5"/>
    <n v="0"/>
    <n v="3"/>
    <n v="2"/>
    <n v="0"/>
    <n v="1"/>
    <n v="0"/>
    <n v="0"/>
    <n v="3"/>
  </r>
  <r>
    <x v="3"/>
    <x v="1"/>
    <x v="2"/>
    <x v="7"/>
    <s v="Arte plastice și decorative"/>
    <x v="17"/>
    <n v="11"/>
    <n v="11"/>
    <n v="1"/>
    <n v="0"/>
    <n v="5"/>
    <n v="3"/>
    <n v="2"/>
    <n v="0"/>
    <n v="0"/>
    <n v="0"/>
    <n v="0"/>
    <n v="0"/>
    <n v="0"/>
    <n v="0"/>
    <n v="0"/>
  </r>
  <r>
    <x v="3"/>
    <x v="1"/>
    <x v="2"/>
    <x v="5"/>
    <s v="Teologie Penticostală"/>
    <x v="17"/>
    <n v="22"/>
    <n v="19"/>
    <n v="3"/>
    <n v="3"/>
    <n v="6"/>
    <n v="5"/>
    <n v="2"/>
    <n v="0"/>
    <n v="2"/>
    <n v="0"/>
    <n v="1"/>
    <n v="1"/>
    <n v="0"/>
    <n v="0"/>
    <n v="1"/>
  </r>
  <r>
    <x v="3"/>
    <x v="1"/>
    <x v="2"/>
    <x v="7"/>
    <s v="Muzica"/>
    <x v="23"/>
    <n v="14"/>
    <n v="13"/>
    <n v="1"/>
    <n v="2"/>
    <n v="2"/>
    <n v="2"/>
    <n v="5"/>
    <n v="1"/>
    <n v="1"/>
    <n v="1"/>
    <n v="0"/>
    <n v="0"/>
    <n v="0"/>
    <n v="0"/>
    <n v="0"/>
  </r>
  <r>
    <x v="3"/>
    <x v="1"/>
    <x v="2"/>
    <x v="5"/>
    <s v="Patrimoniu cultural"/>
    <x v="17"/>
    <n v="10"/>
    <n v="7"/>
    <n v="1"/>
    <n v="0"/>
    <n v="1"/>
    <n v="2"/>
    <n v="2"/>
    <n v="1"/>
    <n v="1"/>
    <n v="0"/>
    <n v="0"/>
    <n v="1"/>
    <n v="0"/>
    <n v="0"/>
    <n v="2"/>
  </r>
  <r>
    <x v="3"/>
    <x v="1"/>
    <x v="2"/>
    <x v="7"/>
    <s v="Muzica"/>
    <x v="17"/>
    <n v="4"/>
    <n v="3"/>
    <n v="0"/>
    <n v="0"/>
    <n v="1"/>
    <n v="1"/>
    <n v="1"/>
    <n v="0"/>
    <n v="1"/>
    <n v="0"/>
    <n v="0"/>
    <n v="1"/>
    <n v="0"/>
    <n v="0"/>
    <n v="0"/>
  </r>
  <r>
    <x v="3"/>
    <x v="1"/>
    <x v="2"/>
    <x v="5"/>
    <s v="Patrimoniu cultural"/>
    <x v="21"/>
    <n v="3"/>
    <n v="3"/>
    <n v="1"/>
    <n v="0"/>
    <n v="0"/>
    <n v="1"/>
    <n v="1"/>
    <n v="0"/>
    <n v="0"/>
    <n v="0"/>
    <n v="0"/>
    <n v="0"/>
    <n v="0"/>
    <n v="0"/>
    <n v="0"/>
  </r>
  <r>
    <x v="3"/>
    <x v="2"/>
    <x v="0"/>
    <x v="1"/>
    <s v="Tehnician în activități de comerț"/>
    <x v="17"/>
    <n v="20"/>
    <n v="11"/>
    <n v="3"/>
    <n v="3"/>
    <n v="3"/>
    <n v="2"/>
    <n v="0"/>
    <n v="0"/>
    <n v="5"/>
    <n v="0"/>
    <n v="2"/>
    <n v="3"/>
    <n v="0"/>
    <n v="0"/>
    <n v="4"/>
  </r>
  <r>
    <x v="3"/>
    <x v="2"/>
    <x v="0"/>
    <x v="2"/>
    <s v="Tehnician electrotehnist"/>
    <x v="16"/>
    <n v="3"/>
    <n v="0"/>
    <n v="0"/>
    <n v="0"/>
    <n v="0"/>
    <n v="0"/>
    <n v="0"/>
    <n v="0"/>
    <n v="3"/>
    <n v="1"/>
    <n v="1"/>
    <n v="1"/>
    <n v="0"/>
    <n v="0"/>
    <n v="0"/>
  </r>
  <r>
    <x v="3"/>
    <x v="2"/>
    <x v="0"/>
    <x v="0"/>
    <s v="Tehnician în agricultură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0"/>
    <x v="1"/>
    <s v="Tehnician în turism"/>
    <x v="21"/>
    <n v="3"/>
    <n v="1"/>
    <n v="0"/>
    <n v="1"/>
    <n v="0"/>
    <n v="0"/>
    <n v="0"/>
    <n v="0"/>
    <n v="0"/>
    <n v="0"/>
    <n v="0"/>
    <n v="0"/>
    <n v="0"/>
    <n v="0"/>
    <n v="2"/>
  </r>
  <r>
    <x v="3"/>
    <x v="2"/>
    <x v="0"/>
    <x v="0"/>
    <s v="Tehnician în agricultură ecologică"/>
    <x v="18"/>
    <n v="7"/>
    <n v="1"/>
    <n v="1"/>
    <n v="0"/>
    <n v="0"/>
    <n v="0"/>
    <n v="0"/>
    <n v="0"/>
    <n v="6"/>
    <n v="0"/>
    <n v="4"/>
    <n v="2"/>
    <n v="0"/>
    <n v="0"/>
    <n v="0"/>
  </r>
  <r>
    <x v="3"/>
    <x v="2"/>
    <x v="0"/>
    <x v="2"/>
    <s v="Tehnician electrotehnist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2"/>
    <x v="0"/>
    <x v="0"/>
    <s v="Tehnician analize produse alimentare"/>
    <x v="18"/>
    <n v="25"/>
    <n v="15"/>
    <n v="5"/>
    <n v="4"/>
    <n v="5"/>
    <n v="1"/>
    <n v="0"/>
    <n v="0"/>
    <n v="8"/>
    <n v="0"/>
    <n v="2"/>
    <n v="2"/>
    <n v="4"/>
    <n v="0"/>
    <n v="2"/>
  </r>
  <r>
    <x v="3"/>
    <x v="2"/>
    <x v="0"/>
    <x v="2"/>
    <s v="Tehnician proiectant CAD"/>
    <x v="18"/>
    <n v="7"/>
    <n v="3"/>
    <n v="3"/>
    <n v="0"/>
    <n v="0"/>
    <n v="0"/>
    <n v="0"/>
    <n v="0"/>
    <n v="4"/>
    <n v="0"/>
    <n v="3"/>
    <n v="0"/>
    <n v="1"/>
    <n v="0"/>
    <n v="0"/>
  </r>
  <r>
    <x v="3"/>
    <x v="2"/>
    <x v="0"/>
    <x v="1"/>
    <s v="Tehnician în activități de comerț"/>
    <x v="32"/>
    <n v="1"/>
    <n v="1"/>
    <n v="0"/>
    <n v="0"/>
    <n v="1"/>
    <n v="0"/>
    <n v="0"/>
    <n v="0"/>
    <n v="0"/>
    <n v="0"/>
    <n v="0"/>
    <n v="0"/>
    <n v="0"/>
    <n v="0"/>
    <n v="0"/>
  </r>
  <r>
    <x v="3"/>
    <x v="2"/>
    <x v="0"/>
    <x v="1"/>
    <s v="Tehnician în turism"/>
    <x v="23"/>
    <n v="7"/>
    <n v="7"/>
    <n v="0"/>
    <n v="2"/>
    <n v="4"/>
    <n v="1"/>
    <n v="0"/>
    <n v="0"/>
    <n v="0"/>
    <n v="0"/>
    <n v="0"/>
    <n v="0"/>
    <n v="0"/>
    <n v="0"/>
    <n v="0"/>
  </r>
  <r>
    <x v="3"/>
    <x v="2"/>
    <x v="0"/>
    <x v="2"/>
    <s v="Tehnician designer mobilă și amenajări interioare"/>
    <x v="18"/>
    <n v="33"/>
    <n v="4"/>
    <n v="2"/>
    <n v="0"/>
    <n v="1"/>
    <n v="1"/>
    <n v="0"/>
    <n v="0"/>
    <n v="18"/>
    <n v="4"/>
    <n v="7"/>
    <n v="5"/>
    <n v="2"/>
    <n v="0"/>
    <n v="11"/>
  </r>
  <r>
    <x v="3"/>
    <x v="2"/>
    <x v="0"/>
    <x v="2"/>
    <s v="Tehnician în automatizări"/>
    <x v="16"/>
    <n v="2"/>
    <n v="0"/>
    <n v="0"/>
    <n v="0"/>
    <n v="0"/>
    <n v="0"/>
    <n v="0"/>
    <n v="0"/>
    <n v="2"/>
    <n v="0"/>
    <n v="1"/>
    <n v="0"/>
    <n v="1"/>
    <n v="0"/>
    <n v="0"/>
  </r>
  <r>
    <x v="3"/>
    <x v="2"/>
    <x v="0"/>
    <x v="2"/>
    <s v="Tehnician designer vestimentar"/>
    <x v="18"/>
    <n v="12"/>
    <n v="2"/>
    <n v="1"/>
    <n v="1"/>
    <n v="0"/>
    <n v="0"/>
    <n v="0"/>
    <n v="0"/>
    <n v="5"/>
    <n v="1"/>
    <n v="1"/>
    <n v="1"/>
    <n v="2"/>
    <n v="0"/>
    <n v="5"/>
  </r>
  <r>
    <x v="3"/>
    <x v="2"/>
    <x v="0"/>
    <x v="1"/>
    <s v="Tehnician în gastronomie"/>
    <x v="17"/>
    <n v="60"/>
    <n v="37"/>
    <n v="6"/>
    <n v="8"/>
    <n v="10"/>
    <n v="9"/>
    <n v="3"/>
    <n v="1"/>
    <n v="16"/>
    <n v="1"/>
    <n v="3"/>
    <n v="7"/>
    <n v="5"/>
    <n v="0"/>
    <n v="7"/>
  </r>
  <r>
    <x v="3"/>
    <x v="2"/>
    <x v="0"/>
    <x v="0"/>
    <s v="Tehnician veterinar"/>
    <x v="22"/>
    <n v="3"/>
    <n v="3"/>
    <n v="0"/>
    <n v="1"/>
    <n v="1"/>
    <n v="1"/>
    <n v="0"/>
    <n v="0"/>
    <n v="0"/>
    <n v="0"/>
    <n v="0"/>
    <n v="0"/>
    <n v="0"/>
    <n v="0"/>
    <n v="0"/>
  </r>
  <r>
    <x v="3"/>
    <x v="2"/>
    <x v="0"/>
    <x v="0"/>
    <s v="Tehnician analize produse alimentare"/>
    <x v="19"/>
    <n v="4"/>
    <n v="2"/>
    <n v="0"/>
    <n v="0"/>
    <n v="2"/>
    <n v="0"/>
    <n v="0"/>
    <n v="0"/>
    <n v="2"/>
    <n v="0"/>
    <n v="2"/>
    <n v="0"/>
    <n v="0"/>
    <n v="0"/>
    <n v="0"/>
  </r>
  <r>
    <x v="3"/>
    <x v="2"/>
    <x v="0"/>
    <x v="2"/>
    <s v="Tehnician electrician/electronist auto"/>
    <x v="16"/>
    <n v="2"/>
    <n v="1"/>
    <n v="0"/>
    <n v="1"/>
    <n v="0"/>
    <n v="0"/>
    <n v="0"/>
    <n v="0"/>
    <n v="1"/>
    <n v="0"/>
    <n v="1"/>
    <n v="0"/>
    <n v="0"/>
    <n v="0"/>
    <n v="0"/>
  </r>
  <r>
    <x v="3"/>
    <x v="2"/>
    <x v="0"/>
    <x v="0"/>
    <s v="Tehnician în agricultură ecologică"/>
    <x v="19"/>
    <n v="1"/>
    <n v="1"/>
    <n v="0"/>
    <n v="1"/>
    <n v="0"/>
    <n v="0"/>
    <n v="0"/>
    <n v="0"/>
    <n v="0"/>
    <n v="0"/>
    <n v="0"/>
    <n v="0"/>
    <n v="0"/>
    <n v="0"/>
    <n v="0"/>
  </r>
  <r>
    <x v="3"/>
    <x v="2"/>
    <x v="0"/>
    <x v="0"/>
    <s v="Tehnician în silvicultură și exploatări forestiere"/>
    <x v="19"/>
    <n v="30"/>
    <n v="3"/>
    <n v="2"/>
    <n v="0"/>
    <n v="1"/>
    <n v="0"/>
    <n v="0"/>
    <n v="0"/>
    <n v="18"/>
    <n v="0"/>
    <n v="9"/>
    <n v="6"/>
    <n v="3"/>
    <n v="0"/>
    <n v="9"/>
  </r>
  <r>
    <x v="3"/>
    <x v="2"/>
    <x v="0"/>
    <x v="1"/>
    <s v="Tehnician în achiziții și contractări 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2"/>
    <x v="0"/>
    <x v="2"/>
    <s v="Tehnician transporturi"/>
    <x v="18"/>
    <n v="11"/>
    <n v="3"/>
    <n v="0"/>
    <n v="2"/>
    <n v="1"/>
    <n v="0"/>
    <n v="0"/>
    <n v="0"/>
    <n v="5"/>
    <n v="2"/>
    <n v="2"/>
    <n v="0"/>
    <n v="1"/>
    <n v="0"/>
    <n v="3"/>
  </r>
  <r>
    <x v="3"/>
    <x v="2"/>
    <x v="0"/>
    <x v="2"/>
    <s v="Tehnician transporturi"/>
    <x v="16"/>
    <n v="4"/>
    <n v="0"/>
    <n v="0"/>
    <n v="0"/>
    <n v="0"/>
    <n v="0"/>
    <n v="0"/>
    <n v="0"/>
    <n v="2"/>
    <n v="1"/>
    <n v="1"/>
    <n v="0"/>
    <n v="0"/>
    <n v="0"/>
    <n v="2"/>
  </r>
  <r>
    <x v="3"/>
    <x v="2"/>
    <x v="0"/>
    <x v="0"/>
    <s v="Tehnician agromontan"/>
    <x v="19"/>
    <n v="4"/>
    <n v="1"/>
    <n v="0"/>
    <n v="1"/>
    <n v="0"/>
    <n v="0"/>
    <n v="0"/>
    <n v="0"/>
    <n v="1"/>
    <n v="0"/>
    <n v="0"/>
    <n v="1"/>
    <n v="0"/>
    <n v="1"/>
    <n v="1"/>
  </r>
  <r>
    <x v="3"/>
    <x v="2"/>
    <x v="0"/>
    <x v="1"/>
    <s v="Coafor stilist"/>
    <x v="17"/>
    <n v="31"/>
    <n v="17"/>
    <n v="8"/>
    <n v="1"/>
    <n v="4"/>
    <n v="2"/>
    <n v="2"/>
    <n v="0"/>
    <n v="10"/>
    <n v="0"/>
    <n v="2"/>
    <n v="4"/>
    <n v="4"/>
    <n v="0"/>
    <n v="4"/>
  </r>
  <r>
    <x v="3"/>
    <x v="2"/>
    <x v="0"/>
    <x v="2"/>
    <s v="Tehnician prelucrări mecanice"/>
    <x v="18"/>
    <n v="13"/>
    <n v="1"/>
    <n v="1"/>
    <n v="0"/>
    <n v="0"/>
    <n v="0"/>
    <n v="0"/>
    <n v="0"/>
    <n v="4"/>
    <n v="0"/>
    <n v="4"/>
    <n v="0"/>
    <n v="0"/>
    <n v="0"/>
    <n v="8"/>
  </r>
  <r>
    <x v="3"/>
    <x v="2"/>
    <x v="0"/>
    <x v="1"/>
    <s v="Tehnician în achiziții și contractări "/>
    <x v="17"/>
    <n v="14"/>
    <n v="5"/>
    <n v="1"/>
    <n v="3"/>
    <n v="1"/>
    <n v="0"/>
    <n v="0"/>
    <n v="0"/>
    <n v="6"/>
    <n v="2"/>
    <n v="2"/>
    <n v="0"/>
    <n v="2"/>
    <n v="0"/>
    <n v="3"/>
  </r>
  <r>
    <x v="3"/>
    <x v="2"/>
    <x v="0"/>
    <x v="1"/>
    <s v="Coafor stilist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2"/>
    <x v="0"/>
    <x v="2"/>
    <s v="Tehnician în industria textilă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0"/>
    <x v="0"/>
    <s v="Tehnician în prelucrarea produselor de origine animală"/>
    <x v="18"/>
    <n v="9"/>
    <n v="5"/>
    <n v="2"/>
    <n v="1"/>
    <n v="1"/>
    <n v="1"/>
    <n v="0"/>
    <n v="0"/>
    <n v="2"/>
    <n v="0"/>
    <n v="1"/>
    <n v="1"/>
    <n v="0"/>
    <n v="0"/>
    <n v="2"/>
  </r>
  <r>
    <x v="3"/>
    <x v="2"/>
    <x v="0"/>
    <x v="0"/>
    <s v="Tehnician în agroturism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0"/>
    <x v="0"/>
    <s v="Tehnician hidro-meteorolog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2"/>
    <x v="0"/>
    <x v="2"/>
    <s v="Tehnician mecatronist"/>
    <x v="16"/>
    <n v="2"/>
    <n v="0"/>
    <n v="0"/>
    <n v="0"/>
    <n v="0"/>
    <n v="0"/>
    <n v="0"/>
    <n v="0"/>
    <n v="1"/>
    <n v="1"/>
    <n v="0"/>
    <n v="0"/>
    <n v="0"/>
    <n v="0"/>
    <n v="1"/>
  </r>
  <r>
    <x v="3"/>
    <x v="2"/>
    <x v="0"/>
    <x v="2"/>
    <s v="Tehnician desenator pentru construcții și instalații"/>
    <x v="16"/>
    <n v="2"/>
    <n v="1"/>
    <n v="0"/>
    <n v="0"/>
    <n v="0"/>
    <n v="0"/>
    <n v="1"/>
    <n v="0"/>
    <n v="0"/>
    <n v="0"/>
    <n v="0"/>
    <n v="0"/>
    <n v="0"/>
    <n v="0"/>
    <n v="1"/>
  </r>
  <r>
    <x v="3"/>
    <x v="2"/>
    <x v="0"/>
    <x v="2"/>
    <s v="Tehnician în prelucrarea lemnului"/>
    <x v="18"/>
    <n v="7"/>
    <n v="0"/>
    <n v="0"/>
    <n v="0"/>
    <n v="0"/>
    <n v="0"/>
    <n v="0"/>
    <n v="0"/>
    <n v="5"/>
    <n v="5"/>
    <n v="0"/>
    <n v="0"/>
    <n v="0"/>
    <n v="0"/>
    <n v="2"/>
  </r>
  <r>
    <x v="3"/>
    <x v="2"/>
    <x v="0"/>
    <x v="2"/>
    <s v="Tehnician mecatronist"/>
    <x v="18"/>
    <n v="36"/>
    <n v="4"/>
    <n v="1"/>
    <n v="0"/>
    <n v="0"/>
    <n v="2"/>
    <n v="1"/>
    <n v="0"/>
    <n v="17"/>
    <n v="3"/>
    <n v="8"/>
    <n v="4"/>
    <n v="2"/>
    <n v="0"/>
    <n v="15"/>
  </r>
  <r>
    <x v="3"/>
    <x v="2"/>
    <x v="0"/>
    <x v="0"/>
    <s v="Tehnician veterinar"/>
    <x v="18"/>
    <n v="10"/>
    <n v="6"/>
    <n v="1"/>
    <n v="2"/>
    <n v="3"/>
    <n v="0"/>
    <n v="0"/>
    <n v="0"/>
    <n v="2"/>
    <n v="0"/>
    <n v="0"/>
    <n v="1"/>
    <n v="1"/>
    <n v="0"/>
    <n v="2"/>
  </r>
  <r>
    <x v="3"/>
    <x v="2"/>
    <x v="0"/>
    <x v="0"/>
    <s v="Tehnician ecolog și protecția calității mediului"/>
    <x v="19"/>
    <n v="12"/>
    <n v="3"/>
    <n v="3"/>
    <n v="0"/>
    <n v="0"/>
    <n v="0"/>
    <n v="0"/>
    <n v="0"/>
    <n v="1"/>
    <n v="1"/>
    <n v="0"/>
    <n v="0"/>
    <n v="0"/>
    <n v="0"/>
    <n v="8"/>
  </r>
  <r>
    <x v="3"/>
    <x v="2"/>
    <x v="0"/>
    <x v="0"/>
    <s v="Tehnician în agricultură ecologică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0"/>
    <x v="2"/>
    <s v="Tehnician electrotehnist"/>
    <x v="18"/>
    <n v="2"/>
    <n v="1"/>
    <n v="0"/>
    <n v="0"/>
    <n v="1"/>
    <n v="0"/>
    <n v="0"/>
    <n v="0"/>
    <n v="0"/>
    <n v="0"/>
    <n v="0"/>
    <n v="0"/>
    <n v="0"/>
    <n v="0"/>
    <n v="1"/>
  </r>
  <r>
    <x v="3"/>
    <x v="2"/>
    <x v="0"/>
    <x v="2"/>
    <s v="Tehnician electromecanic"/>
    <x v="18"/>
    <n v="1"/>
    <n v="0"/>
    <n v="0"/>
    <n v="0"/>
    <n v="0"/>
    <n v="0"/>
    <n v="0"/>
    <n v="0"/>
    <n v="1"/>
    <n v="0"/>
    <n v="0"/>
    <n v="0"/>
    <n v="1"/>
    <n v="0"/>
    <n v="0"/>
  </r>
  <r>
    <x v="3"/>
    <x v="2"/>
    <x v="0"/>
    <x v="2"/>
    <s v="Tehnician în instalații electrice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2"/>
    <x v="0"/>
    <x v="0"/>
    <s v="Tehnician hidro-meteorolog"/>
    <x v="18"/>
    <n v="2"/>
    <n v="1"/>
    <n v="0"/>
    <n v="0"/>
    <n v="0"/>
    <n v="0"/>
    <n v="1"/>
    <n v="0"/>
    <n v="0"/>
    <n v="0"/>
    <n v="0"/>
    <n v="0"/>
    <n v="0"/>
    <n v="0"/>
    <n v="1"/>
  </r>
  <r>
    <x v="3"/>
    <x v="2"/>
    <x v="0"/>
    <x v="2"/>
    <s v="Tehnician în instalații electrice"/>
    <x v="18"/>
    <n v="12"/>
    <n v="9"/>
    <n v="5"/>
    <n v="2"/>
    <n v="2"/>
    <n v="0"/>
    <n v="0"/>
    <n v="0"/>
    <n v="2"/>
    <n v="0"/>
    <n v="0"/>
    <n v="2"/>
    <n v="0"/>
    <n v="0"/>
    <n v="1"/>
  </r>
  <r>
    <x v="3"/>
    <x v="2"/>
    <x v="0"/>
    <x v="0"/>
    <s v="Tehnician analize produse alimentare"/>
    <x v="22"/>
    <n v="2"/>
    <n v="1"/>
    <n v="1"/>
    <n v="0"/>
    <n v="0"/>
    <n v="0"/>
    <n v="0"/>
    <n v="0"/>
    <n v="1"/>
    <n v="0"/>
    <n v="0"/>
    <n v="0"/>
    <n v="1"/>
    <n v="0"/>
    <n v="0"/>
  </r>
  <r>
    <x v="3"/>
    <x v="2"/>
    <x v="0"/>
    <x v="2"/>
    <s v="Tehnician operator tehnică de calcul"/>
    <x v="16"/>
    <n v="2"/>
    <n v="1"/>
    <n v="0"/>
    <n v="0"/>
    <n v="1"/>
    <n v="0"/>
    <n v="0"/>
    <n v="0"/>
    <n v="1"/>
    <n v="0"/>
    <n v="1"/>
    <n v="0"/>
    <n v="0"/>
    <n v="0"/>
    <n v="0"/>
  </r>
  <r>
    <x v="3"/>
    <x v="2"/>
    <x v="0"/>
    <x v="2"/>
    <s v="Tehnician în automatizări"/>
    <x v="18"/>
    <n v="21"/>
    <n v="8"/>
    <n v="1"/>
    <n v="2"/>
    <n v="4"/>
    <n v="0"/>
    <n v="1"/>
    <n v="0"/>
    <n v="10"/>
    <n v="1"/>
    <n v="3"/>
    <n v="5"/>
    <n v="1"/>
    <n v="0"/>
    <n v="3"/>
  </r>
  <r>
    <x v="3"/>
    <x v="2"/>
    <x v="0"/>
    <x v="2"/>
    <s v="Tehnician electronist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0"/>
    <x v="0"/>
    <s v="Tehnician ecolog și protecția calității mediului"/>
    <x v="18"/>
    <n v="47"/>
    <n v="32"/>
    <n v="8"/>
    <n v="6"/>
    <n v="6"/>
    <n v="7"/>
    <n v="5"/>
    <n v="0"/>
    <n v="10"/>
    <n v="1"/>
    <n v="2"/>
    <n v="6"/>
    <n v="1"/>
    <n v="0"/>
    <n v="5"/>
  </r>
  <r>
    <x v="3"/>
    <x v="2"/>
    <x v="0"/>
    <x v="2"/>
    <s v="Tehnician desenator pentru construcții și instalații"/>
    <x v="18"/>
    <n v="18"/>
    <n v="5"/>
    <n v="1"/>
    <n v="1"/>
    <n v="2"/>
    <n v="1"/>
    <n v="0"/>
    <n v="0"/>
    <n v="9"/>
    <n v="2"/>
    <n v="2"/>
    <n v="3"/>
    <n v="2"/>
    <n v="0"/>
    <n v="4"/>
  </r>
  <r>
    <x v="3"/>
    <x v="2"/>
    <x v="0"/>
    <x v="0"/>
    <s v="Tehnician chimist de laborator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2"/>
    <x v="0"/>
    <x v="2"/>
    <s v="Tehnician designer mobilă și amenajări interioare"/>
    <x v="20"/>
    <n v="2"/>
    <n v="0"/>
    <n v="0"/>
    <n v="0"/>
    <n v="0"/>
    <n v="0"/>
    <n v="0"/>
    <n v="0"/>
    <n v="0"/>
    <n v="0"/>
    <n v="0"/>
    <n v="0"/>
    <n v="0"/>
    <n v="0"/>
    <n v="2"/>
  </r>
  <r>
    <x v="3"/>
    <x v="2"/>
    <x v="0"/>
    <x v="2"/>
    <s v="Tehnician în instalații electrice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2"/>
    <x v="0"/>
    <x v="2"/>
    <s v="Tehnician electromecanic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2"/>
    <x v="0"/>
    <x v="1"/>
    <s v="Tehnician în activități economice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2"/>
    <x v="0"/>
    <x v="2"/>
    <s v="Tehnician în construcții și lucrări publice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2"/>
    <x v="0"/>
    <x v="2"/>
    <s v="Tehnician electrician/electronist auto"/>
    <x v="22"/>
    <n v="1"/>
    <n v="0"/>
    <n v="0"/>
    <n v="0"/>
    <n v="0"/>
    <n v="0"/>
    <n v="0"/>
    <n v="0"/>
    <n v="1"/>
    <n v="1"/>
    <n v="0"/>
    <n v="0"/>
    <n v="0"/>
    <n v="0"/>
    <n v="0"/>
  </r>
  <r>
    <x v="3"/>
    <x v="2"/>
    <x v="0"/>
    <x v="2"/>
    <s v="Tehnician prelucrări mecanice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2"/>
    <x v="0"/>
    <x v="0"/>
    <s v="Tehnician zootehnist"/>
    <x v="18"/>
    <n v="21"/>
    <n v="1"/>
    <n v="1"/>
    <n v="0"/>
    <n v="0"/>
    <n v="0"/>
    <n v="0"/>
    <n v="0"/>
    <n v="11"/>
    <n v="2"/>
    <n v="7"/>
    <n v="1"/>
    <n v="1"/>
    <n v="0"/>
    <n v="9"/>
  </r>
  <r>
    <x v="3"/>
    <x v="2"/>
    <x v="0"/>
    <x v="2"/>
    <s v="Tehnician mecanic pentru întreținere și reparații"/>
    <x v="18"/>
    <n v="25"/>
    <n v="2"/>
    <n v="0"/>
    <n v="1"/>
    <n v="1"/>
    <n v="0"/>
    <n v="0"/>
    <n v="0"/>
    <n v="12"/>
    <n v="8"/>
    <n v="3"/>
    <n v="0"/>
    <n v="1"/>
    <n v="0"/>
    <n v="11"/>
  </r>
  <r>
    <x v="3"/>
    <x v="2"/>
    <x v="0"/>
    <x v="2"/>
    <s v="Tehnician în construcții și lucrări publice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0"/>
    <x v="1"/>
    <s v="Tehnician în activități economice"/>
    <x v="17"/>
    <n v="344"/>
    <n v="276"/>
    <n v="38"/>
    <n v="53"/>
    <n v="72"/>
    <n v="72"/>
    <n v="41"/>
    <n v="0"/>
    <n v="34"/>
    <n v="1"/>
    <n v="5"/>
    <n v="13"/>
    <n v="15"/>
    <n v="0"/>
    <n v="34"/>
  </r>
  <r>
    <x v="3"/>
    <x v="2"/>
    <x v="0"/>
    <x v="2"/>
    <s v="Tehnician electronist"/>
    <x v="18"/>
    <n v="2"/>
    <n v="2"/>
    <n v="2"/>
    <n v="0"/>
    <n v="0"/>
    <n v="0"/>
    <n v="0"/>
    <n v="0"/>
    <n v="0"/>
    <n v="0"/>
    <n v="0"/>
    <n v="0"/>
    <n v="0"/>
    <n v="0"/>
    <n v="0"/>
  </r>
  <r>
    <x v="3"/>
    <x v="2"/>
    <x v="0"/>
    <x v="2"/>
    <s v="Tehnician în industria textilă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0"/>
    <x v="2"/>
    <s v="Tehnician mecatronist"/>
    <x v="22"/>
    <n v="2"/>
    <n v="0"/>
    <n v="0"/>
    <n v="0"/>
    <n v="0"/>
    <n v="0"/>
    <n v="0"/>
    <n v="0"/>
    <n v="0"/>
    <n v="0"/>
    <n v="0"/>
    <n v="0"/>
    <n v="0"/>
    <n v="0"/>
    <n v="2"/>
  </r>
  <r>
    <x v="3"/>
    <x v="2"/>
    <x v="0"/>
    <x v="2"/>
    <s v="Tehnician operator tehnică de calcul"/>
    <x v="18"/>
    <n v="62"/>
    <n v="27"/>
    <n v="12"/>
    <n v="7"/>
    <n v="6"/>
    <n v="2"/>
    <n v="0"/>
    <n v="0"/>
    <n v="24"/>
    <n v="2"/>
    <n v="9"/>
    <n v="8"/>
    <n v="5"/>
    <n v="0"/>
    <n v="11"/>
  </r>
  <r>
    <x v="3"/>
    <x v="2"/>
    <x v="0"/>
    <x v="0"/>
    <s v="Tehnician veterinar"/>
    <x v="19"/>
    <n v="6"/>
    <n v="4"/>
    <n v="1"/>
    <n v="1"/>
    <n v="1"/>
    <n v="1"/>
    <n v="0"/>
    <n v="0"/>
    <n v="2"/>
    <n v="0"/>
    <n v="0"/>
    <n v="1"/>
    <n v="1"/>
    <n v="0"/>
    <n v="0"/>
  </r>
  <r>
    <x v="3"/>
    <x v="2"/>
    <x v="0"/>
    <x v="2"/>
    <s v="Tehnician electrician/electronist auto"/>
    <x v="18"/>
    <n v="18"/>
    <n v="5"/>
    <n v="1"/>
    <n v="2"/>
    <n v="1"/>
    <n v="0"/>
    <n v="1"/>
    <n v="0"/>
    <n v="4"/>
    <n v="1"/>
    <n v="1"/>
    <n v="1"/>
    <n v="1"/>
    <n v="0"/>
    <n v="9"/>
  </r>
  <r>
    <x v="3"/>
    <x v="2"/>
    <x v="0"/>
    <x v="1"/>
    <s v="Tehnician în turism"/>
    <x v="17"/>
    <n v="73"/>
    <n v="64"/>
    <n v="9"/>
    <n v="16"/>
    <n v="11"/>
    <n v="20"/>
    <n v="6"/>
    <n v="2"/>
    <n v="4"/>
    <n v="0"/>
    <n v="1"/>
    <n v="1"/>
    <n v="2"/>
    <n v="0"/>
    <n v="5"/>
  </r>
  <r>
    <x v="3"/>
    <x v="2"/>
    <x v="0"/>
    <x v="2"/>
    <s v="Tehnician de telecomunicații"/>
    <x v="18"/>
    <n v="22"/>
    <n v="7"/>
    <n v="2"/>
    <n v="2"/>
    <n v="2"/>
    <n v="0"/>
    <n v="1"/>
    <n v="0"/>
    <n v="13"/>
    <n v="3"/>
    <n v="7"/>
    <n v="1"/>
    <n v="2"/>
    <n v="0"/>
    <n v="2"/>
  </r>
  <r>
    <x v="3"/>
    <x v="2"/>
    <x v="0"/>
    <x v="2"/>
    <s v="Tehnician operator procesare text imagin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0"/>
    <x v="1"/>
    <s v="Tehnician în administrație"/>
    <x v="17"/>
    <n v="23"/>
    <n v="11"/>
    <n v="5"/>
    <n v="3"/>
    <n v="3"/>
    <n v="0"/>
    <n v="0"/>
    <n v="0"/>
    <n v="9"/>
    <n v="0"/>
    <n v="0"/>
    <n v="3"/>
    <n v="6"/>
    <n v="0"/>
    <n v="3"/>
  </r>
  <r>
    <x v="3"/>
    <x v="2"/>
    <x v="1"/>
    <x v="3"/>
    <s v="Filologie"/>
    <x v="21"/>
    <n v="20"/>
    <n v="20"/>
    <n v="1"/>
    <n v="1"/>
    <n v="1"/>
    <n v="5"/>
    <n v="11"/>
    <n v="1"/>
    <n v="0"/>
    <n v="0"/>
    <n v="0"/>
    <n v="0"/>
    <n v="0"/>
    <n v="0"/>
    <n v="0"/>
  </r>
  <r>
    <x v="3"/>
    <x v="2"/>
    <x v="1"/>
    <x v="3"/>
    <s v="Științe Sociale"/>
    <x v="17"/>
    <n v="118"/>
    <n v="69"/>
    <n v="9"/>
    <n v="18"/>
    <n v="17"/>
    <n v="9"/>
    <n v="15"/>
    <n v="1"/>
    <n v="7"/>
    <n v="1"/>
    <n v="2"/>
    <n v="3"/>
    <n v="1"/>
    <n v="0"/>
    <n v="42"/>
  </r>
  <r>
    <x v="3"/>
    <x v="2"/>
    <x v="1"/>
    <x v="4"/>
    <s v="Matematica-Informatica"/>
    <x v="18"/>
    <n v="10"/>
    <n v="8"/>
    <n v="2"/>
    <n v="2"/>
    <n v="2"/>
    <n v="2"/>
    <n v="0"/>
    <n v="0"/>
    <n v="2"/>
    <n v="0"/>
    <n v="0"/>
    <n v="2"/>
    <n v="0"/>
    <n v="0"/>
    <n v="0"/>
  </r>
  <r>
    <x v="3"/>
    <x v="2"/>
    <x v="1"/>
    <x v="4"/>
    <s v="Științe ale Naturii"/>
    <x v="19"/>
    <n v="249"/>
    <n v="225"/>
    <n v="20"/>
    <n v="27"/>
    <n v="26"/>
    <n v="47"/>
    <n v="87"/>
    <n v="18"/>
    <n v="14"/>
    <n v="0"/>
    <n v="3"/>
    <n v="5"/>
    <n v="6"/>
    <n v="0"/>
    <n v="10"/>
  </r>
  <r>
    <x v="3"/>
    <x v="2"/>
    <x v="1"/>
    <x v="4"/>
    <s v="Științe ale Naturii"/>
    <x v="24"/>
    <n v="68"/>
    <n v="68"/>
    <n v="4"/>
    <n v="9"/>
    <n v="13"/>
    <n v="13"/>
    <n v="27"/>
    <n v="2"/>
    <n v="0"/>
    <n v="0"/>
    <n v="0"/>
    <n v="0"/>
    <n v="0"/>
    <n v="0"/>
    <n v="0"/>
  </r>
  <r>
    <x v="3"/>
    <x v="2"/>
    <x v="1"/>
    <x v="3"/>
    <s v="Filologie"/>
    <x v="23"/>
    <n v="54"/>
    <n v="53"/>
    <n v="2"/>
    <n v="1"/>
    <n v="3"/>
    <n v="7"/>
    <n v="37"/>
    <n v="3"/>
    <n v="0"/>
    <n v="0"/>
    <n v="0"/>
    <n v="0"/>
    <n v="0"/>
    <n v="0"/>
    <n v="1"/>
  </r>
  <r>
    <x v="3"/>
    <x v="2"/>
    <x v="1"/>
    <x v="3"/>
    <s v="Filologie"/>
    <x v="17"/>
    <n v="359"/>
    <n v="327"/>
    <n v="19"/>
    <n v="39"/>
    <n v="44"/>
    <n v="87"/>
    <n v="125"/>
    <n v="13"/>
    <n v="12"/>
    <n v="1"/>
    <n v="1"/>
    <n v="3"/>
    <n v="7"/>
    <n v="0"/>
    <n v="20"/>
  </r>
  <r>
    <x v="3"/>
    <x v="2"/>
    <x v="1"/>
    <x v="4"/>
    <s v="Matematica-Informatica"/>
    <x v="27"/>
    <n v="30"/>
    <n v="30"/>
    <n v="2"/>
    <n v="1"/>
    <n v="11"/>
    <n v="6"/>
    <n v="9"/>
    <n v="1"/>
    <n v="0"/>
    <n v="0"/>
    <n v="0"/>
    <n v="0"/>
    <n v="0"/>
    <n v="0"/>
    <n v="0"/>
  </r>
  <r>
    <x v="3"/>
    <x v="2"/>
    <x v="1"/>
    <x v="3"/>
    <s v="Științe Sociale"/>
    <x v="23"/>
    <n v="16"/>
    <n v="15"/>
    <n v="0"/>
    <n v="0"/>
    <n v="1"/>
    <n v="1"/>
    <n v="10"/>
    <n v="3"/>
    <n v="0"/>
    <n v="0"/>
    <n v="0"/>
    <n v="0"/>
    <n v="0"/>
    <n v="0"/>
    <n v="1"/>
  </r>
  <r>
    <x v="3"/>
    <x v="2"/>
    <x v="1"/>
    <x v="4"/>
    <s v="Științe ale Naturii"/>
    <x v="31"/>
    <n v="7"/>
    <n v="7"/>
    <n v="0"/>
    <n v="1"/>
    <n v="0"/>
    <n v="2"/>
    <n v="1"/>
    <n v="3"/>
    <n v="0"/>
    <n v="0"/>
    <n v="0"/>
    <n v="0"/>
    <n v="0"/>
    <n v="0"/>
    <n v="0"/>
  </r>
  <r>
    <x v="3"/>
    <x v="2"/>
    <x v="1"/>
    <x v="4"/>
    <s v="Științe ale Naturii"/>
    <x v="18"/>
    <n v="19"/>
    <n v="11"/>
    <n v="0"/>
    <n v="1"/>
    <n v="3"/>
    <n v="3"/>
    <n v="4"/>
    <n v="0"/>
    <n v="1"/>
    <n v="1"/>
    <n v="0"/>
    <n v="0"/>
    <n v="0"/>
    <n v="0"/>
    <n v="7"/>
  </r>
  <r>
    <x v="3"/>
    <x v="2"/>
    <x v="1"/>
    <x v="4"/>
    <s v="Matematica-Informatica"/>
    <x v="30"/>
    <n v="157"/>
    <n v="146"/>
    <n v="11"/>
    <n v="16"/>
    <n v="29"/>
    <n v="39"/>
    <n v="48"/>
    <n v="3"/>
    <n v="11"/>
    <n v="0"/>
    <n v="3"/>
    <n v="5"/>
    <n v="3"/>
    <n v="0"/>
    <n v="0"/>
  </r>
  <r>
    <x v="3"/>
    <x v="2"/>
    <x v="1"/>
    <x v="4"/>
    <s v="Matematica-Informatica"/>
    <x v="28"/>
    <n v="3"/>
    <n v="2"/>
    <n v="0"/>
    <n v="0"/>
    <n v="1"/>
    <n v="1"/>
    <n v="0"/>
    <n v="0"/>
    <n v="1"/>
    <n v="0"/>
    <n v="0"/>
    <n v="0"/>
    <n v="1"/>
    <n v="0"/>
    <n v="0"/>
  </r>
  <r>
    <x v="3"/>
    <x v="2"/>
    <x v="1"/>
    <x v="3"/>
    <s v="Filologie"/>
    <x v="29"/>
    <n v="6"/>
    <n v="5"/>
    <n v="1"/>
    <n v="1"/>
    <n v="1"/>
    <n v="2"/>
    <n v="0"/>
    <n v="0"/>
    <n v="0"/>
    <n v="0"/>
    <n v="0"/>
    <n v="0"/>
    <n v="0"/>
    <n v="0"/>
    <n v="1"/>
  </r>
  <r>
    <x v="3"/>
    <x v="2"/>
    <x v="1"/>
    <x v="4"/>
    <s v="Matematica-Informatica"/>
    <x v="19"/>
    <n v="251"/>
    <n v="222"/>
    <n v="23"/>
    <n v="35"/>
    <n v="41"/>
    <n v="50"/>
    <n v="66"/>
    <n v="7"/>
    <n v="15"/>
    <n v="1"/>
    <n v="3"/>
    <n v="7"/>
    <n v="4"/>
    <n v="0"/>
    <n v="14"/>
  </r>
  <r>
    <x v="3"/>
    <x v="2"/>
    <x v="1"/>
    <x v="4"/>
    <s v="Matematica-Informatica"/>
    <x v="24"/>
    <n v="10"/>
    <n v="10"/>
    <n v="0"/>
    <n v="1"/>
    <n v="3"/>
    <n v="4"/>
    <n v="2"/>
    <n v="0"/>
    <n v="0"/>
    <n v="0"/>
    <n v="0"/>
    <n v="0"/>
    <n v="0"/>
    <n v="0"/>
    <n v="0"/>
  </r>
  <r>
    <x v="3"/>
    <x v="2"/>
    <x v="1"/>
    <x v="4"/>
    <s v="Științe ale Naturii"/>
    <x v="28"/>
    <n v="11"/>
    <n v="11"/>
    <n v="0"/>
    <n v="2"/>
    <n v="5"/>
    <n v="2"/>
    <n v="1"/>
    <n v="1"/>
    <n v="0"/>
    <n v="0"/>
    <n v="0"/>
    <n v="0"/>
    <n v="0"/>
    <n v="0"/>
    <n v="0"/>
  </r>
  <r>
    <x v="3"/>
    <x v="2"/>
    <x v="1"/>
    <x v="3"/>
    <s v="Științe Sociale"/>
    <x v="21"/>
    <n v="2"/>
    <n v="2"/>
    <n v="1"/>
    <n v="1"/>
    <n v="0"/>
    <n v="0"/>
    <n v="0"/>
    <n v="0"/>
    <n v="0"/>
    <n v="0"/>
    <n v="0"/>
    <n v="0"/>
    <n v="0"/>
    <n v="0"/>
    <n v="0"/>
  </r>
  <r>
    <x v="3"/>
    <x v="2"/>
    <x v="1"/>
    <x v="4"/>
    <s v="Științe ale Naturii"/>
    <x v="27"/>
    <n v="38"/>
    <n v="37"/>
    <n v="0"/>
    <n v="2"/>
    <n v="9"/>
    <n v="10"/>
    <n v="13"/>
    <n v="3"/>
    <n v="1"/>
    <n v="0"/>
    <n v="0"/>
    <n v="0"/>
    <n v="1"/>
    <n v="0"/>
    <n v="0"/>
  </r>
  <r>
    <x v="3"/>
    <x v="2"/>
    <x v="1"/>
    <x v="3"/>
    <s v="Filologie"/>
    <x v="25"/>
    <n v="60"/>
    <n v="59"/>
    <n v="2"/>
    <n v="3"/>
    <n v="10"/>
    <n v="16"/>
    <n v="25"/>
    <n v="3"/>
    <n v="0"/>
    <n v="0"/>
    <n v="0"/>
    <n v="0"/>
    <n v="0"/>
    <n v="0"/>
    <n v="1"/>
  </r>
  <r>
    <x v="3"/>
    <x v="2"/>
    <x v="1"/>
    <x v="3"/>
    <s v="Științe Sociale"/>
    <x v="25"/>
    <n v="11"/>
    <n v="11"/>
    <n v="0"/>
    <n v="0"/>
    <n v="1"/>
    <n v="6"/>
    <n v="4"/>
    <n v="0"/>
    <n v="0"/>
    <n v="0"/>
    <n v="0"/>
    <n v="0"/>
    <n v="0"/>
    <n v="0"/>
    <n v="0"/>
  </r>
  <r>
    <x v="3"/>
    <x v="2"/>
    <x v="2"/>
    <x v="5"/>
    <s v="Teologie Ortodoxă"/>
    <x v="17"/>
    <n v="21"/>
    <n v="19"/>
    <n v="1"/>
    <n v="3"/>
    <n v="1"/>
    <n v="8"/>
    <n v="4"/>
    <n v="2"/>
    <n v="0"/>
    <n v="0"/>
    <n v="0"/>
    <n v="0"/>
    <n v="0"/>
    <n v="0"/>
    <n v="2"/>
  </r>
  <r>
    <x v="3"/>
    <x v="2"/>
    <x v="2"/>
    <x v="7"/>
    <s v="Arte plastice și decorative"/>
    <x v="21"/>
    <n v="7"/>
    <n v="7"/>
    <n v="2"/>
    <n v="1"/>
    <n v="3"/>
    <n v="1"/>
    <n v="0"/>
    <n v="0"/>
    <n v="0"/>
    <n v="0"/>
    <n v="0"/>
    <n v="0"/>
    <n v="0"/>
    <n v="0"/>
    <n v="0"/>
  </r>
  <r>
    <x v="3"/>
    <x v="2"/>
    <x v="2"/>
    <x v="7"/>
    <s v="Arhitectură, arte ambientale și design"/>
    <x v="17"/>
    <n v="20"/>
    <n v="19"/>
    <n v="2"/>
    <n v="3"/>
    <n v="2"/>
    <n v="8"/>
    <n v="2"/>
    <n v="2"/>
    <n v="1"/>
    <n v="0"/>
    <n v="0"/>
    <n v="1"/>
    <n v="0"/>
    <n v="0"/>
    <n v="0"/>
  </r>
  <r>
    <x v="3"/>
    <x v="2"/>
    <x v="2"/>
    <x v="9"/>
    <s v="Liceu cu program sportiv"/>
    <x v="17"/>
    <n v="31"/>
    <n v="25"/>
    <n v="4"/>
    <n v="4"/>
    <n v="7"/>
    <n v="4"/>
    <n v="6"/>
    <n v="0"/>
    <n v="3"/>
    <n v="0"/>
    <n v="0"/>
    <n v="1"/>
    <n v="2"/>
    <n v="0"/>
    <n v="3"/>
  </r>
  <r>
    <x v="3"/>
    <x v="2"/>
    <x v="2"/>
    <x v="9"/>
    <s v="Liceu cu program sportiv"/>
    <x v="23"/>
    <n v="1"/>
    <n v="1"/>
    <n v="0"/>
    <n v="1"/>
    <n v="0"/>
    <n v="0"/>
    <n v="0"/>
    <n v="0"/>
    <n v="0"/>
    <n v="0"/>
    <n v="0"/>
    <n v="0"/>
    <n v="0"/>
    <n v="0"/>
    <n v="0"/>
  </r>
  <r>
    <x v="3"/>
    <x v="2"/>
    <x v="2"/>
    <x v="6"/>
    <s v="Învăţător - educatoare"/>
    <x v="23"/>
    <n v="9"/>
    <n v="9"/>
    <n v="0"/>
    <n v="0"/>
    <n v="0"/>
    <n v="0"/>
    <n v="7"/>
    <n v="2"/>
    <n v="0"/>
    <n v="0"/>
    <n v="0"/>
    <n v="0"/>
    <n v="0"/>
    <n v="0"/>
    <n v="0"/>
  </r>
  <r>
    <x v="3"/>
    <x v="2"/>
    <x v="2"/>
    <x v="7"/>
    <s v="Arta actorului"/>
    <x v="21"/>
    <n v="9"/>
    <n v="8"/>
    <n v="2"/>
    <n v="2"/>
    <n v="2"/>
    <n v="2"/>
    <n v="0"/>
    <n v="0"/>
    <n v="1"/>
    <n v="0"/>
    <n v="0"/>
    <n v="1"/>
    <n v="0"/>
    <n v="0"/>
    <n v="0"/>
  </r>
  <r>
    <x v="3"/>
    <x v="2"/>
    <x v="2"/>
    <x v="7"/>
    <s v="Arhitectură, arte ambientale și design"/>
    <x v="21"/>
    <n v="7"/>
    <n v="6"/>
    <n v="1"/>
    <n v="1"/>
    <n v="1"/>
    <n v="2"/>
    <n v="1"/>
    <n v="0"/>
    <n v="1"/>
    <n v="0"/>
    <n v="0"/>
    <n v="1"/>
    <n v="0"/>
    <n v="0"/>
    <n v="0"/>
  </r>
  <r>
    <x v="3"/>
    <x v="2"/>
    <x v="2"/>
    <x v="7"/>
    <s v="Muzica"/>
    <x v="17"/>
    <n v="31"/>
    <n v="27"/>
    <n v="2"/>
    <n v="7"/>
    <n v="5"/>
    <n v="6"/>
    <n v="5"/>
    <n v="2"/>
    <n v="4"/>
    <n v="0"/>
    <n v="0"/>
    <n v="1"/>
    <n v="3"/>
    <n v="0"/>
    <n v="0"/>
  </r>
  <r>
    <x v="3"/>
    <x v="2"/>
    <x v="2"/>
    <x v="6"/>
    <s v="Învăţător - educatoare"/>
    <x v="17"/>
    <n v="19"/>
    <n v="19"/>
    <n v="1"/>
    <n v="1"/>
    <n v="3"/>
    <n v="7"/>
    <n v="5"/>
    <n v="2"/>
    <n v="0"/>
    <n v="0"/>
    <n v="0"/>
    <n v="0"/>
    <n v="0"/>
    <n v="0"/>
    <n v="0"/>
  </r>
  <r>
    <x v="3"/>
    <x v="2"/>
    <x v="2"/>
    <x v="5"/>
    <s v="Teologie Baptistă"/>
    <x v="23"/>
    <n v="9"/>
    <n v="9"/>
    <n v="0"/>
    <n v="0"/>
    <n v="0"/>
    <n v="3"/>
    <n v="6"/>
    <n v="0"/>
    <n v="0"/>
    <n v="0"/>
    <n v="0"/>
    <n v="0"/>
    <n v="0"/>
    <n v="0"/>
    <n v="0"/>
  </r>
  <r>
    <x v="3"/>
    <x v="2"/>
    <x v="2"/>
    <x v="7"/>
    <s v="Muzica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2"/>
    <x v="2"/>
    <x v="7"/>
    <s v="Arte plastice și decorative"/>
    <x v="17"/>
    <n v="21"/>
    <n v="19"/>
    <n v="3"/>
    <n v="4"/>
    <n v="4"/>
    <n v="5"/>
    <n v="3"/>
    <n v="0"/>
    <n v="2"/>
    <n v="0"/>
    <n v="0"/>
    <n v="1"/>
    <n v="1"/>
    <n v="0"/>
    <n v="0"/>
  </r>
  <r>
    <x v="3"/>
    <x v="2"/>
    <x v="2"/>
    <x v="5"/>
    <s v="Teologie Ortodoxă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2"/>
    <x v="2"/>
    <x v="7"/>
    <s v="Arta actorului"/>
    <x v="17"/>
    <n v="18"/>
    <n v="16"/>
    <n v="2"/>
    <n v="3"/>
    <n v="6"/>
    <n v="2"/>
    <n v="3"/>
    <n v="0"/>
    <n v="2"/>
    <n v="1"/>
    <n v="0"/>
    <n v="0"/>
    <n v="1"/>
    <n v="0"/>
    <n v="0"/>
  </r>
  <r>
    <x v="3"/>
    <x v="2"/>
    <x v="2"/>
    <x v="5"/>
    <s v="Teologie Penticostală"/>
    <x v="17"/>
    <n v="24"/>
    <n v="20"/>
    <n v="0"/>
    <n v="4"/>
    <n v="3"/>
    <n v="6"/>
    <n v="7"/>
    <n v="0"/>
    <n v="2"/>
    <n v="0"/>
    <n v="0"/>
    <n v="0"/>
    <n v="2"/>
    <n v="0"/>
    <n v="2"/>
  </r>
  <r>
    <x v="3"/>
    <x v="2"/>
    <x v="2"/>
    <x v="5"/>
    <s v="Teologie Baptistă"/>
    <x v="17"/>
    <n v="14"/>
    <n v="14"/>
    <n v="0"/>
    <n v="0"/>
    <n v="2"/>
    <n v="6"/>
    <n v="6"/>
    <n v="0"/>
    <n v="0"/>
    <n v="0"/>
    <n v="0"/>
    <n v="0"/>
    <n v="0"/>
    <n v="0"/>
    <n v="0"/>
  </r>
  <r>
    <x v="3"/>
    <x v="2"/>
    <x v="2"/>
    <x v="5"/>
    <s v="Teologie Baptistă"/>
    <x v="21"/>
    <n v="4"/>
    <n v="4"/>
    <n v="0"/>
    <n v="0"/>
    <n v="0"/>
    <n v="2"/>
    <n v="2"/>
    <n v="0"/>
    <n v="0"/>
    <n v="0"/>
    <n v="0"/>
    <n v="0"/>
    <n v="0"/>
    <n v="0"/>
    <n v="0"/>
  </r>
  <r>
    <x v="3"/>
    <x v="2"/>
    <x v="2"/>
    <x v="5"/>
    <s v="Teologie Penticostală"/>
    <x v="21"/>
    <n v="2"/>
    <n v="2"/>
    <n v="1"/>
    <n v="1"/>
    <n v="0"/>
    <n v="0"/>
    <n v="0"/>
    <n v="0"/>
    <n v="0"/>
    <n v="0"/>
    <n v="0"/>
    <n v="0"/>
    <n v="0"/>
    <n v="0"/>
    <n v="0"/>
  </r>
  <r>
    <x v="3"/>
    <x v="3"/>
    <x v="0"/>
    <x v="1"/>
    <s v="Tehnician în administrație"/>
    <x v="17"/>
    <n v="62"/>
    <n v="54"/>
    <n v="3"/>
    <n v="11"/>
    <n v="12"/>
    <n v="13"/>
    <n v="14"/>
    <n v="1"/>
    <n v="5"/>
    <n v="0"/>
    <n v="2"/>
    <n v="2"/>
    <n v="1"/>
    <n v="0"/>
    <n v="3"/>
  </r>
  <r>
    <x v="3"/>
    <x v="3"/>
    <x v="0"/>
    <x v="2"/>
    <s v="Tehnician operator procesare text imagine"/>
    <x v="18"/>
    <n v="21"/>
    <n v="3"/>
    <n v="0"/>
    <n v="3"/>
    <n v="0"/>
    <n v="0"/>
    <n v="0"/>
    <n v="0"/>
    <n v="9"/>
    <n v="3"/>
    <n v="3"/>
    <n v="2"/>
    <n v="1"/>
    <n v="0"/>
    <n v="9"/>
  </r>
  <r>
    <x v="3"/>
    <x v="3"/>
    <x v="0"/>
    <x v="2"/>
    <s v="Tehnician desenator pentru construcții și instalații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3"/>
    <x v="0"/>
    <x v="2"/>
    <s v="Tehnician instalații de bord (avion)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1"/>
    <s v="Tehnician în turism"/>
    <x v="17"/>
    <n v="299"/>
    <n v="271"/>
    <n v="25"/>
    <n v="36"/>
    <n v="60"/>
    <n v="79"/>
    <n v="68"/>
    <n v="3"/>
    <n v="14"/>
    <n v="0"/>
    <n v="1"/>
    <n v="6"/>
    <n v="7"/>
    <n v="0"/>
    <n v="14"/>
  </r>
  <r>
    <x v="3"/>
    <x v="3"/>
    <x v="0"/>
    <x v="2"/>
    <s v="Tehnician electromecanic"/>
    <x v="18"/>
    <n v="21"/>
    <n v="4"/>
    <n v="1"/>
    <n v="1"/>
    <n v="1"/>
    <n v="1"/>
    <n v="0"/>
    <n v="0"/>
    <n v="12"/>
    <n v="3"/>
    <n v="4"/>
    <n v="3"/>
    <n v="2"/>
    <n v="0"/>
    <n v="5"/>
  </r>
  <r>
    <x v="3"/>
    <x v="3"/>
    <x v="0"/>
    <x v="1"/>
    <s v="Coafor stilist"/>
    <x v="17"/>
    <n v="64"/>
    <n v="33"/>
    <n v="11"/>
    <n v="9"/>
    <n v="6"/>
    <n v="6"/>
    <n v="1"/>
    <n v="0"/>
    <n v="15"/>
    <n v="4"/>
    <n v="1"/>
    <n v="10"/>
    <n v="0"/>
    <n v="0"/>
    <n v="16"/>
  </r>
  <r>
    <x v="3"/>
    <x v="3"/>
    <x v="0"/>
    <x v="2"/>
    <s v="Tehnician electrotehnist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2"/>
    <s v="Tehnician proiectant CAD"/>
    <x v="20"/>
    <n v="3"/>
    <n v="0"/>
    <n v="0"/>
    <n v="0"/>
    <n v="0"/>
    <n v="0"/>
    <n v="0"/>
    <n v="0"/>
    <n v="3"/>
    <n v="0"/>
    <n v="0"/>
    <n v="2"/>
    <n v="1"/>
    <n v="0"/>
    <n v="0"/>
  </r>
  <r>
    <x v="3"/>
    <x v="3"/>
    <x v="0"/>
    <x v="2"/>
    <s v="Tehnician operator tehnică de calcul"/>
    <x v="16"/>
    <n v="4"/>
    <n v="3"/>
    <n v="0"/>
    <n v="0"/>
    <n v="2"/>
    <n v="1"/>
    <n v="0"/>
    <n v="0"/>
    <n v="1"/>
    <n v="0"/>
    <n v="1"/>
    <n v="0"/>
    <n v="0"/>
    <n v="0"/>
    <n v="0"/>
  </r>
  <r>
    <x v="3"/>
    <x v="3"/>
    <x v="0"/>
    <x v="1"/>
    <s v="Tehnician în hotelărie"/>
    <x v="23"/>
    <n v="9"/>
    <n v="8"/>
    <n v="2"/>
    <n v="0"/>
    <n v="1"/>
    <n v="3"/>
    <n v="2"/>
    <n v="0"/>
    <n v="1"/>
    <n v="0"/>
    <n v="0"/>
    <n v="0"/>
    <n v="1"/>
    <n v="0"/>
    <n v="0"/>
  </r>
  <r>
    <x v="3"/>
    <x v="3"/>
    <x v="0"/>
    <x v="1"/>
    <s v="Tehnician în administrație"/>
    <x v="32"/>
    <n v="7"/>
    <n v="7"/>
    <n v="0"/>
    <n v="2"/>
    <n v="3"/>
    <n v="2"/>
    <n v="0"/>
    <n v="0"/>
    <n v="0"/>
    <n v="0"/>
    <n v="0"/>
    <n v="0"/>
    <n v="0"/>
    <n v="0"/>
    <n v="0"/>
  </r>
  <r>
    <x v="3"/>
    <x v="3"/>
    <x v="0"/>
    <x v="2"/>
    <s v="Tehnician proiectant CAD"/>
    <x v="18"/>
    <n v="80"/>
    <n v="13"/>
    <n v="6"/>
    <n v="4"/>
    <n v="2"/>
    <n v="1"/>
    <n v="0"/>
    <n v="0"/>
    <n v="38"/>
    <n v="15"/>
    <n v="12"/>
    <n v="6"/>
    <n v="5"/>
    <n v="0"/>
    <n v="29"/>
  </r>
  <r>
    <x v="3"/>
    <x v="3"/>
    <x v="0"/>
    <x v="2"/>
    <s v="Tehnician în instalații electrice"/>
    <x v="18"/>
    <n v="165"/>
    <n v="31"/>
    <n v="10"/>
    <n v="11"/>
    <n v="6"/>
    <n v="4"/>
    <n v="0"/>
    <n v="0"/>
    <n v="80"/>
    <n v="27"/>
    <n v="35"/>
    <n v="13"/>
    <n v="5"/>
    <n v="1"/>
    <n v="53"/>
  </r>
  <r>
    <x v="3"/>
    <x v="3"/>
    <x v="0"/>
    <x v="2"/>
    <s v="Tehnician mecanic pentru întreținere și reparații"/>
    <x v="16"/>
    <n v="15"/>
    <n v="3"/>
    <n v="3"/>
    <n v="0"/>
    <n v="0"/>
    <n v="0"/>
    <n v="0"/>
    <n v="0"/>
    <n v="8"/>
    <n v="4"/>
    <n v="3"/>
    <n v="1"/>
    <n v="0"/>
    <n v="0"/>
    <n v="4"/>
  </r>
  <r>
    <x v="3"/>
    <x v="3"/>
    <x v="0"/>
    <x v="2"/>
    <s v="Tehnician în prelucrarea lemnului"/>
    <x v="16"/>
    <n v="17"/>
    <n v="0"/>
    <n v="0"/>
    <n v="0"/>
    <n v="0"/>
    <n v="0"/>
    <n v="0"/>
    <n v="0"/>
    <n v="10"/>
    <n v="7"/>
    <n v="3"/>
    <n v="0"/>
    <n v="0"/>
    <n v="0"/>
    <n v="7"/>
  </r>
  <r>
    <x v="3"/>
    <x v="3"/>
    <x v="0"/>
    <x v="2"/>
    <s v="Tehnician în industria textilă"/>
    <x v="18"/>
    <n v="3"/>
    <n v="0"/>
    <n v="0"/>
    <n v="0"/>
    <n v="0"/>
    <n v="0"/>
    <n v="0"/>
    <n v="0"/>
    <n v="1"/>
    <n v="0"/>
    <n v="0"/>
    <n v="0"/>
    <n v="1"/>
    <n v="0"/>
    <n v="2"/>
  </r>
  <r>
    <x v="3"/>
    <x v="3"/>
    <x v="0"/>
    <x v="2"/>
    <s v="Tehnician poligraf"/>
    <x v="18"/>
    <n v="46"/>
    <n v="8"/>
    <n v="5"/>
    <n v="2"/>
    <n v="1"/>
    <n v="0"/>
    <n v="0"/>
    <n v="0"/>
    <n v="27"/>
    <n v="4"/>
    <n v="14"/>
    <n v="5"/>
    <n v="4"/>
    <n v="0"/>
    <n v="11"/>
  </r>
  <r>
    <x v="3"/>
    <x v="3"/>
    <x v="0"/>
    <x v="2"/>
    <s v="Tehnician de telecomunicații"/>
    <x v="18"/>
    <n v="40"/>
    <n v="15"/>
    <n v="7"/>
    <n v="3"/>
    <n v="4"/>
    <n v="1"/>
    <n v="0"/>
    <n v="0"/>
    <n v="18"/>
    <n v="2"/>
    <n v="7"/>
    <n v="5"/>
    <n v="4"/>
    <n v="0"/>
    <n v="7"/>
  </r>
  <r>
    <x v="3"/>
    <x v="3"/>
    <x v="0"/>
    <x v="1"/>
    <s v="Tehnician în turism"/>
    <x v="21"/>
    <n v="12"/>
    <n v="10"/>
    <n v="1"/>
    <n v="2"/>
    <n v="4"/>
    <n v="3"/>
    <n v="0"/>
    <n v="0"/>
    <n v="0"/>
    <n v="0"/>
    <n v="0"/>
    <n v="0"/>
    <n v="0"/>
    <n v="0"/>
    <n v="2"/>
  </r>
  <r>
    <x v="3"/>
    <x v="3"/>
    <x v="0"/>
    <x v="0"/>
    <s v="Tehnician ecolog și protecția calității mediului"/>
    <x v="19"/>
    <n v="64"/>
    <n v="27"/>
    <n v="11"/>
    <n v="12"/>
    <n v="2"/>
    <n v="2"/>
    <n v="0"/>
    <n v="0"/>
    <n v="28"/>
    <n v="4"/>
    <n v="10"/>
    <n v="9"/>
    <n v="5"/>
    <n v="0"/>
    <n v="9"/>
  </r>
  <r>
    <x v="3"/>
    <x v="3"/>
    <x v="0"/>
    <x v="0"/>
    <s v="Tehnician în industria alimentară"/>
    <x v="18"/>
    <n v="10"/>
    <n v="1"/>
    <n v="0"/>
    <n v="1"/>
    <n v="0"/>
    <n v="0"/>
    <n v="0"/>
    <n v="0"/>
    <n v="7"/>
    <n v="1"/>
    <n v="3"/>
    <n v="2"/>
    <n v="1"/>
    <n v="0"/>
    <n v="2"/>
  </r>
  <r>
    <x v="3"/>
    <x v="3"/>
    <x v="0"/>
    <x v="2"/>
    <s v="Tehnician mecatronist"/>
    <x v="20"/>
    <n v="2"/>
    <n v="1"/>
    <n v="1"/>
    <n v="0"/>
    <n v="0"/>
    <n v="0"/>
    <n v="0"/>
    <n v="0"/>
    <n v="1"/>
    <n v="0"/>
    <n v="1"/>
    <n v="0"/>
    <n v="0"/>
    <n v="0"/>
    <n v="0"/>
  </r>
  <r>
    <x v="3"/>
    <x v="3"/>
    <x v="0"/>
    <x v="1"/>
    <s v="Tehnician în hotelărie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3"/>
    <x v="0"/>
    <x v="1"/>
    <s v="Tehnician în hotelărie"/>
    <x v="32"/>
    <n v="1"/>
    <n v="1"/>
    <n v="1"/>
    <n v="0"/>
    <n v="0"/>
    <n v="0"/>
    <n v="0"/>
    <n v="0"/>
    <n v="0"/>
    <n v="0"/>
    <n v="0"/>
    <n v="0"/>
    <n v="0"/>
    <n v="0"/>
    <n v="0"/>
  </r>
  <r>
    <x v="3"/>
    <x v="3"/>
    <x v="0"/>
    <x v="2"/>
    <s v="Tehnician desenator pentru construcții și instalații"/>
    <x v="20"/>
    <n v="1"/>
    <n v="0"/>
    <n v="0"/>
    <n v="0"/>
    <n v="0"/>
    <n v="0"/>
    <n v="0"/>
    <n v="0"/>
    <n v="1"/>
    <n v="1"/>
    <n v="0"/>
    <n v="0"/>
    <n v="0"/>
    <n v="0"/>
    <n v="0"/>
  </r>
  <r>
    <x v="3"/>
    <x v="3"/>
    <x v="0"/>
    <x v="2"/>
    <s v="Tehnician designer vestimentar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2"/>
    <s v="Tehnician designer vestimentar"/>
    <x v="18"/>
    <n v="25"/>
    <n v="7"/>
    <n v="4"/>
    <n v="1"/>
    <n v="1"/>
    <n v="0"/>
    <n v="1"/>
    <n v="0"/>
    <n v="15"/>
    <n v="3"/>
    <n v="4"/>
    <n v="5"/>
    <n v="3"/>
    <n v="0"/>
    <n v="3"/>
  </r>
  <r>
    <x v="3"/>
    <x v="3"/>
    <x v="0"/>
    <x v="2"/>
    <s v="Tehnician metrolog"/>
    <x v="16"/>
    <n v="8"/>
    <n v="1"/>
    <n v="1"/>
    <n v="0"/>
    <n v="0"/>
    <n v="0"/>
    <n v="0"/>
    <n v="0"/>
    <n v="1"/>
    <n v="1"/>
    <n v="0"/>
    <n v="0"/>
    <n v="0"/>
    <n v="0"/>
    <n v="6"/>
  </r>
  <r>
    <x v="3"/>
    <x v="3"/>
    <x v="0"/>
    <x v="0"/>
    <s v="Tehnician analize produse alimentare"/>
    <x v="18"/>
    <n v="14"/>
    <n v="6"/>
    <n v="1"/>
    <n v="2"/>
    <n v="2"/>
    <n v="1"/>
    <n v="0"/>
    <n v="0"/>
    <n v="7"/>
    <n v="3"/>
    <n v="2"/>
    <n v="2"/>
    <n v="0"/>
    <n v="0"/>
    <n v="1"/>
  </r>
  <r>
    <x v="3"/>
    <x v="3"/>
    <x v="0"/>
    <x v="1"/>
    <s v="Organizator banqueting"/>
    <x v="17"/>
    <n v="94"/>
    <n v="83"/>
    <n v="27"/>
    <n v="13"/>
    <n v="22"/>
    <n v="18"/>
    <n v="3"/>
    <n v="0"/>
    <n v="4"/>
    <n v="0"/>
    <n v="0"/>
    <n v="3"/>
    <n v="1"/>
    <n v="0"/>
    <n v="7"/>
  </r>
  <r>
    <x v="3"/>
    <x v="3"/>
    <x v="0"/>
    <x v="2"/>
    <s v="Tehnician metrolog"/>
    <x v="18"/>
    <n v="20"/>
    <n v="2"/>
    <n v="0"/>
    <n v="1"/>
    <n v="1"/>
    <n v="0"/>
    <n v="0"/>
    <n v="0"/>
    <n v="13"/>
    <n v="3"/>
    <n v="9"/>
    <n v="1"/>
    <n v="0"/>
    <n v="0"/>
    <n v="5"/>
  </r>
  <r>
    <x v="3"/>
    <x v="3"/>
    <x v="0"/>
    <x v="1"/>
    <s v="Tehnician în gastronomie"/>
    <x v="23"/>
    <n v="9"/>
    <n v="8"/>
    <n v="0"/>
    <n v="2"/>
    <n v="3"/>
    <n v="2"/>
    <n v="1"/>
    <n v="0"/>
    <n v="1"/>
    <n v="0"/>
    <n v="0"/>
    <n v="0"/>
    <n v="1"/>
    <n v="0"/>
    <n v="0"/>
  </r>
  <r>
    <x v="3"/>
    <x v="3"/>
    <x v="0"/>
    <x v="2"/>
    <s v="Tehnician în automatizări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1"/>
    <s v="Coafor stilist"/>
    <x v="23"/>
    <n v="2"/>
    <n v="1"/>
    <n v="0"/>
    <n v="0"/>
    <n v="0"/>
    <n v="0"/>
    <n v="1"/>
    <n v="0"/>
    <n v="1"/>
    <n v="0"/>
    <n v="0"/>
    <n v="0"/>
    <n v="1"/>
    <n v="0"/>
    <n v="0"/>
  </r>
  <r>
    <x v="3"/>
    <x v="3"/>
    <x v="0"/>
    <x v="1"/>
    <s v="Tehnician în activități de comerț"/>
    <x v="32"/>
    <n v="1"/>
    <n v="0"/>
    <n v="0"/>
    <n v="0"/>
    <n v="0"/>
    <n v="0"/>
    <n v="0"/>
    <n v="0"/>
    <n v="1"/>
    <n v="0"/>
    <n v="0"/>
    <n v="1"/>
    <n v="0"/>
    <n v="0"/>
    <n v="0"/>
  </r>
  <r>
    <x v="3"/>
    <x v="3"/>
    <x v="0"/>
    <x v="2"/>
    <s v="Tehnician producție film și televiziune"/>
    <x v="20"/>
    <n v="6"/>
    <n v="3"/>
    <n v="2"/>
    <n v="1"/>
    <n v="0"/>
    <n v="0"/>
    <n v="0"/>
    <n v="0"/>
    <n v="3"/>
    <n v="0"/>
    <n v="0"/>
    <n v="3"/>
    <n v="0"/>
    <n v="0"/>
    <n v="0"/>
  </r>
  <r>
    <x v="3"/>
    <x v="3"/>
    <x v="0"/>
    <x v="2"/>
    <s v="Tehnician prelucrări mecanice"/>
    <x v="18"/>
    <n v="19"/>
    <n v="4"/>
    <n v="1"/>
    <n v="2"/>
    <n v="1"/>
    <n v="0"/>
    <n v="0"/>
    <n v="0"/>
    <n v="7"/>
    <n v="0"/>
    <n v="5"/>
    <n v="0"/>
    <n v="2"/>
    <n v="0"/>
    <n v="8"/>
  </r>
  <r>
    <x v="3"/>
    <x v="3"/>
    <x v="0"/>
    <x v="2"/>
    <s v="Tehnician aviație"/>
    <x v="16"/>
    <n v="2"/>
    <n v="1"/>
    <n v="1"/>
    <n v="0"/>
    <n v="0"/>
    <n v="0"/>
    <n v="0"/>
    <n v="0"/>
    <n v="0"/>
    <n v="0"/>
    <n v="0"/>
    <n v="0"/>
    <n v="0"/>
    <n v="0"/>
    <n v="1"/>
  </r>
  <r>
    <x v="3"/>
    <x v="3"/>
    <x v="0"/>
    <x v="2"/>
    <s v="Tehnician în industria pielăriei"/>
    <x v="18"/>
    <n v="4"/>
    <n v="1"/>
    <n v="1"/>
    <n v="0"/>
    <n v="0"/>
    <n v="0"/>
    <n v="0"/>
    <n v="0"/>
    <n v="0"/>
    <n v="0"/>
    <n v="0"/>
    <n v="0"/>
    <n v="0"/>
    <n v="0"/>
    <n v="3"/>
  </r>
  <r>
    <x v="3"/>
    <x v="3"/>
    <x v="0"/>
    <x v="2"/>
    <s v="Tehnician în instalații electrice"/>
    <x v="16"/>
    <n v="6"/>
    <n v="1"/>
    <n v="1"/>
    <n v="0"/>
    <n v="0"/>
    <n v="0"/>
    <n v="0"/>
    <n v="0"/>
    <n v="4"/>
    <n v="0"/>
    <n v="3"/>
    <n v="1"/>
    <n v="0"/>
    <n v="0"/>
    <n v="1"/>
  </r>
  <r>
    <x v="3"/>
    <x v="3"/>
    <x v="0"/>
    <x v="2"/>
    <s v="Tehnician mecanic pentru întreținere și reparații"/>
    <x v="20"/>
    <n v="12"/>
    <n v="2"/>
    <n v="1"/>
    <n v="0"/>
    <n v="0"/>
    <n v="1"/>
    <n v="0"/>
    <n v="0"/>
    <n v="5"/>
    <n v="0"/>
    <n v="3"/>
    <n v="1"/>
    <n v="1"/>
    <n v="0"/>
    <n v="5"/>
  </r>
  <r>
    <x v="3"/>
    <x v="3"/>
    <x v="0"/>
    <x v="2"/>
    <s v="Tehnician aviație"/>
    <x v="18"/>
    <n v="10"/>
    <n v="2"/>
    <n v="2"/>
    <n v="0"/>
    <n v="0"/>
    <n v="0"/>
    <n v="0"/>
    <n v="0"/>
    <n v="7"/>
    <n v="0"/>
    <n v="4"/>
    <n v="3"/>
    <n v="0"/>
    <n v="0"/>
    <n v="1"/>
  </r>
  <r>
    <x v="3"/>
    <x v="3"/>
    <x v="0"/>
    <x v="0"/>
    <s v="Tehnician chimist de laborator"/>
    <x v="18"/>
    <n v="51"/>
    <n v="5"/>
    <n v="2"/>
    <n v="1"/>
    <n v="2"/>
    <n v="0"/>
    <n v="0"/>
    <n v="0"/>
    <n v="37"/>
    <n v="7"/>
    <n v="19"/>
    <n v="8"/>
    <n v="3"/>
    <n v="0"/>
    <n v="9"/>
  </r>
  <r>
    <x v="3"/>
    <x v="3"/>
    <x v="0"/>
    <x v="2"/>
    <s v="Tehnician instalații de bord (avion)"/>
    <x v="18"/>
    <n v="12"/>
    <n v="3"/>
    <n v="1"/>
    <n v="2"/>
    <n v="0"/>
    <n v="0"/>
    <n v="0"/>
    <n v="0"/>
    <n v="6"/>
    <n v="1"/>
    <n v="1"/>
    <n v="4"/>
    <n v="0"/>
    <n v="0"/>
    <n v="3"/>
  </r>
  <r>
    <x v="3"/>
    <x v="3"/>
    <x v="0"/>
    <x v="0"/>
    <s v="Tehnician ecolog și protecția calității mediului"/>
    <x v="16"/>
    <n v="3"/>
    <n v="0"/>
    <n v="0"/>
    <n v="0"/>
    <n v="0"/>
    <n v="0"/>
    <n v="0"/>
    <n v="0"/>
    <n v="2"/>
    <n v="1"/>
    <n v="0"/>
    <n v="1"/>
    <n v="0"/>
    <n v="0"/>
    <n v="1"/>
  </r>
  <r>
    <x v="3"/>
    <x v="3"/>
    <x v="0"/>
    <x v="0"/>
    <s v="Tehnician pentru animale de companie"/>
    <x v="19"/>
    <n v="1"/>
    <n v="0"/>
    <n v="0"/>
    <n v="0"/>
    <n v="0"/>
    <n v="0"/>
    <n v="0"/>
    <n v="0"/>
    <n v="1"/>
    <n v="0"/>
    <n v="1"/>
    <n v="0"/>
    <n v="0"/>
    <n v="0"/>
    <n v="0"/>
  </r>
  <r>
    <x v="3"/>
    <x v="3"/>
    <x v="0"/>
    <x v="2"/>
    <s v="Tehnician metrolog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3"/>
    <x v="0"/>
    <x v="1"/>
    <s v="Tehnician în gastronomie"/>
    <x v="21"/>
    <n v="3"/>
    <n v="3"/>
    <n v="1"/>
    <n v="0"/>
    <n v="2"/>
    <n v="0"/>
    <n v="0"/>
    <n v="0"/>
    <n v="0"/>
    <n v="0"/>
    <n v="0"/>
    <n v="0"/>
    <n v="0"/>
    <n v="0"/>
    <n v="0"/>
  </r>
  <r>
    <x v="3"/>
    <x v="3"/>
    <x v="0"/>
    <x v="0"/>
    <s v="Tehnician horticultor"/>
    <x v="19"/>
    <n v="5"/>
    <n v="2"/>
    <n v="1"/>
    <n v="1"/>
    <n v="0"/>
    <n v="0"/>
    <n v="0"/>
    <n v="0"/>
    <n v="2"/>
    <n v="0"/>
    <n v="1"/>
    <n v="1"/>
    <n v="0"/>
    <n v="0"/>
    <n v="1"/>
  </r>
  <r>
    <x v="3"/>
    <x v="3"/>
    <x v="0"/>
    <x v="2"/>
    <s v="Tehnician de telecomunicații"/>
    <x v="20"/>
    <n v="3"/>
    <n v="0"/>
    <n v="0"/>
    <n v="0"/>
    <n v="0"/>
    <n v="0"/>
    <n v="0"/>
    <n v="0"/>
    <n v="2"/>
    <n v="0"/>
    <n v="2"/>
    <n v="0"/>
    <n v="0"/>
    <n v="0"/>
    <n v="1"/>
  </r>
  <r>
    <x v="3"/>
    <x v="3"/>
    <x v="0"/>
    <x v="2"/>
    <s v="Tehnician prelucrări la cald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2"/>
    <s v="Tehnician operator tehnică de calcul"/>
    <x v="18"/>
    <n v="39"/>
    <n v="8"/>
    <n v="3"/>
    <n v="2"/>
    <n v="2"/>
    <n v="1"/>
    <n v="0"/>
    <n v="0"/>
    <n v="24"/>
    <n v="5"/>
    <n v="9"/>
    <n v="8"/>
    <n v="2"/>
    <n v="0"/>
    <n v="7"/>
  </r>
  <r>
    <x v="3"/>
    <x v="3"/>
    <x v="0"/>
    <x v="2"/>
    <s v="Tehnician producție film și televiziune"/>
    <x v="16"/>
    <n v="6"/>
    <n v="3"/>
    <n v="0"/>
    <n v="2"/>
    <n v="1"/>
    <n v="0"/>
    <n v="0"/>
    <n v="0"/>
    <n v="3"/>
    <n v="1"/>
    <n v="0"/>
    <n v="2"/>
    <n v="0"/>
    <n v="0"/>
    <n v="0"/>
  </r>
  <r>
    <x v="3"/>
    <x v="3"/>
    <x v="0"/>
    <x v="2"/>
    <s v="Tehnician poligraf"/>
    <x v="16"/>
    <n v="1"/>
    <n v="1"/>
    <n v="0"/>
    <n v="0"/>
    <n v="1"/>
    <n v="0"/>
    <n v="0"/>
    <n v="0"/>
    <n v="0"/>
    <n v="0"/>
    <n v="0"/>
    <n v="0"/>
    <n v="0"/>
    <n v="0"/>
    <n v="0"/>
  </r>
  <r>
    <x v="3"/>
    <x v="3"/>
    <x v="0"/>
    <x v="2"/>
    <s v="Tehnician în chimie industrială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3"/>
    <x v="0"/>
    <x v="1"/>
    <s v="Tehnician în achiziții și contractări 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3"/>
    <x v="0"/>
    <x v="2"/>
    <s v="Tehnician instalator pentru construcții"/>
    <x v="16"/>
    <n v="5"/>
    <n v="2"/>
    <n v="1"/>
    <n v="1"/>
    <n v="0"/>
    <n v="0"/>
    <n v="0"/>
    <n v="0"/>
    <n v="3"/>
    <n v="1"/>
    <n v="0"/>
    <n v="2"/>
    <n v="0"/>
    <n v="0"/>
    <n v="0"/>
  </r>
  <r>
    <x v="3"/>
    <x v="3"/>
    <x v="0"/>
    <x v="1"/>
    <s v="Tehnician în activități economice"/>
    <x v="32"/>
    <n v="48"/>
    <n v="42"/>
    <n v="5"/>
    <n v="9"/>
    <n v="7"/>
    <n v="12"/>
    <n v="7"/>
    <n v="2"/>
    <n v="6"/>
    <n v="0"/>
    <n v="0"/>
    <n v="2"/>
    <n v="4"/>
    <n v="0"/>
    <n v="0"/>
  </r>
  <r>
    <x v="3"/>
    <x v="3"/>
    <x v="0"/>
    <x v="1"/>
    <s v="Tehnician în gastronomie"/>
    <x v="32"/>
    <n v="5"/>
    <n v="1"/>
    <n v="1"/>
    <n v="0"/>
    <n v="0"/>
    <n v="0"/>
    <n v="0"/>
    <n v="0"/>
    <n v="4"/>
    <n v="0"/>
    <n v="2"/>
    <n v="1"/>
    <n v="1"/>
    <n v="0"/>
    <n v="0"/>
  </r>
  <r>
    <x v="3"/>
    <x v="3"/>
    <x v="0"/>
    <x v="1"/>
    <s v="Coafor stilist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3"/>
    <x v="0"/>
    <x v="2"/>
    <s v="Tehnician desenator pentru construcții și instalații"/>
    <x v="22"/>
    <n v="1"/>
    <n v="0"/>
    <n v="0"/>
    <n v="0"/>
    <n v="0"/>
    <n v="0"/>
    <n v="0"/>
    <n v="0"/>
    <n v="1"/>
    <n v="0"/>
    <n v="0"/>
    <n v="0"/>
    <n v="1"/>
    <n v="0"/>
    <n v="0"/>
  </r>
  <r>
    <x v="3"/>
    <x v="3"/>
    <x v="0"/>
    <x v="1"/>
    <s v="Tehnician în administrație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3"/>
    <x v="0"/>
    <x v="2"/>
    <s v="Tehnician transporturi"/>
    <x v="18"/>
    <n v="73"/>
    <n v="10"/>
    <n v="3"/>
    <n v="4"/>
    <n v="2"/>
    <n v="0"/>
    <n v="1"/>
    <n v="0"/>
    <n v="39"/>
    <n v="13"/>
    <n v="18"/>
    <n v="5"/>
    <n v="3"/>
    <n v="0"/>
    <n v="24"/>
  </r>
  <r>
    <x v="3"/>
    <x v="3"/>
    <x v="0"/>
    <x v="2"/>
    <s v="Tehnician transporturi"/>
    <x v="20"/>
    <n v="6"/>
    <n v="0"/>
    <n v="0"/>
    <n v="0"/>
    <n v="0"/>
    <n v="0"/>
    <n v="0"/>
    <n v="0"/>
    <n v="6"/>
    <n v="1"/>
    <n v="1"/>
    <n v="2"/>
    <n v="2"/>
    <n v="0"/>
    <n v="0"/>
  </r>
  <r>
    <x v="3"/>
    <x v="3"/>
    <x v="0"/>
    <x v="1"/>
    <s v="Tehnician în activități economice"/>
    <x v="17"/>
    <n v="1010"/>
    <n v="907"/>
    <n v="72"/>
    <n v="103"/>
    <n v="172"/>
    <n v="283"/>
    <n v="250"/>
    <n v="27"/>
    <n v="54"/>
    <n v="5"/>
    <n v="9"/>
    <n v="20"/>
    <n v="20"/>
    <n v="0"/>
    <n v="49"/>
  </r>
  <r>
    <x v="3"/>
    <x v="3"/>
    <x v="0"/>
    <x v="2"/>
    <s v="Tehnician în chimie industrială"/>
    <x v="22"/>
    <n v="2"/>
    <n v="0"/>
    <n v="0"/>
    <n v="0"/>
    <n v="0"/>
    <n v="0"/>
    <n v="0"/>
    <n v="0"/>
    <n v="0"/>
    <n v="0"/>
    <n v="0"/>
    <n v="0"/>
    <n v="0"/>
    <n v="0"/>
    <n v="2"/>
  </r>
  <r>
    <x v="3"/>
    <x v="3"/>
    <x v="0"/>
    <x v="0"/>
    <s v="Tehnician chimist de laborator"/>
    <x v="22"/>
    <n v="1"/>
    <n v="1"/>
    <n v="0"/>
    <n v="0"/>
    <n v="1"/>
    <n v="0"/>
    <n v="0"/>
    <n v="0"/>
    <n v="0"/>
    <n v="0"/>
    <n v="0"/>
    <n v="0"/>
    <n v="0"/>
    <n v="0"/>
    <n v="0"/>
  </r>
  <r>
    <x v="3"/>
    <x v="3"/>
    <x v="0"/>
    <x v="1"/>
    <s v="Tehnician în administrație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3"/>
    <x v="0"/>
    <x v="2"/>
    <s v="Tehnician designer mobilă și amenajări interioare"/>
    <x v="20"/>
    <n v="1"/>
    <n v="1"/>
    <n v="0"/>
    <n v="0"/>
    <n v="1"/>
    <n v="0"/>
    <n v="0"/>
    <n v="0"/>
    <n v="0"/>
    <n v="0"/>
    <n v="0"/>
    <n v="0"/>
    <n v="0"/>
    <n v="0"/>
    <n v="0"/>
  </r>
  <r>
    <x v="3"/>
    <x v="3"/>
    <x v="0"/>
    <x v="2"/>
    <s v="Tehnician desenator pentru construcții și instalații"/>
    <x v="18"/>
    <n v="33"/>
    <n v="6"/>
    <n v="3"/>
    <n v="1"/>
    <n v="2"/>
    <n v="0"/>
    <n v="0"/>
    <n v="0"/>
    <n v="13"/>
    <n v="2"/>
    <n v="4"/>
    <n v="3"/>
    <n v="4"/>
    <n v="0"/>
    <n v="14"/>
  </r>
  <r>
    <x v="3"/>
    <x v="3"/>
    <x v="0"/>
    <x v="2"/>
    <s v="Tehnician transporturi"/>
    <x v="16"/>
    <n v="10"/>
    <n v="1"/>
    <n v="0"/>
    <n v="1"/>
    <n v="0"/>
    <n v="0"/>
    <n v="0"/>
    <n v="0"/>
    <n v="5"/>
    <n v="3"/>
    <n v="1"/>
    <n v="0"/>
    <n v="1"/>
    <n v="0"/>
    <n v="4"/>
  </r>
  <r>
    <x v="3"/>
    <x v="3"/>
    <x v="0"/>
    <x v="2"/>
    <s v="Tehnician mecanic pentru întreținere și reparații"/>
    <x v="19"/>
    <n v="1"/>
    <n v="1"/>
    <n v="0"/>
    <n v="1"/>
    <n v="0"/>
    <n v="0"/>
    <n v="0"/>
    <n v="0"/>
    <n v="0"/>
    <n v="0"/>
    <n v="0"/>
    <n v="0"/>
    <n v="0"/>
    <n v="0"/>
    <n v="0"/>
  </r>
  <r>
    <x v="3"/>
    <x v="3"/>
    <x v="0"/>
    <x v="2"/>
    <s v="Tehnician în construcții și lucrări publice"/>
    <x v="20"/>
    <n v="1"/>
    <n v="0"/>
    <n v="0"/>
    <n v="0"/>
    <n v="0"/>
    <n v="0"/>
    <n v="0"/>
    <n v="0"/>
    <n v="1"/>
    <n v="1"/>
    <n v="0"/>
    <n v="0"/>
    <n v="0"/>
    <n v="0"/>
    <n v="0"/>
  </r>
  <r>
    <x v="3"/>
    <x v="3"/>
    <x v="0"/>
    <x v="0"/>
    <s v="Tehnician analize produse alimentare"/>
    <x v="19"/>
    <n v="35"/>
    <n v="17"/>
    <n v="6"/>
    <n v="8"/>
    <n v="2"/>
    <n v="1"/>
    <n v="0"/>
    <n v="0"/>
    <n v="13"/>
    <n v="0"/>
    <n v="4"/>
    <n v="5"/>
    <n v="4"/>
    <n v="0"/>
    <n v="5"/>
  </r>
  <r>
    <x v="3"/>
    <x v="3"/>
    <x v="0"/>
    <x v="1"/>
    <s v="Tehnician în hotelărie"/>
    <x v="17"/>
    <n v="79"/>
    <n v="67"/>
    <n v="9"/>
    <n v="16"/>
    <n v="18"/>
    <n v="11"/>
    <n v="13"/>
    <n v="0"/>
    <n v="7"/>
    <n v="0"/>
    <n v="3"/>
    <n v="2"/>
    <n v="2"/>
    <n v="0"/>
    <n v="5"/>
  </r>
  <r>
    <x v="3"/>
    <x v="3"/>
    <x v="0"/>
    <x v="1"/>
    <s v="Tehnician în activități de comerț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2"/>
    <s v="Tehnician electrician/electronist auto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3"/>
    <x v="0"/>
    <x v="0"/>
    <s v="Tehnician horticultor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3"/>
    <x v="0"/>
    <x v="1"/>
    <s v="Organizator banqueting"/>
    <x v="23"/>
    <n v="3"/>
    <n v="2"/>
    <n v="2"/>
    <n v="0"/>
    <n v="0"/>
    <n v="0"/>
    <n v="0"/>
    <n v="0"/>
    <n v="1"/>
    <n v="0"/>
    <n v="0"/>
    <n v="1"/>
    <n v="0"/>
    <n v="0"/>
    <n v="0"/>
  </r>
  <r>
    <x v="3"/>
    <x v="3"/>
    <x v="0"/>
    <x v="2"/>
    <s v="Tehnician operator procesare text imagine"/>
    <x v="20"/>
    <n v="3"/>
    <n v="3"/>
    <n v="3"/>
    <n v="0"/>
    <n v="0"/>
    <n v="0"/>
    <n v="0"/>
    <n v="0"/>
    <n v="0"/>
    <n v="0"/>
    <n v="0"/>
    <n v="0"/>
    <n v="0"/>
    <n v="0"/>
    <n v="0"/>
  </r>
  <r>
    <x v="3"/>
    <x v="3"/>
    <x v="0"/>
    <x v="2"/>
    <s v="Tehnician în industria textilă"/>
    <x v="22"/>
    <n v="1"/>
    <n v="0"/>
    <n v="0"/>
    <n v="0"/>
    <n v="0"/>
    <n v="0"/>
    <n v="0"/>
    <n v="0"/>
    <n v="1"/>
    <n v="1"/>
    <n v="0"/>
    <n v="0"/>
    <n v="0"/>
    <n v="0"/>
    <n v="0"/>
  </r>
  <r>
    <x v="3"/>
    <x v="3"/>
    <x v="0"/>
    <x v="2"/>
    <s v="Tehnician producție film și televiziune"/>
    <x v="22"/>
    <n v="1"/>
    <n v="1"/>
    <n v="0"/>
    <n v="0"/>
    <n v="1"/>
    <n v="0"/>
    <n v="0"/>
    <n v="0"/>
    <n v="0"/>
    <n v="0"/>
    <n v="0"/>
    <n v="0"/>
    <n v="0"/>
    <n v="0"/>
    <n v="0"/>
  </r>
  <r>
    <x v="3"/>
    <x v="3"/>
    <x v="0"/>
    <x v="0"/>
    <s v="Tehnician ecolog și protecția calității mediului"/>
    <x v="18"/>
    <n v="18"/>
    <n v="9"/>
    <n v="3"/>
    <n v="3"/>
    <n v="2"/>
    <n v="1"/>
    <n v="0"/>
    <n v="0"/>
    <n v="7"/>
    <n v="1"/>
    <n v="3"/>
    <n v="2"/>
    <n v="1"/>
    <n v="0"/>
    <n v="2"/>
  </r>
  <r>
    <x v="3"/>
    <x v="3"/>
    <x v="0"/>
    <x v="2"/>
    <s v="Tehnician electromecanic"/>
    <x v="16"/>
    <n v="5"/>
    <n v="0"/>
    <n v="0"/>
    <n v="0"/>
    <n v="0"/>
    <n v="0"/>
    <n v="0"/>
    <n v="0"/>
    <n v="4"/>
    <n v="2"/>
    <n v="1"/>
    <n v="1"/>
    <n v="0"/>
    <n v="0"/>
    <n v="1"/>
  </r>
  <r>
    <x v="3"/>
    <x v="3"/>
    <x v="0"/>
    <x v="1"/>
    <s v="Tehnician în gastronomie"/>
    <x v="17"/>
    <n v="68"/>
    <n v="52"/>
    <n v="17"/>
    <n v="17"/>
    <n v="9"/>
    <n v="8"/>
    <n v="1"/>
    <n v="0"/>
    <n v="14"/>
    <n v="0"/>
    <n v="2"/>
    <n v="6"/>
    <n v="6"/>
    <n v="0"/>
    <n v="2"/>
  </r>
  <r>
    <x v="3"/>
    <x v="3"/>
    <x v="0"/>
    <x v="1"/>
    <s v="Tehnician în achiziții și contractări "/>
    <x v="23"/>
    <n v="3"/>
    <n v="2"/>
    <n v="0"/>
    <n v="0"/>
    <n v="2"/>
    <n v="0"/>
    <n v="0"/>
    <n v="0"/>
    <n v="1"/>
    <n v="0"/>
    <n v="0"/>
    <n v="0"/>
    <n v="1"/>
    <n v="0"/>
    <n v="0"/>
  </r>
  <r>
    <x v="3"/>
    <x v="3"/>
    <x v="0"/>
    <x v="2"/>
    <s v="Tehnician electrotehnist"/>
    <x v="20"/>
    <n v="5"/>
    <n v="0"/>
    <n v="0"/>
    <n v="0"/>
    <n v="0"/>
    <n v="0"/>
    <n v="0"/>
    <n v="0"/>
    <n v="0"/>
    <n v="0"/>
    <n v="0"/>
    <n v="0"/>
    <n v="0"/>
    <n v="0"/>
    <n v="5"/>
  </r>
  <r>
    <x v="3"/>
    <x v="3"/>
    <x v="0"/>
    <x v="2"/>
    <s v="Tehnician metrolog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2"/>
    <s v="Tehnician designer mobilă și amenajări interioare"/>
    <x v="19"/>
    <n v="6"/>
    <n v="0"/>
    <n v="0"/>
    <n v="0"/>
    <n v="0"/>
    <n v="0"/>
    <n v="0"/>
    <n v="0"/>
    <n v="3"/>
    <n v="0"/>
    <n v="0"/>
    <n v="3"/>
    <n v="0"/>
    <n v="0"/>
    <n v="3"/>
  </r>
  <r>
    <x v="3"/>
    <x v="3"/>
    <x v="0"/>
    <x v="2"/>
    <s v="Tehnician electrician/electronist auto"/>
    <x v="18"/>
    <n v="28"/>
    <n v="5"/>
    <n v="3"/>
    <n v="1"/>
    <n v="0"/>
    <n v="0"/>
    <n v="1"/>
    <n v="0"/>
    <n v="17"/>
    <n v="0"/>
    <n v="7"/>
    <n v="9"/>
    <n v="1"/>
    <n v="0"/>
    <n v="6"/>
  </r>
  <r>
    <x v="3"/>
    <x v="3"/>
    <x v="0"/>
    <x v="2"/>
    <s v="Tehnician instalator pentru construcții"/>
    <x v="18"/>
    <n v="4"/>
    <n v="2"/>
    <n v="2"/>
    <n v="0"/>
    <n v="0"/>
    <n v="0"/>
    <n v="0"/>
    <n v="0"/>
    <n v="0"/>
    <n v="0"/>
    <n v="0"/>
    <n v="0"/>
    <n v="0"/>
    <n v="0"/>
    <n v="2"/>
  </r>
  <r>
    <x v="3"/>
    <x v="3"/>
    <x v="0"/>
    <x v="2"/>
    <s v="Tehnician în instalații electrice"/>
    <x v="20"/>
    <n v="2"/>
    <n v="0"/>
    <n v="0"/>
    <n v="0"/>
    <n v="0"/>
    <n v="0"/>
    <n v="0"/>
    <n v="0"/>
    <n v="0"/>
    <n v="0"/>
    <n v="0"/>
    <n v="0"/>
    <n v="0"/>
    <n v="0"/>
    <n v="2"/>
  </r>
  <r>
    <x v="3"/>
    <x v="3"/>
    <x v="0"/>
    <x v="0"/>
    <s v="Tehnician în prelucrarea lemnulu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2"/>
    <s v="Tehnician mecatronist"/>
    <x v="18"/>
    <n v="92"/>
    <n v="18"/>
    <n v="5"/>
    <n v="8"/>
    <n v="4"/>
    <n v="1"/>
    <n v="0"/>
    <n v="0"/>
    <n v="44"/>
    <n v="12"/>
    <n v="17"/>
    <n v="11"/>
    <n v="4"/>
    <n v="0"/>
    <n v="30"/>
  </r>
  <r>
    <x v="3"/>
    <x v="3"/>
    <x v="0"/>
    <x v="2"/>
    <s v="Tehnician mecanic pentru întreținere și reparații"/>
    <x v="18"/>
    <n v="79"/>
    <n v="13"/>
    <n v="8"/>
    <n v="3"/>
    <n v="2"/>
    <n v="0"/>
    <n v="0"/>
    <n v="0"/>
    <n v="37"/>
    <n v="9"/>
    <n v="17"/>
    <n v="7"/>
    <n v="4"/>
    <n v="0"/>
    <n v="29"/>
  </r>
  <r>
    <x v="3"/>
    <x v="3"/>
    <x v="0"/>
    <x v="2"/>
    <s v="Tehnician electronist"/>
    <x v="16"/>
    <n v="7"/>
    <n v="0"/>
    <n v="0"/>
    <n v="0"/>
    <n v="0"/>
    <n v="0"/>
    <n v="0"/>
    <n v="0"/>
    <n v="3"/>
    <n v="1"/>
    <n v="2"/>
    <n v="0"/>
    <n v="0"/>
    <n v="0"/>
    <n v="4"/>
  </r>
  <r>
    <x v="3"/>
    <x v="3"/>
    <x v="0"/>
    <x v="1"/>
    <s v="Tehnician în activități de comerț"/>
    <x v="17"/>
    <n v="93"/>
    <n v="77"/>
    <n v="14"/>
    <n v="20"/>
    <n v="25"/>
    <n v="15"/>
    <n v="3"/>
    <n v="0"/>
    <n v="11"/>
    <n v="1"/>
    <n v="0"/>
    <n v="6"/>
    <n v="4"/>
    <n v="0"/>
    <n v="5"/>
  </r>
  <r>
    <x v="3"/>
    <x v="3"/>
    <x v="0"/>
    <x v="2"/>
    <s v="Tehnician electronist"/>
    <x v="18"/>
    <n v="14"/>
    <n v="3"/>
    <n v="3"/>
    <n v="0"/>
    <n v="0"/>
    <n v="0"/>
    <n v="0"/>
    <n v="0"/>
    <n v="7"/>
    <n v="4"/>
    <n v="0"/>
    <n v="2"/>
    <n v="1"/>
    <n v="0"/>
    <n v="4"/>
  </r>
  <r>
    <x v="3"/>
    <x v="3"/>
    <x v="0"/>
    <x v="1"/>
    <s v="Tehnician în activități de poștă"/>
    <x v="17"/>
    <n v="14"/>
    <n v="7"/>
    <n v="3"/>
    <n v="2"/>
    <n v="1"/>
    <n v="1"/>
    <n v="0"/>
    <n v="0"/>
    <n v="4"/>
    <n v="0"/>
    <n v="0"/>
    <n v="0"/>
    <n v="4"/>
    <n v="0"/>
    <n v="3"/>
  </r>
  <r>
    <x v="3"/>
    <x v="3"/>
    <x v="0"/>
    <x v="2"/>
    <s v="Tehnician prelucrări mecanice"/>
    <x v="20"/>
    <n v="3"/>
    <n v="0"/>
    <n v="0"/>
    <n v="0"/>
    <n v="0"/>
    <n v="0"/>
    <n v="0"/>
    <n v="0"/>
    <n v="3"/>
    <n v="1"/>
    <n v="2"/>
    <n v="0"/>
    <n v="0"/>
    <n v="0"/>
    <n v="0"/>
  </r>
  <r>
    <x v="3"/>
    <x v="3"/>
    <x v="0"/>
    <x v="1"/>
    <s v="Tehnician în achiziții și contractări "/>
    <x v="17"/>
    <n v="42"/>
    <n v="38"/>
    <n v="7"/>
    <n v="13"/>
    <n v="9"/>
    <n v="5"/>
    <n v="4"/>
    <n v="0"/>
    <n v="2"/>
    <n v="0"/>
    <n v="0"/>
    <n v="1"/>
    <n v="1"/>
    <n v="0"/>
    <n v="2"/>
  </r>
  <r>
    <x v="3"/>
    <x v="3"/>
    <x v="0"/>
    <x v="2"/>
    <s v="Tehnician de telecomunicații"/>
    <x v="16"/>
    <n v="5"/>
    <n v="1"/>
    <n v="0"/>
    <n v="1"/>
    <n v="0"/>
    <n v="0"/>
    <n v="0"/>
    <n v="0"/>
    <n v="1"/>
    <n v="0"/>
    <n v="1"/>
    <n v="0"/>
    <n v="0"/>
    <n v="0"/>
    <n v="3"/>
  </r>
  <r>
    <x v="3"/>
    <x v="3"/>
    <x v="0"/>
    <x v="2"/>
    <s v="Tehnician mecatronist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1"/>
    <s v="Tehnician în achiziții și contractări "/>
    <x v="32"/>
    <n v="1"/>
    <n v="1"/>
    <n v="0"/>
    <n v="0"/>
    <n v="0"/>
    <n v="1"/>
    <n v="0"/>
    <n v="0"/>
    <n v="0"/>
    <n v="0"/>
    <n v="0"/>
    <n v="0"/>
    <n v="0"/>
    <n v="0"/>
    <n v="0"/>
  </r>
  <r>
    <x v="3"/>
    <x v="3"/>
    <x v="0"/>
    <x v="2"/>
    <s v="Tehnician în construcții și lucrări publice"/>
    <x v="16"/>
    <n v="4"/>
    <n v="1"/>
    <n v="1"/>
    <n v="0"/>
    <n v="0"/>
    <n v="0"/>
    <n v="0"/>
    <n v="0"/>
    <n v="0"/>
    <n v="0"/>
    <n v="0"/>
    <n v="0"/>
    <n v="0"/>
    <n v="0"/>
    <n v="3"/>
  </r>
  <r>
    <x v="3"/>
    <x v="3"/>
    <x v="0"/>
    <x v="2"/>
    <s v="Tehnician proiectant CAD"/>
    <x v="16"/>
    <n v="2"/>
    <n v="1"/>
    <n v="1"/>
    <n v="0"/>
    <n v="0"/>
    <n v="0"/>
    <n v="0"/>
    <n v="0"/>
    <n v="1"/>
    <n v="0"/>
    <n v="0"/>
    <n v="1"/>
    <n v="0"/>
    <n v="0"/>
    <n v="0"/>
  </r>
  <r>
    <x v="3"/>
    <x v="3"/>
    <x v="0"/>
    <x v="2"/>
    <s v="Tehnician în construcții și lucrări publice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3"/>
    <x v="0"/>
    <x v="1"/>
    <s v="Tehnician în activități de comerț"/>
    <x v="23"/>
    <n v="9"/>
    <n v="8"/>
    <n v="1"/>
    <n v="1"/>
    <n v="1"/>
    <n v="3"/>
    <n v="2"/>
    <n v="0"/>
    <n v="0"/>
    <n v="0"/>
    <n v="0"/>
    <n v="0"/>
    <n v="0"/>
    <n v="0"/>
    <n v="1"/>
  </r>
  <r>
    <x v="3"/>
    <x v="3"/>
    <x v="0"/>
    <x v="0"/>
    <s v="Tehnician în industria alimentară"/>
    <x v="19"/>
    <n v="38"/>
    <n v="7"/>
    <n v="4"/>
    <n v="3"/>
    <n v="0"/>
    <n v="0"/>
    <n v="0"/>
    <n v="0"/>
    <n v="26"/>
    <n v="2"/>
    <n v="10"/>
    <n v="9"/>
    <n v="5"/>
    <n v="0"/>
    <n v="5"/>
  </r>
  <r>
    <x v="3"/>
    <x v="3"/>
    <x v="0"/>
    <x v="1"/>
    <s v="Tehnician în turism"/>
    <x v="23"/>
    <n v="28"/>
    <n v="27"/>
    <n v="3"/>
    <n v="2"/>
    <n v="5"/>
    <n v="9"/>
    <n v="8"/>
    <n v="0"/>
    <n v="0"/>
    <n v="0"/>
    <n v="0"/>
    <n v="0"/>
    <n v="0"/>
    <n v="0"/>
    <n v="1"/>
  </r>
  <r>
    <x v="3"/>
    <x v="3"/>
    <x v="0"/>
    <x v="2"/>
    <s v="Tehnician în instalații electrice"/>
    <x v="22"/>
    <n v="2"/>
    <n v="1"/>
    <n v="0"/>
    <n v="0"/>
    <n v="0"/>
    <n v="0"/>
    <n v="1"/>
    <n v="0"/>
    <n v="0"/>
    <n v="0"/>
    <n v="0"/>
    <n v="0"/>
    <n v="0"/>
    <n v="0"/>
    <n v="1"/>
  </r>
  <r>
    <x v="3"/>
    <x v="3"/>
    <x v="0"/>
    <x v="1"/>
    <s v="Tehnician în turism"/>
    <x v="32"/>
    <n v="28"/>
    <n v="27"/>
    <n v="4"/>
    <n v="3"/>
    <n v="9"/>
    <n v="7"/>
    <n v="4"/>
    <n v="0"/>
    <n v="1"/>
    <n v="0"/>
    <n v="0"/>
    <n v="0"/>
    <n v="1"/>
    <n v="0"/>
    <n v="0"/>
  </r>
  <r>
    <x v="3"/>
    <x v="3"/>
    <x v="0"/>
    <x v="1"/>
    <s v="Organizator banqueting"/>
    <x v="32"/>
    <n v="2"/>
    <n v="1"/>
    <n v="0"/>
    <n v="0"/>
    <n v="1"/>
    <n v="0"/>
    <n v="0"/>
    <n v="0"/>
    <n v="1"/>
    <n v="0"/>
    <n v="0"/>
    <n v="0"/>
    <n v="1"/>
    <n v="0"/>
    <n v="0"/>
  </r>
  <r>
    <x v="3"/>
    <x v="3"/>
    <x v="0"/>
    <x v="2"/>
    <s v="Tehnician electrotehnist"/>
    <x v="16"/>
    <n v="2"/>
    <n v="0"/>
    <n v="0"/>
    <n v="0"/>
    <n v="0"/>
    <n v="0"/>
    <n v="0"/>
    <n v="0"/>
    <n v="2"/>
    <n v="1"/>
    <n v="1"/>
    <n v="0"/>
    <n v="0"/>
    <n v="0"/>
    <n v="0"/>
  </r>
  <r>
    <x v="3"/>
    <x v="3"/>
    <x v="0"/>
    <x v="2"/>
    <s v="Tehnician electrotehnist"/>
    <x v="18"/>
    <n v="34"/>
    <n v="4"/>
    <n v="1"/>
    <n v="0"/>
    <n v="1"/>
    <n v="2"/>
    <n v="0"/>
    <n v="0"/>
    <n v="20"/>
    <n v="3"/>
    <n v="7"/>
    <n v="7"/>
    <n v="3"/>
    <n v="0"/>
    <n v="10"/>
  </r>
  <r>
    <x v="3"/>
    <x v="3"/>
    <x v="0"/>
    <x v="2"/>
    <s v="Tehnician mecatronist"/>
    <x v="16"/>
    <n v="5"/>
    <n v="1"/>
    <n v="1"/>
    <n v="0"/>
    <n v="0"/>
    <n v="0"/>
    <n v="0"/>
    <n v="0"/>
    <n v="1"/>
    <n v="0"/>
    <n v="1"/>
    <n v="0"/>
    <n v="0"/>
    <n v="0"/>
    <n v="3"/>
  </r>
  <r>
    <x v="3"/>
    <x v="3"/>
    <x v="0"/>
    <x v="0"/>
    <s v="Tehnician veterinar"/>
    <x v="19"/>
    <n v="17"/>
    <n v="9"/>
    <n v="4"/>
    <n v="2"/>
    <n v="3"/>
    <n v="0"/>
    <n v="0"/>
    <n v="0"/>
    <n v="8"/>
    <n v="0"/>
    <n v="2"/>
    <n v="2"/>
    <n v="4"/>
    <n v="0"/>
    <n v="0"/>
  </r>
  <r>
    <x v="3"/>
    <x v="3"/>
    <x v="0"/>
    <x v="0"/>
    <s v="Tehnician ecolog și protecția calității mediului"/>
    <x v="20"/>
    <n v="4"/>
    <n v="1"/>
    <n v="0"/>
    <n v="1"/>
    <n v="0"/>
    <n v="0"/>
    <n v="0"/>
    <n v="0"/>
    <n v="3"/>
    <n v="0"/>
    <n v="1"/>
    <n v="2"/>
    <n v="0"/>
    <n v="0"/>
    <n v="0"/>
  </r>
  <r>
    <x v="3"/>
    <x v="3"/>
    <x v="0"/>
    <x v="1"/>
    <s v="Tehnician în activități de poștă"/>
    <x v="23"/>
    <n v="1"/>
    <n v="0"/>
    <n v="0"/>
    <n v="0"/>
    <n v="0"/>
    <n v="0"/>
    <n v="0"/>
    <n v="0"/>
    <n v="0"/>
    <n v="0"/>
    <n v="0"/>
    <n v="0"/>
    <n v="0"/>
    <n v="0"/>
    <n v="1"/>
  </r>
  <r>
    <x v="3"/>
    <x v="3"/>
    <x v="0"/>
    <x v="2"/>
    <s v="Tehnician electrician/electronist auto"/>
    <x v="16"/>
    <n v="3"/>
    <n v="0"/>
    <n v="0"/>
    <n v="0"/>
    <n v="0"/>
    <n v="0"/>
    <n v="0"/>
    <n v="0"/>
    <n v="2"/>
    <n v="0"/>
    <n v="1"/>
    <n v="1"/>
    <n v="0"/>
    <n v="0"/>
    <n v="1"/>
  </r>
  <r>
    <x v="3"/>
    <x v="3"/>
    <x v="0"/>
    <x v="0"/>
    <s v="Tehnician ecolog și protecția calității mediului"/>
    <x v="22"/>
    <n v="2"/>
    <n v="2"/>
    <n v="0"/>
    <n v="1"/>
    <n v="1"/>
    <n v="0"/>
    <n v="0"/>
    <n v="0"/>
    <n v="0"/>
    <n v="0"/>
    <n v="0"/>
    <n v="0"/>
    <n v="0"/>
    <n v="0"/>
    <n v="0"/>
  </r>
  <r>
    <x v="3"/>
    <x v="3"/>
    <x v="0"/>
    <x v="2"/>
    <s v="Tehnician în automatizări"/>
    <x v="18"/>
    <n v="53"/>
    <n v="8"/>
    <n v="2"/>
    <n v="3"/>
    <n v="2"/>
    <n v="0"/>
    <n v="1"/>
    <n v="0"/>
    <n v="26"/>
    <n v="6"/>
    <n v="12"/>
    <n v="5"/>
    <n v="3"/>
    <n v="0"/>
    <n v="19"/>
  </r>
  <r>
    <x v="3"/>
    <x v="3"/>
    <x v="0"/>
    <x v="2"/>
    <s v="Tehnician producție film și televiziune"/>
    <x v="18"/>
    <n v="46"/>
    <n v="22"/>
    <n v="8"/>
    <n v="8"/>
    <n v="3"/>
    <n v="2"/>
    <n v="1"/>
    <n v="0"/>
    <n v="19"/>
    <n v="3"/>
    <n v="6"/>
    <n v="8"/>
    <n v="2"/>
    <n v="0"/>
    <n v="5"/>
  </r>
  <r>
    <x v="3"/>
    <x v="3"/>
    <x v="0"/>
    <x v="2"/>
    <s v="Tehnician mecanic pentru întreținere și reparații"/>
    <x v="22"/>
    <n v="2"/>
    <n v="0"/>
    <n v="0"/>
    <n v="0"/>
    <n v="0"/>
    <n v="0"/>
    <n v="0"/>
    <n v="0"/>
    <n v="1"/>
    <n v="0"/>
    <n v="1"/>
    <n v="0"/>
    <n v="0"/>
    <n v="0"/>
    <n v="1"/>
  </r>
  <r>
    <x v="3"/>
    <x v="3"/>
    <x v="0"/>
    <x v="2"/>
    <s v="Tehnician prelucrări mecanice"/>
    <x v="16"/>
    <n v="2"/>
    <n v="1"/>
    <n v="1"/>
    <n v="0"/>
    <n v="0"/>
    <n v="0"/>
    <n v="0"/>
    <n v="0"/>
    <n v="0"/>
    <n v="0"/>
    <n v="0"/>
    <n v="0"/>
    <n v="0"/>
    <n v="0"/>
    <n v="1"/>
  </r>
  <r>
    <x v="3"/>
    <x v="3"/>
    <x v="0"/>
    <x v="2"/>
    <s v="Tehnician în automatizări"/>
    <x v="16"/>
    <n v="4"/>
    <n v="2"/>
    <n v="0"/>
    <n v="0"/>
    <n v="0"/>
    <n v="1"/>
    <n v="1"/>
    <n v="0"/>
    <n v="2"/>
    <n v="0"/>
    <n v="0"/>
    <n v="2"/>
    <n v="0"/>
    <n v="0"/>
    <n v="0"/>
  </r>
  <r>
    <x v="3"/>
    <x v="3"/>
    <x v="0"/>
    <x v="2"/>
    <s v="Tehnician designer mobilă și amenajări interioare"/>
    <x v="18"/>
    <n v="6"/>
    <n v="0"/>
    <n v="0"/>
    <n v="0"/>
    <n v="0"/>
    <n v="0"/>
    <n v="0"/>
    <n v="0"/>
    <n v="4"/>
    <n v="2"/>
    <n v="1"/>
    <n v="1"/>
    <n v="0"/>
    <n v="0"/>
    <n v="2"/>
  </r>
  <r>
    <x v="3"/>
    <x v="3"/>
    <x v="0"/>
    <x v="0"/>
    <s v="Tehnician veterinar"/>
    <x v="18"/>
    <n v="3"/>
    <n v="2"/>
    <n v="0"/>
    <n v="0"/>
    <n v="1"/>
    <n v="1"/>
    <n v="0"/>
    <n v="0"/>
    <n v="1"/>
    <n v="0"/>
    <n v="0"/>
    <n v="1"/>
    <n v="0"/>
    <n v="0"/>
    <n v="0"/>
  </r>
  <r>
    <x v="3"/>
    <x v="3"/>
    <x v="0"/>
    <x v="1"/>
    <s v="Tehnician în activități economice"/>
    <x v="23"/>
    <n v="64"/>
    <n v="46"/>
    <n v="5"/>
    <n v="6"/>
    <n v="7"/>
    <n v="11"/>
    <n v="13"/>
    <n v="4"/>
    <n v="11"/>
    <n v="1"/>
    <n v="7"/>
    <n v="1"/>
    <n v="2"/>
    <n v="0"/>
    <n v="7"/>
  </r>
  <r>
    <x v="3"/>
    <x v="3"/>
    <x v="0"/>
    <x v="2"/>
    <s v="Tehnician poligraf"/>
    <x v="20"/>
    <n v="5"/>
    <n v="1"/>
    <n v="0"/>
    <n v="1"/>
    <n v="0"/>
    <n v="0"/>
    <n v="0"/>
    <n v="0"/>
    <n v="3"/>
    <n v="0"/>
    <n v="2"/>
    <n v="1"/>
    <n v="0"/>
    <n v="0"/>
    <n v="1"/>
  </r>
  <r>
    <x v="3"/>
    <x v="3"/>
    <x v="0"/>
    <x v="1"/>
    <s v="Tehnician în activități economice"/>
    <x v="21"/>
    <n v="22"/>
    <n v="22"/>
    <n v="1"/>
    <n v="4"/>
    <n v="2"/>
    <n v="10"/>
    <n v="5"/>
    <n v="0"/>
    <n v="0"/>
    <n v="0"/>
    <n v="0"/>
    <n v="0"/>
    <n v="0"/>
    <n v="0"/>
    <n v="0"/>
  </r>
  <r>
    <x v="3"/>
    <x v="3"/>
    <x v="0"/>
    <x v="2"/>
    <s v="Tehnician poligraf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3"/>
    <x v="0"/>
    <x v="0"/>
    <s v="Tehnician chimist de laborator"/>
    <x v="20"/>
    <n v="1"/>
    <n v="0"/>
    <n v="0"/>
    <n v="0"/>
    <n v="0"/>
    <n v="0"/>
    <n v="0"/>
    <n v="0"/>
    <n v="1"/>
    <n v="0"/>
    <n v="0"/>
    <n v="0"/>
    <n v="1"/>
    <n v="0"/>
    <n v="0"/>
  </r>
  <r>
    <x v="3"/>
    <x v="3"/>
    <x v="0"/>
    <x v="1"/>
    <s v="Organizator banqueting"/>
    <x v="21"/>
    <n v="2"/>
    <n v="2"/>
    <n v="1"/>
    <n v="1"/>
    <n v="0"/>
    <n v="0"/>
    <n v="0"/>
    <n v="0"/>
    <n v="0"/>
    <n v="0"/>
    <n v="0"/>
    <n v="0"/>
    <n v="0"/>
    <n v="0"/>
    <n v="0"/>
  </r>
  <r>
    <x v="3"/>
    <x v="3"/>
    <x v="0"/>
    <x v="2"/>
    <s v="Tehnician în construcții și lucrări publice"/>
    <x v="18"/>
    <n v="17"/>
    <n v="5"/>
    <n v="4"/>
    <n v="0"/>
    <n v="1"/>
    <n v="0"/>
    <n v="0"/>
    <n v="0"/>
    <n v="5"/>
    <n v="5"/>
    <n v="0"/>
    <n v="0"/>
    <n v="0"/>
    <n v="0"/>
    <n v="7"/>
  </r>
  <r>
    <x v="3"/>
    <x v="3"/>
    <x v="1"/>
    <x v="4"/>
    <s v="Științe ale Naturii"/>
    <x v="27"/>
    <n v="165"/>
    <n v="159"/>
    <n v="9"/>
    <n v="26"/>
    <n v="16"/>
    <n v="40"/>
    <n v="58"/>
    <n v="10"/>
    <n v="5"/>
    <n v="1"/>
    <n v="0"/>
    <n v="3"/>
    <n v="1"/>
    <n v="0"/>
    <n v="1"/>
  </r>
  <r>
    <x v="3"/>
    <x v="3"/>
    <x v="1"/>
    <x v="4"/>
    <s v="Științe ale Naturii"/>
    <x v="18"/>
    <n v="226"/>
    <n v="118"/>
    <n v="22"/>
    <n v="21"/>
    <n v="22"/>
    <n v="13"/>
    <n v="32"/>
    <n v="8"/>
    <n v="70"/>
    <n v="8"/>
    <n v="21"/>
    <n v="25"/>
    <n v="16"/>
    <n v="0"/>
    <n v="38"/>
  </r>
  <r>
    <x v="3"/>
    <x v="3"/>
    <x v="1"/>
    <x v="3"/>
    <s v="Filologie"/>
    <x v="21"/>
    <n v="179"/>
    <n v="171"/>
    <n v="15"/>
    <n v="14"/>
    <n v="25"/>
    <n v="45"/>
    <n v="61"/>
    <n v="11"/>
    <n v="6"/>
    <n v="0"/>
    <n v="0"/>
    <n v="4"/>
    <n v="2"/>
    <n v="0"/>
    <n v="2"/>
  </r>
  <r>
    <x v="3"/>
    <x v="3"/>
    <x v="1"/>
    <x v="4"/>
    <s v="Matematica-Informatica"/>
    <x v="30"/>
    <n v="1003"/>
    <n v="959"/>
    <n v="59"/>
    <n v="121"/>
    <n v="166"/>
    <n v="249"/>
    <n v="338"/>
    <n v="26"/>
    <n v="30"/>
    <n v="5"/>
    <n v="4"/>
    <n v="11"/>
    <n v="10"/>
    <n v="0"/>
    <n v="14"/>
  </r>
  <r>
    <x v="3"/>
    <x v="3"/>
    <x v="1"/>
    <x v="3"/>
    <s v="Științe Sociale"/>
    <x v="25"/>
    <n v="281"/>
    <n v="272"/>
    <n v="25"/>
    <n v="34"/>
    <n v="38"/>
    <n v="71"/>
    <n v="90"/>
    <n v="14"/>
    <n v="5"/>
    <n v="0"/>
    <n v="0"/>
    <n v="3"/>
    <n v="2"/>
    <n v="0"/>
    <n v="4"/>
  </r>
  <r>
    <x v="3"/>
    <x v="3"/>
    <x v="1"/>
    <x v="3"/>
    <s v="Științe Sociale"/>
    <x v="21"/>
    <n v="73"/>
    <n v="71"/>
    <n v="7"/>
    <n v="10"/>
    <n v="8"/>
    <n v="16"/>
    <n v="27"/>
    <n v="3"/>
    <n v="0"/>
    <n v="0"/>
    <n v="0"/>
    <n v="0"/>
    <n v="0"/>
    <n v="0"/>
    <n v="2"/>
  </r>
  <r>
    <x v="3"/>
    <x v="3"/>
    <x v="1"/>
    <x v="4"/>
    <s v="Matematica-Informatica"/>
    <x v="19"/>
    <n v="775"/>
    <n v="700"/>
    <n v="73"/>
    <n v="89"/>
    <n v="132"/>
    <n v="174"/>
    <n v="210"/>
    <n v="22"/>
    <n v="41"/>
    <n v="2"/>
    <n v="8"/>
    <n v="18"/>
    <n v="13"/>
    <n v="0"/>
    <n v="34"/>
  </r>
  <r>
    <x v="3"/>
    <x v="3"/>
    <x v="1"/>
    <x v="4"/>
    <s v="Științe ale Naturii"/>
    <x v="24"/>
    <n v="307"/>
    <n v="303"/>
    <n v="13"/>
    <n v="21"/>
    <n v="34"/>
    <n v="65"/>
    <n v="140"/>
    <n v="30"/>
    <n v="3"/>
    <n v="0"/>
    <n v="1"/>
    <n v="1"/>
    <n v="1"/>
    <n v="0"/>
    <n v="1"/>
  </r>
  <r>
    <x v="3"/>
    <x v="3"/>
    <x v="1"/>
    <x v="4"/>
    <s v="Matematica-Informatica"/>
    <x v="24"/>
    <n v="318"/>
    <n v="316"/>
    <n v="9"/>
    <n v="9"/>
    <n v="20"/>
    <n v="81"/>
    <n v="163"/>
    <n v="34"/>
    <n v="1"/>
    <n v="0"/>
    <n v="0"/>
    <n v="1"/>
    <n v="0"/>
    <n v="0"/>
    <n v="1"/>
  </r>
  <r>
    <x v="3"/>
    <x v="3"/>
    <x v="1"/>
    <x v="4"/>
    <s v="Științe ale Naturii"/>
    <x v="28"/>
    <n v="32"/>
    <n v="30"/>
    <n v="4"/>
    <n v="8"/>
    <n v="5"/>
    <n v="6"/>
    <n v="7"/>
    <n v="0"/>
    <n v="2"/>
    <n v="0"/>
    <n v="0"/>
    <n v="1"/>
    <n v="1"/>
    <n v="0"/>
    <n v="0"/>
  </r>
  <r>
    <x v="3"/>
    <x v="3"/>
    <x v="1"/>
    <x v="3"/>
    <s v="Științe Sociale"/>
    <x v="23"/>
    <n v="195"/>
    <n v="177"/>
    <n v="7"/>
    <n v="12"/>
    <n v="22"/>
    <n v="46"/>
    <n v="64"/>
    <n v="26"/>
    <n v="11"/>
    <n v="4"/>
    <n v="2"/>
    <n v="5"/>
    <n v="0"/>
    <n v="0"/>
    <n v="7"/>
  </r>
  <r>
    <x v="3"/>
    <x v="3"/>
    <x v="1"/>
    <x v="4"/>
    <s v="Matematica-Informatica"/>
    <x v="27"/>
    <n v="1143"/>
    <n v="1121"/>
    <n v="54"/>
    <n v="81"/>
    <n v="150"/>
    <n v="269"/>
    <n v="448"/>
    <n v="119"/>
    <n v="20"/>
    <n v="2"/>
    <n v="2"/>
    <n v="10"/>
    <n v="6"/>
    <n v="0"/>
    <n v="2"/>
  </r>
  <r>
    <x v="3"/>
    <x v="3"/>
    <x v="1"/>
    <x v="3"/>
    <s v="Științe Sociale"/>
    <x v="29"/>
    <n v="11"/>
    <n v="11"/>
    <n v="0"/>
    <n v="2"/>
    <n v="1"/>
    <n v="0"/>
    <n v="6"/>
    <n v="2"/>
    <n v="0"/>
    <n v="0"/>
    <n v="0"/>
    <n v="0"/>
    <n v="0"/>
    <n v="0"/>
    <n v="0"/>
  </r>
  <r>
    <x v="3"/>
    <x v="3"/>
    <x v="1"/>
    <x v="4"/>
    <s v="Științe ale Naturii"/>
    <x v="31"/>
    <n v="23"/>
    <n v="22"/>
    <n v="2"/>
    <n v="1"/>
    <n v="2"/>
    <n v="5"/>
    <n v="10"/>
    <n v="2"/>
    <n v="1"/>
    <n v="0"/>
    <n v="0"/>
    <n v="1"/>
    <n v="0"/>
    <n v="0"/>
    <n v="0"/>
  </r>
  <r>
    <x v="3"/>
    <x v="3"/>
    <x v="1"/>
    <x v="4"/>
    <s v="Științe ale Naturii"/>
    <x v="19"/>
    <n v="780"/>
    <n v="678"/>
    <n v="57"/>
    <n v="101"/>
    <n v="126"/>
    <n v="167"/>
    <n v="200"/>
    <n v="27"/>
    <n v="57"/>
    <n v="0"/>
    <n v="19"/>
    <n v="25"/>
    <n v="13"/>
    <n v="0"/>
    <n v="45"/>
  </r>
  <r>
    <x v="3"/>
    <x v="3"/>
    <x v="1"/>
    <x v="3"/>
    <s v="Științe Sociale"/>
    <x v="17"/>
    <n v="509"/>
    <n v="440"/>
    <n v="32"/>
    <n v="56"/>
    <n v="98"/>
    <n v="118"/>
    <n v="121"/>
    <n v="15"/>
    <n v="25"/>
    <n v="1"/>
    <n v="9"/>
    <n v="9"/>
    <n v="6"/>
    <n v="0"/>
    <n v="44"/>
  </r>
  <r>
    <x v="3"/>
    <x v="3"/>
    <x v="1"/>
    <x v="3"/>
    <s v="Filologie"/>
    <x v="25"/>
    <n v="553"/>
    <n v="519"/>
    <n v="45"/>
    <n v="51"/>
    <n v="68"/>
    <n v="146"/>
    <n v="181"/>
    <n v="28"/>
    <n v="21"/>
    <n v="1"/>
    <n v="2"/>
    <n v="9"/>
    <n v="9"/>
    <n v="0"/>
    <n v="13"/>
  </r>
  <r>
    <x v="3"/>
    <x v="3"/>
    <x v="1"/>
    <x v="4"/>
    <s v="Matematica-Informatica"/>
    <x v="28"/>
    <n v="51"/>
    <n v="49"/>
    <n v="4"/>
    <n v="9"/>
    <n v="9"/>
    <n v="9"/>
    <n v="14"/>
    <n v="4"/>
    <n v="1"/>
    <n v="0"/>
    <n v="0"/>
    <n v="1"/>
    <n v="0"/>
    <n v="0"/>
    <n v="1"/>
  </r>
  <r>
    <x v="3"/>
    <x v="3"/>
    <x v="1"/>
    <x v="3"/>
    <s v="Filologie"/>
    <x v="29"/>
    <n v="36"/>
    <n v="33"/>
    <n v="0"/>
    <n v="5"/>
    <n v="4"/>
    <n v="9"/>
    <n v="12"/>
    <n v="3"/>
    <n v="0"/>
    <n v="0"/>
    <n v="0"/>
    <n v="0"/>
    <n v="0"/>
    <n v="0"/>
    <n v="3"/>
  </r>
  <r>
    <x v="3"/>
    <x v="3"/>
    <x v="1"/>
    <x v="3"/>
    <s v="Filologie"/>
    <x v="32"/>
    <n v="151"/>
    <n v="149"/>
    <n v="7"/>
    <n v="17"/>
    <n v="26"/>
    <n v="47"/>
    <n v="42"/>
    <n v="10"/>
    <n v="2"/>
    <n v="0"/>
    <n v="0"/>
    <n v="0"/>
    <n v="2"/>
    <n v="0"/>
    <n v="0"/>
  </r>
  <r>
    <x v="3"/>
    <x v="3"/>
    <x v="1"/>
    <x v="3"/>
    <s v="Filologie"/>
    <x v="23"/>
    <n v="575"/>
    <n v="545"/>
    <n v="20"/>
    <n v="18"/>
    <n v="57"/>
    <n v="140"/>
    <n v="245"/>
    <n v="65"/>
    <n v="14"/>
    <n v="3"/>
    <n v="7"/>
    <n v="3"/>
    <n v="1"/>
    <n v="0"/>
    <n v="16"/>
  </r>
  <r>
    <x v="3"/>
    <x v="3"/>
    <x v="1"/>
    <x v="4"/>
    <s v="Matematica-Informatica"/>
    <x v="26"/>
    <n v="23"/>
    <n v="19"/>
    <n v="5"/>
    <n v="3"/>
    <n v="5"/>
    <n v="5"/>
    <n v="1"/>
    <n v="0"/>
    <n v="4"/>
    <n v="0"/>
    <n v="0"/>
    <n v="2"/>
    <n v="2"/>
    <n v="0"/>
    <n v="0"/>
  </r>
  <r>
    <x v="3"/>
    <x v="3"/>
    <x v="1"/>
    <x v="3"/>
    <s v="Științe Sociale"/>
    <x v="32"/>
    <n v="69"/>
    <n v="65"/>
    <n v="4"/>
    <n v="3"/>
    <n v="13"/>
    <n v="15"/>
    <n v="26"/>
    <n v="4"/>
    <n v="4"/>
    <n v="0"/>
    <n v="0"/>
    <n v="1"/>
    <n v="3"/>
    <n v="0"/>
    <n v="0"/>
  </r>
  <r>
    <x v="3"/>
    <x v="3"/>
    <x v="1"/>
    <x v="4"/>
    <s v="Matematica-Informatica"/>
    <x v="18"/>
    <n v="450"/>
    <n v="333"/>
    <n v="32"/>
    <n v="43"/>
    <n v="64"/>
    <n v="85"/>
    <n v="88"/>
    <n v="21"/>
    <n v="74"/>
    <n v="9"/>
    <n v="27"/>
    <n v="26"/>
    <n v="12"/>
    <n v="0"/>
    <n v="43"/>
  </r>
  <r>
    <x v="3"/>
    <x v="3"/>
    <x v="1"/>
    <x v="3"/>
    <s v="Filologie"/>
    <x v="17"/>
    <n v="1156"/>
    <n v="1056"/>
    <n v="66"/>
    <n v="113"/>
    <n v="194"/>
    <n v="290"/>
    <n v="351"/>
    <n v="42"/>
    <n v="53"/>
    <n v="1"/>
    <n v="8"/>
    <n v="25"/>
    <n v="19"/>
    <n v="1"/>
    <n v="46"/>
  </r>
  <r>
    <x v="3"/>
    <x v="3"/>
    <x v="2"/>
    <x v="6"/>
    <s v="Învăţător - educatoare"/>
    <x v="17"/>
    <n v="19"/>
    <n v="19"/>
    <n v="0"/>
    <n v="0"/>
    <n v="0"/>
    <n v="3"/>
    <n v="12"/>
    <n v="4"/>
    <n v="0"/>
    <n v="0"/>
    <n v="0"/>
    <n v="0"/>
    <n v="0"/>
    <n v="0"/>
    <n v="0"/>
  </r>
  <r>
    <x v="3"/>
    <x v="3"/>
    <x v="2"/>
    <x v="6"/>
    <s v="Învăţător - educatoare"/>
    <x v="21"/>
    <n v="10"/>
    <n v="10"/>
    <n v="0"/>
    <n v="0"/>
    <n v="0"/>
    <n v="4"/>
    <n v="5"/>
    <n v="1"/>
    <n v="0"/>
    <n v="0"/>
    <n v="0"/>
    <n v="0"/>
    <n v="0"/>
    <n v="0"/>
    <n v="0"/>
  </r>
  <r>
    <x v="3"/>
    <x v="3"/>
    <x v="2"/>
    <x v="5"/>
    <s v="Teologie Greco-Catolică"/>
    <x v="17"/>
    <n v="14"/>
    <n v="14"/>
    <n v="2"/>
    <n v="3"/>
    <n v="3"/>
    <n v="1"/>
    <n v="4"/>
    <n v="1"/>
    <n v="0"/>
    <n v="0"/>
    <n v="0"/>
    <n v="0"/>
    <n v="0"/>
    <n v="0"/>
    <n v="0"/>
  </r>
  <r>
    <x v="3"/>
    <x v="3"/>
    <x v="2"/>
    <x v="9"/>
    <s v="Liceu cu program sportiv"/>
    <x v="23"/>
    <n v="87"/>
    <n v="65"/>
    <n v="7"/>
    <n v="6"/>
    <n v="12"/>
    <n v="21"/>
    <n v="15"/>
    <n v="4"/>
    <n v="15"/>
    <n v="0"/>
    <n v="4"/>
    <n v="5"/>
    <n v="6"/>
    <n v="0"/>
    <n v="7"/>
  </r>
  <r>
    <x v="3"/>
    <x v="3"/>
    <x v="2"/>
    <x v="7"/>
    <s v="Muzica"/>
    <x v="29"/>
    <n v="2"/>
    <n v="2"/>
    <n v="0"/>
    <n v="0"/>
    <n v="0"/>
    <n v="0"/>
    <n v="2"/>
    <n v="0"/>
    <n v="0"/>
    <n v="0"/>
    <n v="0"/>
    <n v="0"/>
    <n v="0"/>
    <n v="0"/>
    <n v="0"/>
  </r>
  <r>
    <x v="3"/>
    <x v="3"/>
    <x v="2"/>
    <x v="5"/>
    <s v="Teologie Ortodoxă"/>
    <x v="21"/>
    <n v="3"/>
    <n v="3"/>
    <n v="1"/>
    <n v="0"/>
    <n v="0"/>
    <n v="0"/>
    <n v="2"/>
    <n v="0"/>
    <n v="0"/>
    <n v="0"/>
    <n v="0"/>
    <n v="0"/>
    <n v="0"/>
    <n v="0"/>
    <n v="0"/>
  </r>
  <r>
    <x v="3"/>
    <x v="3"/>
    <x v="2"/>
    <x v="5"/>
    <s v="Teologie Adventistă"/>
    <x v="23"/>
    <n v="36"/>
    <n v="36"/>
    <n v="1"/>
    <n v="1"/>
    <n v="6"/>
    <n v="8"/>
    <n v="17"/>
    <n v="3"/>
    <n v="0"/>
    <n v="0"/>
    <n v="0"/>
    <n v="0"/>
    <n v="0"/>
    <n v="0"/>
    <n v="0"/>
  </r>
  <r>
    <x v="3"/>
    <x v="3"/>
    <x v="2"/>
    <x v="7"/>
    <s v="Arte plastice și decorative"/>
    <x v="29"/>
    <n v="4"/>
    <n v="3"/>
    <n v="0"/>
    <n v="0"/>
    <n v="1"/>
    <n v="1"/>
    <n v="0"/>
    <n v="1"/>
    <n v="0"/>
    <n v="0"/>
    <n v="0"/>
    <n v="0"/>
    <n v="0"/>
    <n v="0"/>
    <n v="1"/>
  </r>
  <r>
    <x v="3"/>
    <x v="3"/>
    <x v="2"/>
    <x v="7"/>
    <s v="Muzica"/>
    <x v="32"/>
    <n v="1"/>
    <n v="1"/>
    <n v="1"/>
    <n v="0"/>
    <n v="0"/>
    <n v="0"/>
    <n v="0"/>
    <n v="0"/>
    <n v="0"/>
    <n v="0"/>
    <n v="0"/>
    <n v="0"/>
    <n v="0"/>
    <n v="0"/>
    <n v="0"/>
  </r>
  <r>
    <x v="3"/>
    <x v="3"/>
    <x v="2"/>
    <x v="7"/>
    <s v="Coregrafie"/>
    <x v="23"/>
    <n v="8"/>
    <n v="8"/>
    <n v="0"/>
    <n v="1"/>
    <n v="2"/>
    <n v="4"/>
    <n v="1"/>
    <n v="0"/>
    <n v="0"/>
    <n v="0"/>
    <n v="0"/>
    <n v="0"/>
    <n v="0"/>
    <n v="0"/>
    <n v="0"/>
  </r>
  <r>
    <x v="3"/>
    <x v="3"/>
    <x v="2"/>
    <x v="7"/>
    <s v="Arhitectură, arte ambientale și design"/>
    <x v="23"/>
    <n v="14"/>
    <n v="10"/>
    <n v="0"/>
    <n v="2"/>
    <n v="1"/>
    <n v="1"/>
    <n v="5"/>
    <n v="1"/>
    <n v="3"/>
    <n v="1"/>
    <n v="1"/>
    <n v="0"/>
    <n v="1"/>
    <n v="0"/>
    <n v="1"/>
  </r>
  <r>
    <x v="3"/>
    <x v="3"/>
    <x v="2"/>
    <x v="5"/>
    <s v="Teologie Romano-Catolică"/>
    <x v="17"/>
    <n v="16"/>
    <n v="16"/>
    <n v="1"/>
    <n v="0"/>
    <n v="6"/>
    <n v="5"/>
    <n v="4"/>
    <n v="0"/>
    <n v="0"/>
    <n v="0"/>
    <n v="0"/>
    <n v="0"/>
    <n v="0"/>
    <n v="0"/>
    <n v="0"/>
  </r>
  <r>
    <x v="3"/>
    <x v="3"/>
    <x v="2"/>
    <x v="7"/>
    <s v="Muzica"/>
    <x v="21"/>
    <n v="3"/>
    <n v="3"/>
    <n v="1"/>
    <n v="1"/>
    <n v="0"/>
    <n v="1"/>
    <n v="0"/>
    <n v="0"/>
    <n v="0"/>
    <n v="0"/>
    <n v="0"/>
    <n v="0"/>
    <n v="0"/>
    <n v="0"/>
    <n v="0"/>
  </r>
  <r>
    <x v="3"/>
    <x v="3"/>
    <x v="2"/>
    <x v="5"/>
    <s v="Teologie Penticostală"/>
    <x v="23"/>
    <n v="17"/>
    <n v="15"/>
    <n v="3"/>
    <n v="1"/>
    <n v="4"/>
    <n v="2"/>
    <n v="4"/>
    <n v="1"/>
    <n v="0"/>
    <n v="0"/>
    <n v="0"/>
    <n v="0"/>
    <n v="0"/>
    <n v="0"/>
    <n v="2"/>
  </r>
  <r>
    <x v="3"/>
    <x v="3"/>
    <x v="2"/>
    <x v="5"/>
    <s v="Teologie Ortodoxă"/>
    <x v="23"/>
    <n v="9"/>
    <n v="8"/>
    <n v="1"/>
    <n v="1"/>
    <n v="3"/>
    <n v="2"/>
    <n v="1"/>
    <n v="0"/>
    <n v="0"/>
    <n v="0"/>
    <n v="0"/>
    <n v="0"/>
    <n v="0"/>
    <n v="0"/>
    <n v="1"/>
  </r>
  <r>
    <x v="3"/>
    <x v="3"/>
    <x v="2"/>
    <x v="5"/>
    <s v="Teologie Greco-Catolică"/>
    <x v="21"/>
    <n v="5"/>
    <n v="4"/>
    <n v="0"/>
    <n v="2"/>
    <n v="2"/>
    <n v="0"/>
    <n v="0"/>
    <n v="0"/>
    <n v="1"/>
    <n v="0"/>
    <n v="0"/>
    <n v="0"/>
    <n v="1"/>
    <n v="0"/>
    <n v="0"/>
  </r>
  <r>
    <x v="3"/>
    <x v="3"/>
    <x v="2"/>
    <x v="5"/>
    <s v="Teologie Adventistă"/>
    <x v="17"/>
    <n v="11"/>
    <n v="11"/>
    <n v="0"/>
    <n v="0"/>
    <n v="2"/>
    <n v="5"/>
    <n v="4"/>
    <n v="0"/>
    <n v="0"/>
    <n v="0"/>
    <n v="0"/>
    <n v="0"/>
    <n v="0"/>
    <n v="0"/>
    <n v="0"/>
  </r>
  <r>
    <x v="3"/>
    <x v="3"/>
    <x v="2"/>
    <x v="7"/>
    <s v="Coregrafie"/>
    <x v="21"/>
    <n v="4"/>
    <n v="4"/>
    <n v="2"/>
    <n v="0"/>
    <n v="2"/>
    <n v="0"/>
    <n v="0"/>
    <n v="0"/>
    <n v="0"/>
    <n v="0"/>
    <n v="0"/>
    <n v="0"/>
    <n v="0"/>
    <n v="0"/>
    <n v="0"/>
  </r>
  <r>
    <x v="3"/>
    <x v="3"/>
    <x v="2"/>
    <x v="5"/>
    <s v="Teologie Greco-Catolică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3"/>
    <x v="2"/>
    <x v="7"/>
    <s v="Coregrafie"/>
    <x v="17"/>
    <n v="4"/>
    <n v="4"/>
    <n v="0"/>
    <n v="0"/>
    <n v="1"/>
    <n v="0"/>
    <n v="2"/>
    <n v="1"/>
    <n v="0"/>
    <n v="0"/>
    <n v="0"/>
    <n v="0"/>
    <n v="0"/>
    <n v="0"/>
    <n v="0"/>
  </r>
  <r>
    <x v="3"/>
    <x v="3"/>
    <x v="2"/>
    <x v="5"/>
    <s v="Teologie Romano-Catolică"/>
    <x v="23"/>
    <n v="4"/>
    <n v="4"/>
    <n v="0"/>
    <n v="0"/>
    <n v="2"/>
    <n v="1"/>
    <n v="1"/>
    <n v="0"/>
    <n v="0"/>
    <n v="0"/>
    <n v="0"/>
    <n v="0"/>
    <n v="0"/>
    <n v="0"/>
    <n v="0"/>
  </r>
  <r>
    <x v="3"/>
    <x v="3"/>
    <x v="2"/>
    <x v="5"/>
    <s v="Teologie Romano-Catolică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3"/>
    <x v="2"/>
    <x v="7"/>
    <s v="Arte plastice și decorative"/>
    <x v="17"/>
    <n v="100"/>
    <n v="90"/>
    <n v="12"/>
    <n v="21"/>
    <n v="24"/>
    <n v="21"/>
    <n v="12"/>
    <n v="0"/>
    <n v="6"/>
    <n v="0"/>
    <n v="2"/>
    <n v="2"/>
    <n v="2"/>
    <n v="0"/>
    <n v="4"/>
  </r>
  <r>
    <x v="3"/>
    <x v="3"/>
    <x v="2"/>
    <x v="5"/>
    <s v="Teologie Penticostală"/>
    <x v="17"/>
    <n v="12"/>
    <n v="12"/>
    <n v="1"/>
    <n v="2"/>
    <n v="3"/>
    <n v="3"/>
    <n v="3"/>
    <n v="0"/>
    <n v="0"/>
    <n v="0"/>
    <n v="0"/>
    <n v="0"/>
    <n v="0"/>
    <n v="0"/>
    <n v="0"/>
  </r>
  <r>
    <x v="3"/>
    <x v="3"/>
    <x v="2"/>
    <x v="7"/>
    <s v="Muzica"/>
    <x v="23"/>
    <n v="35"/>
    <n v="30"/>
    <n v="0"/>
    <n v="4"/>
    <n v="7"/>
    <n v="4"/>
    <n v="15"/>
    <n v="0"/>
    <n v="3"/>
    <n v="0"/>
    <n v="2"/>
    <n v="0"/>
    <n v="1"/>
    <n v="0"/>
    <n v="2"/>
  </r>
  <r>
    <x v="3"/>
    <x v="3"/>
    <x v="2"/>
    <x v="9"/>
    <s v="Liceu cu program sportiv"/>
    <x v="21"/>
    <n v="22"/>
    <n v="19"/>
    <n v="8"/>
    <n v="5"/>
    <n v="2"/>
    <n v="2"/>
    <n v="2"/>
    <n v="0"/>
    <n v="2"/>
    <n v="0"/>
    <n v="0"/>
    <n v="2"/>
    <n v="0"/>
    <n v="0"/>
    <n v="1"/>
  </r>
  <r>
    <x v="3"/>
    <x v="3"/>
    <x v="2"/>
    <x v="7"/>
    <s v="Arhitectură, arte ambientale și design"/>
    <x v="17"/>
    <n v="52"/>
    <n v="45"/>
    <n v="11"/>
    <n v="10"/>
    <n v="11"/>
    <n v="7"/>
    <n v="6"/>
    <n v="0"/>
    <n v="3"/>
    <n v="0"/>
    <n v="0"/>
    <n v="1"/>
    <n v="2"/>
    <n v="0"/>
    <n v="4"/>
  </r>
  <r>
    <x v="3"/>
    <x v="3"/>
    <x v="2"/>
    <x v="5"/>
    <s v="Teologie Ortodoxă"/>
    <x v="17"/>
    <n v="37"/>
    <n v="36"/>
    <n v="3"/>
    <n v="6"/>
    <n v="8"/>
    <n v="9"/>
    <n v="9"/>
    <n v="1"/>
    <n v="0"/>
    <n v="0"/>
    <n v="0"/>
    <n v="0"/>
    <n v="0"/>
    <n v="0"/>
    <n v="1"/>
  </r>
  <r>
    <x v="3"/>
    <x v="3"/>
    <x v="2"/>
    <x v="7"/>
    <s v="Arte plastice și decorative"/>
    <x v="21"/>
    <n v="28"/>
    <n v="24"/>
    <n v="6"/>
    <n v="5"/>
    <n v="6"/>
    <n v="2"/>
    <n v="4"/>
    <n v="1"/>
    <n v="2"/>
    <n v="0"/>
    <n v="0"/>
    <n v="0"/>
    <n v="2"/>
    <n v="0"/>
    <n v="2"/>
  </r>
  <r>
    <x v="3"/>
    <x v="3"/>
    <x v="2"/>
    <x v="7"/>
    <s v="Arta actorului"/>
    <x v="23"/>
    <n v="19"/>
    <n v="19"/>
    <n v="1"/>
    <n v="4"/>
    <n v="2"/>
    <n v="6"/>
    <n v="5"/>
    <n v="1"/>
    <n v="0"/>
    <n v="0"/>
    <n v="0"/>
    <n v="0"/>
    <n v="0"/>
    <n v="0"/>
    <n v="0"/>
  </r>
  <r>
    <x v="3"/>
    <x v="3"/>
    <x v="2"/>
    <x v="7"/>
    <s v="Arte plastice și decorative"/>
    <x v="23"/>
    <n v="72"/>
    <n v="69"/>
    <n v="6"/>
    <n v="3"/>
    <n v="7"/>
    <n v="21"/>
    <n v="26"/>
    <n v="6"/>
    <n v="2"/>
    <n v="0"/>
    <n v="0"/>
    <n v="0"/>
    <n v="2"/>
    <n v="0"/>
    <n v="1"/>
  </r>
  <r>
    <x v="3"/>
    <x v="3"/>
    <x v="2"/>
    <x v="5"/>
    <s v="Teologie Baptistă"/>
    <x v="17"/>
    <n v="13"/>
    <n v="13"/>
    <n v="1"/>
    <n v="4"/>
    <n v="6"/>
    <n v="2"/>
    <n v="0"/>
    <n v="0"/>
    <n v="0"/>
    <n v="0"/>
    <n v="0"/>
    <n v="0"/>
    <n v="0"/>
    <n v="0"/>
    <n v="0"/>
  </r>
  <r>
    <x v="3"/>
    <x v="3"/>
    <x v="2"/>
    <x v="5"/>
    <s v="Teologie Ortodoxă"/>
    <x v="32"/>
    <n v="2"/>
    <n v="2"/>
    <n v="0"/>
    <n v="1"/>
    <n v="1"/>
    <n v="0"/>
    <n v="0"/>
    <n v="0"/>
    <n v="0"/>
    <n v="0"/>
    <n v="0"/>
    <n v="0"/>
    <n v="0"/>
    <n v="0"/>
    <n v="0"/>
  </r>
  <r>
    <x v="3"/>
    <x v="3"/>
    <x v="2"/>
    <x v="9"/>
    <s v="Liceu cu program sportiv"/>
    <x v="32"/>
    <n v="4"/>
    <n v="3"/>
    <n v="0"/>
    <n v="2"/>
    <n v="1"/>
    <n v="0"/>
    <n v="0"/>
    <n v="0"/>
    <n v="1"/>
    <n v="0"/>
    <n v="0"/>
    <n v="0"/>
    <n v="1"/>
    <n v="0"/>
    <n v="0"/>
  </r>
  <r>
    <x v="3"/>
    <x v="3"/>
    <x v="2"/>
    <x v="9"/>
    <s v="Liceu cu program sportiv"/>
    <x v="17"/>
    <n v="506"/>
    <n v="384"/>
    <n v="88"/>
    <n v="71"/>
    <n v="93"/>
    <n v="87"/>
    <n v="44"/>
    <n v="1"/>
    <n v="73"/>
    <n v="3"/>
    <n v="19"/>
    <n v="24"/>
    <n v="27"/>
    <n v="0"/>
    <n v="49"/>
  </r>
  <r>
    <x v="3"/>
    <x v="3"/>
    <x v="2"/>
    <x v="7"/>
    <s v="Muzica"/>
    <x v="17"/>
    <n v="74"/>
    <n v="69"/>
    <n v="9"/>
    <n v="6"/>
    <n v="17"/>
    <n v="15"/>
    <n v="18"/>
    <n v="4"/>
    <n v="3"/>
    <n v="0"/>
    <n v="0"/>
    <n v="3"/>
    <n v="0"/>
    <n v="0"/>
    <n v="2"/>
  </r>
  <r>
    <x v="3"/>
    <x v="3"/>
    <x v="2"/>
    <x v="7"/>
    <s v="Arhitectură, arte ambientale și design"/>
    <x v="21"/>
    <n v="2"/>
    <n v="1"/>
    <n v="0"/>
    <n v="0"/>
    <n v="0"/>
    <n v="1"/>
    <n v="0"/>
    <n v="0"/>
    <n v="1"/>
    <n v="0"/>
    <n v="0"/>
    <n v="1"/>
    <n v="0"/>
    <n v="0"/>
    <n v="0"/>
  </r>
  <r>
    <x v="3"/>
    <x v="3"/>
    <x v="2"/>
    <x v="7"/>
    <s v="Arta actorului"/>
    <x v="17"/>
    <n v="12"/>
    <n v="12"/>
    <n v="0"/>
    <n v="0"/>
    <n v="3"/>
    <n v="1"/>
    <n v="7"/>
    <n v="1"/>
    <n v="0"/>
    <n v="0"/>
    <n v="0"/>
    <n v="0"/>
    <n v="0"/>
    <n v="0"/>
    <n v="0"/>
  </r>
  <r>
    <x v="3"/>
    <x v="4"/>
    <x v="0"/>
    <x v="0"/>
    <s v="Tehnician în agroturism"/>
    <x v="20"/>
    <n v="16"/>
    <n v="6"/>
    <n v="5"/>
    <n v="1"/>
    <n v="0"/>
    <n v="0"/>
    <n v="0"/>
    <n v="0"/>
    <n v="7"/>
    <n v="0"/>
    <n v="1"/>
    <n v="3"/>
    <n v="3"/>
    <n v="0"/>
    <n v="3"/>
  </r>
  <r>
    <x v="3"/>
    <x v="4"/>
    <x v="0"/>
    <x v="2"/>
    <s v="Tehnician electrotehnist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4"/>
    <x v="0"/>
    <x v="2"/>
    <s v="Tehnician electrotehnist"/>
    <x v="18"/>
    <n v="1"/>
    <n v="1"/>
    <n v="0"/>
    <n v="0"/>
    <n v="1"/>
    <n v="0"/>
    <n v="0"/>
    <n v="0"/>
    <n v="0"/>
    <n v="0"/>
    <n v="0"/>
    <n v="0"/>
    <n v="0"/>
    <n v="0"/>
    <n v="0"/>
  </r>
  <r>
    <x v="3"/>
    <x v="4"/>
    <x v="0"/>
    <x v="2"/>
    <s v="Tehnician desenator pentru construcții și instalații"/>
    <x v="16"/>
    <n v="2"/>
    <n v="2"/>
    <n v="0"/>
    <n v="0"/>
    <n v="1"/>
    <n v="1"/>
    <n v="0"/>
    <n v="0"/>
    <n v="0"/>
    <n v="0"/>
    <n v="0"/>
    <n v="0"/>
    <n v="0"/>
    <n v="0"/>
    <n v="0"/>
  </r>
  <r>
    <x v="3"/>
    <x v="4"/>
    <x v="0"/>
    <x v="0"/>
    <s v="Tehnician în agricultură"/>
    <x v="20"/>
    <n v="15"/>
    <n v="9"/>
    <n v="4"/>
    <n v="1"/>
    <n v="3"/>
    <n v="1"/>
    <n v="0"/>
    <n v="0"/>
    <n v="1"/>
    <n v="0"/>
    <n v="1"/>
    <n v="0"/>
    <n v="0"/>
    <n v="0"/>
    <n v="5"/>
  </r>
  <r>
    <x v="3"/>
    <x v="4"/>
    <x v="0"/>
    <x v="1"/>
    <s v="Tehnician în activități economice"/>
    <x v="17"/>
    <n v="272"/>
    <n v="248"/>
    <n v="27"/>
    <n v="48"/>
    <n v="50"/>
    <n v="64"/>
    <n v="52"/>
    <n v="7"/>
    <n v="15"/>
    <n v="1"/>
    <n v="4"/>
    <n v="4"/>
    <n v="6"/>
    <n v="0"/>
    <n v="9"/>
  </r>
  <r>
    <x v="3"/>
    <x v="4"/>
    <x v="0"/>
    <x v="1"/>
    <s v="Tehnician în gastronomie"/>
    <x v="21"/>
    <n v="3"/>
    <n v="3"/>
    <n v="1"/>
    <n v="1"/>
    <n v="1"/>
    <n v="0"/>
    <n v="0"/>
    <n v="0"/>
    <n v="0"/>
    <n v="0"/>
    <n v="0"/>
    <n v="0"/>
    <n v="0"/>
    <n v="0"/>
    <n v="0"/>
  </r>
  <r>
    <x v="3"/>
    <x v="4"/>
    <x v="0"/>
    <x v="2"/>
    <s v="Tehnician desenator pentru construcții și instalații"/>
    <x v="20"/>
    <n v="4"/>
    <n v="2"/>
    <n v="0"/>
    <n v="1"/>
    <n v="1"/>
    <n v="0"/>
    <n v="0"/>
    <n v="0"/>
    <n v="1"/>
    <n v="0"/>
    <n v="0"/>
    <n v="0"/>
    <n v="1"/>
    <n v="0"/>
    <n v="1"/>
  </r>
  <r>
    <x v="3"/>
    <x v="4"/>
    <x v="0"/>
    <x v="2"/>
    <s v="Tehnician mecanic pentru întreținere și reparații"/>
    <x v="16"/>
    <n v="2"/>
    <n v="1"/>
    <n v="0"/>
    <n v="0"/>
    <n v="0"/>
    <n v="1"/>
    <n v="0"/>
    <n v="0"/>
    <n v="0"/>
    <n v="0"/>
    <n v="0"/>
    <n v="0"/>
    <n v="0"/>
    <n v="0"/>
    <n v="1"/>
  </r>
  <r>
    <x v="3"/>
    <x v="4"/>
    <x v="0"/>
    <x v="2"/>
    <s v="Tehnician designer vestimentar"/>
    <x v="18"/>
    <n v="22"/>
    <n v="7"/>
    <n v="2"/>
    <n v="1"/>
    <n v="3"/>
    <n v="1"/>
    <n v="0"/>
    <n v="0"/>
    <n v="8"/>
    <n v="2"/>
    <n v="3"/>
    <n v="1"/>
    <n v="2"/>
    <n v="0"/>
    <n v="7"/>
  </r>
  <r>
    <x v="3"/>
    <x v="4"/>
    <x v="0"/>
    <x v="0"/>
    <s v="Tehnician în industria alimentară"/>
    <x v="18"/>
    <n v="7"/>
    <n v="3"/>
    <n v="0"/>
    <n v="1"/>
    <n v="2"/>
    <n v="0"/>
    <n v="0"/>
    <n v="0"/>
    <n v="2"/>
    <n v="1"/>
    <n v="0"/>
    <n v="0"/>
    <n v="1"/>
    <n v="0"/>
    <n v="2"/>
  </r>
  <r>
    <x v="3"/>
    <x v="4"/>
    <x v="0"/>
    <x v="0"/>
    <s v="Tehnician analize produse alimentare"/>
    <x v="16"/>
    <n v="2"/>
    <n v="2"/>
    <n v="0"/>
    <n v="0"/>
    <n v="0"/>
    <n v="0"/>
    <n v="2"/>
    <n v="0"/>
    <n v="0"/>
    <n v="0"/>
    <n v="0"/>
    <n v="0"/>
    <n v="0"/>
    <n v="0"/>
    <n v="0"/>
  </r>
  <r>
    <x v="3"/>
    <x v="4"/>
    <x v="0"/>
    <x v="2"/>
    <s v="Tehnician în instalații electrice"/>
    <x v="18"/>
    <n v="14"/>
    <n v="7"/>
    <n v="3"/>
    <n v="2"/>
    <n v="2"/>
    <n v="0"/>
    <n v="0"/>
    <n v="0"/>
    <n v="5"/>
    <n v="0"/>
    <n v="4"/>
    <n v="0"/>
    <n v="1"/>
    <n v="0"/>
    <n v="2"/>
  </r>
  <r>
    <x v="3"/>
    <x v="4"/>
    <x v="0"/>
    <x v="2"/>
    <s v="Tehnician de telecomunicați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4"/>
    <x v="0"/>
    <x v="2"/>
    <s v="Tehnician operator tehnică de calcul"/>
    <x v="18"/>
    <n v="47"/>
    <n v="33"/>
    <n v="11"/>
    <n v="11"/>
    <n v="5"/>
    <n v="5"/>
    <n v="1"/>
    <n v="0"/>
    <n v="11"/>
    <n v="0"/>
    <n v="4"/>
    <n v="5"/>
    <n v="2"/>
    <n v="0"/>
    <n v="3"/>
  </r>
  <r>
    <x v="3"/>
    <x v="4"/>
    <x v="0"/>
    <x v="0"/>
    <s v="Tehnician ecolog și protecția calității mediului"/>
    <x v="22"/>
    <n v="17"/>
    <n v="14"/>
    <n v="2"/>
    <n v="4"/>
    <n v="6"/>
    <n v="0"/>
    <n v="2"/>
    <n v="0"/>
    <n v="2"/>
    <n v="0"/>
    <n v="0"/>
    <n v="1"/>
    <n v="1"/>
    <n v="0"/>
    <n v="1"/>
  </r>
  <r>
    <x v="3"/>
    <x v="4"/>
    <x v="0"/>
    <x v="2"/>
    <s v="Tehnician în automatizări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4"/>
    <x v="0"/>
    <x v="2"/>
    <s v="Tehnician transporturi"/>
    <x v="20"/>
    <n v="2"/>
    <n v="1"/>
    <n v="1"/>
    <n v="0"/>
    <n v="0"/>
    <n v="0"/>
    <n v="0"/>
    <n v="0"/>
    <n v="0"/>
    <n v="0"/>
    <n v="0"/>
    <n v="0"/>
    <n v="0"/>
    <n v="0"/>
    <n v="1"/>
  </r>
  <r>
    <x v="3"/>
    <x v="4"/>
    <x v="0"/>
    <x v="2"/>
    <s v="Tehnician în instalații electrice"/>
    <x v="16"/>
    <n v="3"/>
    <n v="1"/>
    <n v="0"/>
    <n v="0"/>
    <n v="0"/>
    <n v="1"/>
    <n v="0"/>
    <n v="0"/>
    <n v="2"/>
    <n v="0"/>
    <n v="1"/>
    <n v="0"/>
    <n v="1"/>
    <n v="0"/>
    <n v="0"/>
  </r>
  <r>
    <x v="3"/>
    <x v="4"/>
    <x v="0"/>
    <x v="0"/>
    <s v="Tehnician ecolog și protecția calității mediului"/>
    <x v="16"/>
    <n v="5"/>
    <n v="5"/>
    <n v="1"/>
    <n v="2"/>
    <n v="2"/>
    <n v="0"/>
    <n v="0"/>
    <n v="0"/>
    <n v="0"/>
    <n v="0"/>
    <n v="0"/>
    <n v="0"/>
    <n v="0"/>
    <n v="0"/>
    <n v="0"/>
  </r>
  <r>
    <x v="3"/>
    <x v="4"/>
    <x v="0"/>
    <x v="2"/>
    <s v="Tehnician în construcții și lucrări publice"/>
    <x v="18"/>
    <n v="6"/>
    <n v="1"/>
    <n v="0"/>
    <n v="1"/>
    <n v="0"/>
    <n v="0"/>
    <n v="0"/>
    <n v="0"/>
    <n v="2"/>
    <n v="0"/>
    <n v="1"/>
    <n v="1"/>
    <n v="0"/>
    <n v="0"/>
    <n v="3"/>
  </r>
  <r>
    <x v="3"/>
    <x v="4"/>
    <x v="0"/>
    <x v="0"/>
    <s v="Tehnician analize produse alimentare"/>
    <x v="18"/>
    <n v="26"/>
    <n v="14"/>
    <n v="4"/>
    <n v="5"/>
    <n v="2"/>
    <n v="2"/>
    <n v="1"/>
    <n v="0"/>
    <n v="2"/>
    <n v="0"/>
    <n v="0"/>
    <n v="2"/>
    <n v="0"/>
    <n v="0"/>
    <n v="10"/>
  </r>
  <r>
    <x v="3"/>
    <x v="4"/>
    <x v="0"/>
    <x v="0"/>
    <s v="Tehnician în agroturism"/>
    <x v="19"/>
    <n v="1"/>
    <n v="0"/>
    <n v="0"/>
    <n v="0"/>
    <n v="0"/>
    <n v="0"/>
    <n v="0"/>
    <n v="0"/>
    <n v="1"/>
    <n v="0"/>
    <n v="1"/>
    <n v="0"/>
    <n v="0"/>
    <n v="0"/>
    <n v="0"/>
  </r>
  <r>
    <x v="3"/>
    <x v="4"/>
    <x v="0"/>
    <x v="0"/>
    <s v="Tehnician ecolog și protecția calității mediului"/>
    <x v="20"/>
    <n v="2"/>
    <n v="2"/>
    <n v="2"/>
    <n v="0"/>
    <n v="0"/>
    <n v="0"/>
    <n v="0"/>
    <n v="0"/>
    <n v="0"/>
    <n v="0"/>
    <n v="0"/>
    <n v="0"/>
    <n v="0"/>
    <n v="0"/>
    <n v="0"/>
  </r>
  <r>
    <x v="3"/>
    <x v="4"/>
    <x v="0"/>
    <x v="2"/>
    <s v="Tehnician proiectant CAD"/>
    <x v="18"/>
    <n v="24"/>
    <n v="5"/>
    <n v="3"/>
    <n v="1"/>
    <n v="1"/>
    <n v="0"/>
    <n v="0"/>
    <n v="0"/>
    <n v="13"/>
    <n v="1"/>
    <n v="7"/>
    <n v="5"/>
    <n v="0"/>
    <n v="0"/>
    <n v="6"/>
  </r>
  <r>
    <x v="3"/>
    <x v="4"/>
    <x v="0"/>
    <x v="1"/>
    <s v="Organizator banqueting"/>
    <x v="17"/>
    <n v="46"/>
    <n v="45"/>
    <n v="4"/>
    <n v="3"/>
    <n v="14"/>
    <n v="16"/>
    <n v="8"/>
    <n v="0"/>
    <n v="0"/>
    <n v="0"/>
    <n v="0"/>
    <n v="0"/>
    <n v="0"/>
    <n v="0"/>
    <n v="1"/>
  </r>
  <r>
    <x v="3"/>
    <x v="4"/>
    <x v="0"/>
    <x v="0"/>
    <s v="Tehnician hidro-meteorolog"/>
    <x v="19"/>
    <n v="1"/>
    <n v="0"/>
    <n v="0"/>
    <n v="0"/>
    <n v="0"/>
    <n v="0"/>
    <n v="0"/>
    <n v="0"/>
    <n v="1"/>
    <n v="0"/>
    <n v="0"/>
    <n v="1"/>
    <n v="0"/>
    <n v="0"/>
    <n v="0"/>
  </r>
  <r>
    <x v="3"/>
    <x v="4"/>
    <x v="0"/>
    <x v="2"/>
    <s v="Tehnician designer mobilă și amenajări interioare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4"/>
    <x v="0"/>
    <x v="1"/>
    <s v="Tehnician în gastronomie"/>
    <x v="23"/>
    <n v="14"/>
    <n v="11"/>
    <n v="0"/>
    <n v="1"/>
    <n v="2"/>
    <n v="5"/>
    <n v="3"/>
    <n v="0"/>
    <n v="2"/>
    <n v="1"/>
    <n v="1"/>
    <n v="0"/>
    <n v="0"/>
    <n v="0"/>
    <n v="1"/>
  </r>
  <r>
    <x v="3"/>
    <x v="4"/>
    <x v="0"/>
    <x v="0"/>
    <s v="Tehnician analize produse alimentare"/>
    <x v="19"/>
    <n v="2"/>
    <n v="2"/>
    <n v="0"/>
    <n v="0"/>
    <n v="1"/>
    <n v="1"/>
    <n v="0"/>
    <n v="0"/>
    <n v="0"/>
    <n v="0"/>
    <n v="0"/>
    <n v="0"/>
    <n v="0"/>
    <n v="0"/>
    <n v="0"/>
  </r>
  <r>
    <x v="3"/>
    <x v="4"/>
    <x v="0"/>
    <x v="2"/>
    <s v="Tehnician în industria textilă"/>
    <x v="18"/>
    <n v="14"/>
    <n v="5"/>
    <n v="2"/>
    <n v="1"/>
    <n v="1"/>
    <n v="1"/>
    <n v="0"/>
    <n v="0"/>
    <n v="5"/>
    <n v="2"/>
    <n v="2"/>
    <n v="0"/>
    <n v="1"/>
    <n v="0"/>
    <n v="4"/>
  </r>
  <r>
    <x v="3"/>
    <x v="4"/>
    <x v="0"/>
    <x v="0"/>
    <s v="Tehnician ecolog și protecția calității mediului"/>
    <x v="18"/>
    <n v="5"/>
    <n v="2"/>
    <n v="1"/>
    <n v="1"/>
    <n v="0"/>
    <n v="0"/>
    <n v="0"/>
    <n v="0"/>
    <n v="1"/>
    <n v="1"/>
    <n v="0"/>
    <n v="0"/>
    <n v="0"/>
    <n v="0"/>
    <n v="2"/>
  </r>
  <r>
    <x v="3"/>
    <x v="4"/>
    <x v="0"/>
    <x v="2"/>
    <s v="Tehnician transporturi"/>
    <x v="18"/>
    <n v="25"/>
    <n v="5"/>
    <n v="3"/>
    <n v="1"/>
    <n v="0"/>
    <n v="1"/>
    <n v="0"/>
    <n v="0"/>
    <n v="11"/>
    <n v="0"/>
    <n v="5"/>
    <n v="5"/>
    <n v="1"/>
    <n v="0"/>
    <n v="9"/>
  </r>
  <r>
    <x v="3"/>
    <x v="4"/>
    <x v="0"/>
    <x v="2"/>
    <s v="Tehnician proiectant CAD"/>
    <x v="20"/>
    <n v="4"/>
    <n v="1"/>
    <n v="1"/>
    <n v="0"/>
    <n v="0"/>
    <n v="0"/>
    <n v="0"/>
    <n v="0"/>
    <n v="2"/>
    <n v="0"/>
    <n v="0"/>
    <n v="2"/>
    <n v="0"/>
    <n v="0"/>
    <n v="1"/>
  </r>
  <r>
    <x v="3"/>
    <x v="4"/>
    <x v="0"/>
    <x v="2"/>
    <s v="Tehnician operator tehnică de calcul"/>
    <x v="20"/>
    <n v="7"/>
    <n v="6"/>
    <n v="1"/>
    <n v="3"/>
    <n v="2"/>
    <n v="0"/>
    <n v="0"/>
    <n v="0"/>
    <n v="1"/>
    <n v="0"/>
    <n v="0"/>
    <n v="1"/>
    <n v="0"/>
    <n v="0"/>
    <n v="0"/>
  </r>
  <r>
    <x v="3"/>
    <x v="4"/>
    <x v="0"/>
    <x v="2"/>
    <s v="Tehnician operator tehnică de calcul"/>
    <x v="22"/>
    <n v="2"/>
    <n v="2"/>
    <n v="1"/>
    <n v="1"/>
    <n v="0"/>
    <n v="0"/>
    <n v="0"/>
    <n v="0"/>
    <n v="0"/>
    <n v="0"/>
    <n v="0"/>
    <n v="0"/>
    <n v="0"/>
    <n v="0"/>
    <n v="0"/>
  </r>
  <r>
    <x v="3"/>
    <x v="4"/>
    <x v="0"/>
    <x v="2"/>
    <s v="Tehnician proiectant CAD"/>
    <x v="22"/>
    <n v="2"/>
    <n v="2"/>
    <n v="1"/>
    <n v="0"/>
    <n v="1"/>
    <n v="0"/>
    <n v="0"/>
    <n v="0"/>
    <n v="0"/>
    <n v="0"/>
    <n v="0"/>
    <n v="0"/>
    <n v="0"/>
    <n v="0"/>
    <n v="0"/>
  </r>
  <r>
    <x v="3"/>
    <x v="4"/>
    <x v="0"/>
    <x v="1"/>
    <s v="Tehnician în administrație"/>
    <x v="17"/>
    <n v="17"/>
    <n v="17"/>
    <n v="0"/>
    <n v="4"/>
    <n v="3"/>
    <n v="6"/>
    <n v="4"/>
    <n v="0"/>
    <n v="0"/>
    <n v="0"/>
    <n v="0"/>
    <n v="0"/>
    <n v="0"/>
    <n v="0"/>
    <n v="0"/>
  </r>
  <r>
    <x v="3"/>
    <x v="4"/>
    <x v="0"/>
    <x v="2"/>
    <s v="Tehnician proiectant CAD"/>
    <x v="16"/>
    <n v="4"/>
    <n v="4"/>
    <n v="2"/>
    <n v="0"/>
    <n v="1"/>
    <n v="1"/>
    <n v="0"/>
    <n v="0"/>
    <n v="0"/>
    <n v="0"/>
    <n v="0"/>
    <n v="0"/>
    <n v="0"/>
    <n v="0"/>
    <n v="0"/>
  </r>
  <r>
    <x v="3"/>
    <x v="4"/>
    <x v="0"/>
    <x v="1"/>
    <s v="Tehnician în turism"/>
    <x v="23"/>
    <n v="21"/>
    <n v="18"/>
    <n v="2"/>
    <n v="1"/>
    <n v="4"/>
    <n v="9"/>
    <n v="1"/>
    <n v="1"/>
    <n v="3"/>
    <n v="0"/>
    <n v="0"/>
    <n v="2"/>
    <n v="1"/>
    <n v="0"/>
    <n v="0"/>
  </r>
  <r>
    <x v="3"/>
    <x v="4"/>
    <x v="0"/>
    <x v="2"/>
    <s v="Tehnician instalator pentru construcții"/>
    <x v="18"/>
    <n v="2"/>
    <n v="0"/>
    <n v="0"/>
    <n v="0"/>
    <n v="0"/>
    <n v="0"/>
    <n v="0"/>
    <n v="0"/>
    <n v="1"/>
    <n v="0"/>
    <n v="1"/>
    <n v="0"/>
    <n v="0"/>
    <n v="0"/>
    <n v="1"/>
  </r>
  <r>
    <x v="3"/>
    <x v="4"/>
    <x v="0"/>
    <x v="2"/>
    <s v="Tehnician în industria textilă"/>
    <x v="19"/>
    <n v="1"/>
    <n v="1"/>
    <n v="0"/>
    <n v="1"/>
    <n v="0"/>
    <n v="0"/>
    <n v="0"/>
    <n v="0"/>
    <n v="0"/>
    <n v="0"/>
    <n v="0"/>
    <n v="0"/>
    <n v="0"/>
    <n v="0"/>
    <n v="0"/>
  </r>
  <r>
    <x v="3"/>
    <x v="4"/>
    <x v="0"/>
    <x v="1"/>
    <s v="Organizator banqueting"/>
    <x v="23"/>
    <n v="2"/>
    <n v="2"/>
    <n v="0"/>
    <n v="0"/>
    <n v="0"/>
    <n v="2"/>
    <n v="0"/>
    <n v="0"/>
    <n v="0"/>
    <n v="0"/>
    <n v="0"/>
    <n v="0"/>
    <n v="0"/>
    <n v="0"/>
    <n v="0"/>
  </r>
  <r>
    <x v="3"/>
    <x v="4"/>
    <x v="0"/>
    <x v="1"/>
    <s v="Tehnician în gastronomie"/>
    <x v="17"/>
    <n v="36"/>
    <n v="31"/>
    <n v="7"/>
    <n v="3"/>
    <n v="8"/>
    <n v="8"/>
    <n v="4"/>
    <n v="1"/>
    <n v="3"/>
    <n v="0"/>
    <n v="2"/>
    <n v="1"/>
    <n v="0"/>
    <n v="0"/>
    <n v="2"/>
  </r>
  <r>
    <x v="3"/>
    <x v="4"/>
    <x v="0"/>
    <x v="0"/>
    <s v="Tehnician ecolog și protecția calității mediului"/>
    <x v="19"/>
    <n v="55"/>
    <n v="41"/>
    <n v="9"/>
    <n v="9"/>
    <n v="15"/>
    <n v="5"/>
    <n v="3"/>
    <n v="0"/>
    <n v="8"/>
    <n v="0"/>
    <n v="1"/>
    <n v="3"/>
    <n v="4"/>
    <n v="0"/>
    <n v="6"/>
  </r>
  <r>
    <x v="3"/>
    <x v="4"/>
    <x v="0"/>
    <x v="0"/>
    <s v="Tehnician veterinar"/>
    <x v="19"/>
    <n v="6"/>
    <n v="1"/>
    <n v="1"/>
    <n v="0"/>
    <n v="0"/>
    <n v="0"/>
    <n v="0"/>
    <n v="0"/>
    <n v="1"/>
    <n v="0"/>
    <n v="0"/>
    <n v="0"/>
    <n v="1"/>
    <n v="0"/>
    <n v="4"/>
  </r>
  <r>
    <x v="3"/>
    <x v="4"/>
    <x v="0"/>
    <x v="0"/>
    <s v="Tehnician analize produse alimentare"/>
    <x v="20"/>
    <n v="1"/>
    <n v="1"/>
    <n v="0"/>
    <n v="0"/>
    <n v="1"/>
    <n v="0"/>
    <n v="0"/>
    <n v="0"/>
    <n v="0"/>
    <n v="0"/>
    <n v="0"/>
    <n v="0"/>
    <n v="0"/>
    <n v="0"/>
    <n v="0"/>
  </r>
  <r>
    <x v="3"/>
    <x v="4"/>
    <x v="0"/>
    <x v="1"/>
    <s v="Tehnician în administrație"/>
    <x v="23"/>
    <n v="6"/>
    <n v="5"/>
    <n v="0"/>
    <n v="0"/>
    <n v="3"/>
    <n v="1"/>
    <n v="1"/>
    <n v="0"/>
    <n v="0"/>
    <n v="0"/>
    <n v="0"/>
    <n v="0"/>
    <n v="0"/>
    <n v="0"/>
    <n v="1"/>
  </r>
  <r>
    <x v="3"/>
    <x v="4"/>
    <x v="0"/>
    <x v="1"/>
    <s v="Coafor stilist"/>
    <x v="17"/>
    <n v="26"/>
    <n v="25"/>
    <n v="3"/>
    <n v="3"/>
    <n v="8"/>
    <n v="6"/>
    <n v="5"/>
    <n v="0"/>
    <n v="0"/>
    <n v="0"/>
    <n v="0"/>
    <n v="0"/>
    <n v="0"/>
    <n v="0"/>
    <n v="1"/>
  </r>
  <r>
    <x v="3"/>
    <x v="4"/>
    <x v="0"/>
    <x v="1"/>
    <s v="Tehnician în activități economice"/>
    <x v="23"/>
    <n v="51"/>
    <n v="46"/>
    <n v="0"/>
    <n v="6"/>
    <n v="5"/>
    <n v="16"/>
    <n v="17"/>
    <n v="2"/>
    <n v="5"/>
    <n v="0"/>
    <n v="1"/>
    <n v="3"/>
    <n v="1"/>
    <n v="0"/>
    <n v="0"/>
  </r>
  <r>
    <x v="3"/>
    <x v="4"/>
    <x v="0"/>
    <x v="2"/>
    <s v="Tehnician electromecanic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4"/>
    <x v="0"/>
    <x v="2"/>
    <s v="Tehnician mecatronist"/>
    <x v="18"/>
    <n v="17"/>
    <n v="5"/>
    <n v="2"/>
    <n v="0"/>
    <n v="2"/>
    <n v="1"/>
    <n v="0"/>
    <n v="0"/>
    <n v="7"/>
    <n v="2"/>
    <n v="0"/>
    <n v="2"/>
    <n v="3"/>
    <n v="0"/>
    <n v="5"/>
  </r>
  <r>
    <x v="3"/>
    <x v="4"/>
    <x v="0"/>
    <x v="1"/>
    <s v="Tehnician în gastronomie"/>
    <x v="32"/>
    <n v="2"/>
    <n v="0"/>
    <n v="0"/>
    <n v="0"/>
    <n v="0"/>
    <n v="0"/>
    <n v="0"/>
    <n v="0"/>
    <n v="2"/>
    <n v="0"/>
    <n v="0"/>
    <n v="2"/>
    <n v="0"/>
    <n v="0"/>
    <n v="0"/>
  </r>
  <r>
    <x v="3"/>
    <x v="4"/>
    <x v="0"/>
    <x v="2"/>
    <s v="Tehnician în instalații electrice"/>
    <x v="20"/>
    <n v="11"/>
    <n v="6"/>
    <n v="4"/>
    <n v="0"/>
    <n v="0"/>
    <n v="2"/>
    <n v="0"/>
    <n v="0"/>
    <n v="4"/>
    <n v="0"/>
    <n v="3"/>
    <n v="0"/>
    <n v="1"/>
    <n v="0"/>
    <n v="1"/>
  </r>
  <r>
    <x v="3"/>
    <x v="4"/>
    <x v="0"/>
    <x v="0"/>
    <s v="Tehnician în industria alimentară"/>
    <x v="19"/>
    <n v="1"/>
    <n v="1"/>
    <n v="0"/>
    <n v="1"/>
    <n v="0"/>
    <n v="0"/>
    <n v="0"/>
    <n v="0"/>
    <n v="0"/>
    <n v="0"/>
    <n v="0"/>
    <n v="0"/>
    <n v="0"/>
    <n v="0"/>
    <n v="0"/>
  </r>
  <r>
    <x v="3"/>
    <x v="4"/>
    <x v="0"/>
    <x v="1"/>
    <s v="Tehnician în activități de comerț"/>
    <x v="17"/>
    <n v="59"/>
    <n v="48"/>
    <n v="14"/>
    <n v="9"/>
    <n v="11"/>
    <n v="10"/>
    <n v="4"/>
    <n v="0"/>
    <n v="5"/>
    <n v="0"/>
    <n v="0"/>
    <n v="4"/>
    <n v="1"/>
    <n v="0"/>
    <n v="6"/>
  </r>
  <r>
    <x v="3"/>
    <x v="4"/>
    <x v="0"/>
    <x v="2"/>
    <s v="Tehnician în industria textilă"/>
    <x v="16"/>
    <n v="3"/>
    <n v="0"/>
    <n v="0"/>
    <n v="0"/>
    <n v="0"/>
    <n v="0"/>
    <n v="0"/>
    <n v="0"/>
    <n v="1"/>
    <n v="0"/>
    <n v="0"/>
    <n v="0"/>
    <n v="1"/>
    <n v="0"/>
    <n v="2"/>
  </r>
  <r>
    <x v="3"/>
    <x v="4"/>
    <x v="0"/>
    <x v="2"/>
    <s v="Tehnician electrician/electronist auto"/>
    <x v="18"/>
    <n v="17"/>
    <n v="15"/>
    <n v="6"/>
    <n v="2"/>
    <n v="3"/>
    <n v="4"/>
    <n v="0"/>
    <n v="0"/>
    <n v="2"/>
    <n v="1"/>
    <n v="0"/>
    <n v="0"/>
    <n v="1"/>
    <n v="0"/>
    <n v="0"/>
  </r>
  <r>
    <x v="3"/>
    <x v="4"/>
    <x v="0"/>
    <x v="2"/>
    <s v="Tehnician în construcții și lucrări publice"/>
    <x v="20"/>
    <n v="3"/>
    <n v="1"/>
    <n v="0"/>
    <n v="1"/>
    <n v="0"/>
    <n v="0"/>
    <n v="0"/>
    <n v="0"/>
    <n v="1"/>
    <n v="0"/>
    <n v="0"/>
    <n v="1"/>
    <n v="0"/>
    <n v="0"/>
    <n v="1"/>
  </r>
  <r>
    <x v="3"/>
    <x v="4"/>
    <x v="0"/>
    <x v="2"/>
    <s v="Tehnician electrician/electronist auto"/>
    <x v="20"/>
    <n v="6"/>
    <n v="6"/>
    <n v="1"/>
    <n v="3"/>
    <n v="1"/>
    <n v="1"/>
    <n v="0"/>
    <n v="0"/>
    <n v="0"/>
    <n v="0"/>
    <n v="0"/>
    <n v="0"/>
    <n v="0"/>
    <n v="0"/>
    <n v="0"/>
  </r>
  <r>
    <x v="3"/>
    <x v="4"/>
    <x v="0"/>
    <x v="2"/>
    <s v="Tehnician transporturi"/>
    <x v="16"/>
    <n v="11"/>
    <n v="2"/>
    <n v="1"/>
    <n v="1"/>
    <n v="0"/>
    <n v="0"/>
    <n v="0"/>
    <n v="0"/>
    <n v="0"/>
    <n v="0"/>
    <n v="0"/>
    <n v="0"/>
    <n v="0"/>
    <n v="0"/>
    <n v="9"/>
  </r>
  <r>
    <x v="3"/>
    <x v="4"/>
    <x v="0"/>
    <x v="1"/>
    <s v="Tehnician în turism"/>
    <x v="17"/>
    <n v="71"/>
    <n v="52"/>
    <n v="9"/>
    <n v="13"/>
    <n v="8"/>
    <n v="14"/>
    <n v="8"/>
    <n v="0"/>
    <n v="7"/>
    <n v="1"/>
    <n v="0"/>
    <n v="2"/>
    <n v="4"/>
    <n v="0"/>
    <n v="12"/>
  </r>
  <r>
    <x v="3"/>
    <x v="4"/>
    <x v="0"/>
    <x v="2"/>
    <s v="Tehnician mecanic pentru întreținere și reparații"/>
    <x v="18"/>
    <n v="27"/>
    <n v="7"/>
    <n v="3"/>
    <n v="1"/>
    <n v="2"/>
    <n v="1"/>
    <n v="0"/>
    <n v="0"/>
    <n v="13"/>
    <n v="5"/>
    <n v="2"/>
    <n v="5"/>
    <n v="1"/>
    <n v="0"/>
    <n v="7"/>
  </r>
  <r>
    <x v="3"/>
    <x v="4"/>
    <x v="0"/>
    <x v="2"/>
    <s v="Tehnician operator tehnică de calcul"/>
    <x v="16"/>
    <n v="14"/>
    <n v="10"/>
    <n v="0"/>
    <n v="2"/>
    <n v="5"/>
    <n v="2"/>
    <n v="1"/>
    <n v="0"/>
    <n v="4"/>
    <n v="0"/>
    <n v="1"/>
    <n v="2"/>
    <n v="1"/>
    <n v="0"/>
    <n v="0"/>
  </r>
  <r>
    <x v="3"/>
    <x v="4"/>
    <x v="0"/>
    <x v="2"/>
    <s v="Tehnician desenator pentru construcții și instalații"/>
    <x v="18"/>
    <n v="9"/>
    <n v="4"/>
    <n v="1"/>
    <n v="1"/>
    <n v="2"/>
    <n v="0"/>
    <n v="0"/>
    <n v="0"/>
    <n v="4"/>
    <n v="0"/>
    <n v="1"/>
    <n v="2"/>
    <n v="1"/>
    <n v="0"/>
    <n v="1"/>
  </r>
  <r>
    <x v="3"/>
    <x v="4"/>
    <x v="0"/>
    <x v="1"/>
    <s v="Tehnician în hotelărie"/>
    <x v="17"/>
    <n v="1"/>
    <n v="0"/>
    <n v="0"/>
    <n v="0"/>
    <n v="0"/>
    <n v="0"/>
    <n v="0"/>
    <n v="0"/>
    <n v="0"/>
    <n v="0"/>
    <n v="0"/>
    <n v="0"/>
    <n v="0"/>
    <n v="0"/>
    <n v="1"/>
  </r>
  <r>
    <x v="3"/>
    <x v="4"/>
    <x v="0"/>
    <x v="1"/>
    <s v="Tehnician în activități de comerț"/>
    <x v="23"/>
    <n v="6"/>
    <n v="6"/>
    <n v="0"/>
    <n v="0"/>
    <n v="3"/>
    <n v="2"/>
    <n v="0"/>
    <n v="1"/>
    <n v="0"/>
    <n v="0"/>
    <n v="0"/>
    <n v="0"/>
    <n v="0"/>
    <n v="0"/>
    <n v="0"/>
  </r>
  <r>
    <x v="3"/>
    <x v="4"/>
    <x v="0"/>
    <x v="0"/>
    <s v="Tehnician agronom"/>
    <x v="19"/>
    <n v="10"/>
    <n v="7"/>
    <n v="2"/>
    <n v="2"/>
    <n v="3"/>
    <n v="0"/>
    <n v="0"/>
    <n v="0"/>
    <n v="2"/>
    <n v="0"/>
    <n v="0"/>
    <n v="0"/>
    <n v="2"/>
    <n v="0"/>
    <n v="1"/>
  </r>
  <r>
    <x v="3"/>
    <x v="4"/>
    <x v="1"/>
    <x v="4"/>
    <s v="Științe ale Naturii"/>
    <x v="18"/>
    <n v="15"/>
    <n v="14"/>
    <n v="2"/>
    <n v="0"/>
    <n v="1"/>
    <n v="4"/>
    <n v="6"/>
    <n v="1"/>
    <n v="1"/>
    <n v="0"/>
    <n v="0"/>
    <n v="0"/>
    <n v="1"/>
    <n v="0"/>
    <n v="0"/>
  </r>
  <r>
    <x v="3"/>
    <x v="4"/>
    <x v="1"/>
    <x v="3"/>
    <s v="Științe Sociale"/>
    <x v="23"/>
    <n v="223"/>
    <n v="208"/>
    <n v="6"/>
    <n v="6"/>
    <n v="27"/>
    <n v="37"/>
    <n v="103"/>
    <n v="29"/>
    <n v="11"/>
    <n v="1"/>
    <n v="4"/>
    <n v="2"/>
    <n v="4"/>
    <n v="0"/>
    <n v="4"/>
  </r>
  <r>
    <x v="3"/>
    <x v="4"/>
    <x v="1"/>
    <x v="3"/>
    <s v="Științe Sociale"/>
    <x v="29"/>
    <n v="6"/>
    <n v="5"/>
    <n v="0"/>
    <n v="0"/>
    <n v="0"/>
    <n v="1"/>
    <n v="3"/>
    <n v="1"/>
    <n v="0"/>
    <n v="0"/>
    <n v="0"/>
    <n v="0"/>
    <n v="0"/>
    <n v="0"/>
    <n v="1"/>
  </r>
  <r>
    <x v="3"/>
    <x v="4"/>
    <x v="1"/>
    <x v="3"/>
    <s v="Științe Sociale"/>
    <x v="32"/>
    <n v="6"/>
    <n v="6"/>
    <n v="0"/>
    <n v="1"/>
    <n v="0"/>
    <n v="3"/>
    <n v="2"/>
    <n v="0"/>
    <n v="0"/>
    <n v="0"/>
    <n v="0"/>
    <n v="0"/>
    <n v="0"/>
    <n v="0"/>
    <n v="0"/>
  </r>
  <r>
    <x v="3"/>
    <x v="4"/>
    <x v="1"/>
    <x v="4"/>
    <s v="Științe ale Naturii"/>
    <x v="31"/>
    <n v="18"/>
    <n v="18"/>
    <n v="5"/>
    <n v="2"/>
    <n v="4"/>
    <n v="5"/>
    <n v="2"/>
    <n v="0"/>
    <n v="0"/>
    <n v="0"/>
    <n v="0"/>
    <n v="0"/>
    <n v="0"/>
    <n v="0"/>
    <n v="0"/>
  </r>
  <r>
    <x v="3"/>
    <x v="4"/>
    <x v="1"/>
    <x v="3"/>
    <s v="Științe Sociale"/>
    <x v="17"/>
    <n v="227"/>
    <n v="212"/>
    <n v="14"/>
    <n v="19"/>
    <n v="31"/>
    <n v="76"/>
    <n v="62"/>
    <n v="10"/>
    <n v="4"/>
    <n v="0"/>
    <n v="1"/>
    <n v="3"/>
    <n v="0"/>
    <n v="0"/>
    <n v="11"/>
  </r>
  <r>
    <x v="3"/>
    <x v="4"/>
    <x v="1"/>
    <x v="4"/>
    <s v="Matematica-Informatica"/>
    <x v="18"/>
    <n v="29"/>
    <n v="27"/>
    <n v="5"/>
    <n v="3"/>
    <n v="4"/>
    <n v="6"/>
    <n v="7"/>
    <n v="2"/>
    <n v="2"/>
    <n v="0"/>
    <n v="1"/>
    <n v="0"/>
    <n v="1"/>
    <n v="0"/>
    <n v="0"/>
  </r>
  <r>
    <x v="3"/>
    <x v="4"/>
    <x v="1"/>
    <x v="4"/>
    <s v="Matematica-Informatica"/>
    <x v="19"/>
    <n v="174"/>
    <n v="167"/>
    <n v="7"/>
    <n v="15"/>
    <n v="19"/>
    <n v="32"/>
    <n v="81"/>
    <n v="13"/>
    <n v="3"/>
    <n v="0"/>
    <n v="0"/>
    <n v="2"/>
    <n v="1"/>
    <n v="0"/>
    <n v="4"/>
  </r>
  <r>
    <x v="3"/>
    <x v="4"/>
    <x v="1"/>
    <x v="3"/>
    <s v="Filologie"/>
    <x v="25"/>
    <n v="146"/>
    <n v="127"/>
    <n v="9"/>
    <n v="14"/>
    <n v="20"/>
    <n v="39"/>
    <n v="33"/>
    <n v="12"/>
    <n v="12"/>
    <n v="0"/>
    <n v="3"/>
    <n v="4"/>
    <n v="5"/>
    <n v="0"/>
    <n v="7"/>
  </r>
  <r>
    <x v="3"/>
    <x v="4"/>
    <x v="1"/>
    <x v="3"/>
    <s v="Filologie"/>
    <x v="17"/>
    <n v="193"/>
    <n v="180"/>
    <n v="10"/>
    <n v="9"/>
    <n v="26"/>
    <n v="56"/>
    <n v="68"/>
    <n v="11"/>
    <n v="7"/>
    <n v="0"/>
    <n v="2"/>
    <n v="0"/>
    <n v="5"/>
    <n v="0"/>
    <n v="6"/>
  </r>
  <r>
    <x v="3"/>
    <x v="4"/>
    <x v="1"/>
    <x v="3"/>
    <s v="Științe Sociale"/>
    <x v="25"/>
    <n v="83"/>
    <n v="77"/>
    <n v="10"/>
    <n v="10"/>
    <n v="18"/>
    <n v="16"/>
    <n v="16"/>
    <n v="7"/>
    <n v="4"/>
    <n v="0"/>
    <n v="1"/>
    <n v="1"/>
    <n v="2"/>
    <n v="0"/>
    <n v="2"/>
  </r>
  <r>
    <x v="3"/>
    <x v="4"/>
    <x v="1"/>
    <x v="4"/>
    <s v="Matematica-Informatica"/>
    <x v="27"/>
    <n v="222"/>
    <n v="213"/>
    <n v="14"/>
    <n v="19"/>
    <n v="36"/>
    <n v="52"/>
    <n v="73"/>
    <n v="19"/>
    <n v="9"/>
    <n v="0"/>
    <n v="1"/>
    <n v="3"/>
    <n v="5"/>
    <n v="0"/>
    <n v="0"/>
  </r>
  <r>
    <x v="3"/>
    <x v="4"/>
    <x v="1"/>
    <x v="3"/>
    <s v="Științe Sociale"/>
    <x v="21"/>
    <n v="35"/>
    <n v="35"/>
    <n v="1"/>
    <n v="3"/>
    <n v="2"/>
    <n v="7"/>
    <n v="20"/>
    <n v="2"/>
    <n v="0"/>
    <n v="0"/>
    <n v="0"/>
    <n v="0"/>
    <n v="0"/>
    <n v="0"/>
    <n v="0"/>
  </r>
  <r>
    <x v="3"/>
    <x v="4"/>
    <x v="1"/>
    <x v="3"/>
    <s v="Filologie"/>
    <x v="29"/>
    <n v="2"/>
    <n v="2"/>
    <n v="0"/>
    <n v="0"/>
    <n v="0"/>
    <n v="0"/>
    <n v="2"/>
    <n v="0"/>
    <n v="0"/>
    <n v="0"/>
    <n v="0"/>
    <n v="0"/>
    <n v="0"/>
    <n v="0"/>
    <n v="0"/>
  </r>
  <r>
    <x v="3"/>
    <x v="4"/>
    <x v="1"/>
    <x v="4"/>
    <s v="Matematica-Informatica"/>
    <x v="28"/>
    <n v="20"/>
    <n v="20"/>
    <n v="1"/>
    <n v="8"/>
    <n v="6"/>
    <n v="3"/>
    <n v="1"/>
    <n v="1"/>
    <n v="0"/>
    <n v="0"/>
    <n v="0"/>
    <n v="0"/>
    <n v="0"/>
    <n v="0"/>
    <n v="0"/>
  </r>
  <r>
    <x v="3"/>
    <x v="4"/>
    <x v="1"/>
    <x v="3"/>
    <s v="Filologie"/>
    <x v="21"/>
    <n v="10"/>
    <n v="9"/>
    <n v="0"/>
    <n v="0"/>
    <n v="1"/>
    <n v="3"/>
    <n v="5"/>
    <n v="0"/>
    <n v="0"/>
    <n v="0"/>
    <n v="0"/>
    <n v="0"/>
    <n v="0"/>
    <n v="0"/>
    <n v="1"/>
  </r>
  <r>
    <x v="3"/>
    <x v="4"/>
    <x v="1"/>
    <x v="4"/>
    <s v="Științe ale Naturii"/>
    <x v="19"/>
    <n v="335"/>
    <n v="326"/>
    <n v="10"/>
    <n v="27"/>
    <n v="53"/>
    <n v="73"/>
    <n v="149"/>
    <n v="14"/>
    <n v="4"/>
    <n v="0"/>
    <n v="0"/>
    <n v="3"/>
    <n v="1"/>
    <n v="0"/>
    <n v="5"/>
  </r>
  <r>
    <x v="3"/>
    <x v="4"/>
    <x v="1"/>
    <x v="3"/>
    <s v="Filologie"/>
    <x v="23"/>
    <n v="189"/>
    <n v="165"/>
    <n v="9"/>
    <n v="10"/>
    <n v="16"/>
    <n v="39"/>
    <n v="73"/>
    <n v="18"/>
    <n v="21"/>
    <n v="4"/>
    <n v="4"/>
    <n v="4"/>
    <n v="9"/>
    <n v="0"/>
    <n v="3"/>
  </r>
  <r>
    <x v="3"/>
    <x v="4"/>
    <x v="1"/>
    <x v="4"/>
    <s v="Matematica-Informatica"/>
    <x v="30"/>
    <n v="214"/>
    <n v="202"/>
    <n v="26"/>
    <n v="29"/>
    <n v="27"/>
    <n v="44"/>
    <n v="61"/>
    <n v="15"/>
    <n v="11"/>
    <n v="0"/>
    <n v="3"/>
    <n v="3"/>
    <n v="5"/>
    <n v="0"/>
    <n v="1"/>
  </r>
  <r>
    <x v="3"/>
    <x v="4"/>
    <x v="1"/>
    <x v="4"/>
    <s v="Științe ale Naturii"/>
    <x v="24"/>
    <n v="82"/>
    <n v="80"/>
    <n v="6"/>
    <n v="2"/>
    <n v="6"/>
    <n v="13"/>
    <n v="47"/>
    <n v="6"/>
    <n v="2"/>
    <n v="0"/>
    <n v="0"/>
    <n v="0"/>
    <n v="2"/>
    <n v="0"/>
    <n v="0"/>
  </r>
  <r>
    <x v="3"/>
    <x v="4"/>
    <x v="1"/>
    <x v="3"/>
    <s v="Filologie"/>
    <x v="32"/>
    <n v="7"/>
    <n v="7"/>
    <n v="1"/>
    <n v="0"/>
    <n v="4"/>
    <n v="0"/>
    <n v="1"/>
    <n v="1"/>
    <n v="0"/>
    <n v="0"/>
    <n v="0"/>
    <n v="0"/>
    <n v="0"/>
    <n v="0"/>
    <n v="0"/>
  </r>
  <r>
    <x v="3"/>
    <x v="4"/>
    <x v="1"/>
    <x v="4"/>
    <s v="Științe ale Naturii"/>
    <x v="27"/>
    <n v="53"/>
    <n v="51"/>
    <n v="5"/>
    <n v="7"/>
    <n v="12"/>
    <n v="16"/>
    <n v="11"/>
    <n v="0"/>
    <n v="2"/>
    <n v="0"/>
    <n v="0"/>
    <n v="0"/>
    <n v="2"/>
    <n v="0"/>
    <n v="0"/>
  </r>
  <r>
    <x v="3"/>
    <x v="4"/>
    <x v="1"/>
    <x v="4"/>
    <s v="Științe ale Naturii"/>
    <x v="28"/>
    <n v="16"/>
    <n v="15"/>
    <n v="1"/>
    <n v="2"/>
    <n v="4"/>
    <n v="1"/>
    <n v="6"/>
    <n v="1"/>
    <n v="1"/>
    <n v="0"/>
    <n v="1"/>
    <n v="0"/>
    <n v="0"/>
    <n v="0"/>
    <n v="0"/>
  </r>
  <r>
    <x v="3"/>
    <x v="4"/>
    <x v="1"/>
    <x v="4"/>
    <s v="Matematica-Informatica"/>
    <x v="24"/>
    <n v="51"/>
    <n v="50"/>
    <n v="2"/>
    <n v="0"/>
    <n v="4"/>
    <n v="9"/>
    <n v="27"/>
    <n v="8"/>
    <n v="1"/>
    <n v="0"/>
    <n v="0"/>
    <n v="0"/>
    <n v="1"/>
    <n v="0"/>
    <n v="0"/>
  </r>
  <r>
    <x v="3"/>
    <x v="4"/>
    <x v="2"/>
    <x v="7"/>
    <s v="Arhitectură, arte ambientale și design"/>
    <x v="23"/>
    <n v="8"/>
    <n v="8"/>
    <n v="0"/>
    <n v="1"/>
    <n v="0"/>
    <n v="2"/>
    <n v="3"/>
    <n v="2"/>
    <n v="0"/>
    <n v="0"/>
    <n v="0"/>
    <n v="0"/>
    <n v="0"/>
    <n v="0"/>
    <n v="0"/>
  </r>
  <r>
    <x v="3"/>
    <x v="4"/>
    <x v="2"/>
    <x v="6"/>
    <s v="Învăţător - educatoare"/>
    <x v="17"/>
    <n v="25"/>
    <n v="25"/>
    <n v="1"/>
    <n v="0"/>
    <n v="8"/>
    <n v="9"/>
    <n v="6"/>
    <n v="1"/>
    <n v="0"/>
    <n v="0"/>
    <n v="0"/>
    <n v="0"/>
    <n v="0"/>
    <n v="0"/>
    <n v="0"/>
  </r>
  <r>
    <x v="3"/>
    <x v="4"/>
    <x v="2"/>
    <x v="7"/>
    <s v="Muzica"/>
    <x v="23"/>
    <n v="10"/>
    <n v="10"/>
    <n v="1"/>
    <n v="2"/>
    <n v="1"/>
    <n v="5"/>
    <n v="1"/>
    <n v="0"/>
    <n v="0"/>
    <n v="0"/>
    <n v="0"/>
    <n v="0"/>
    <n v="0"/>
    <n v="0"/>
    <n v="0"/>
  </r>
  <r>
    <x v="3"/>
    <x v="4"/>
    <x v="2"/>
    <x v="5"/>
    <s v="Teologie Romano-Catolică"/>
    <x v="17"/>
    <n v="36"/>
    <n v="30"/>
    <n v="4"/>
    <n v="4"/>
    <n v="12"/>
    <n v="10"/>
    <n v="0"/>
    <n v="0"/>
    <n v="2"/>
    <n v="0"/>
    <n v="0"/>
    <n v="1"/>
    <n v="1"/>
    <n v="0"/>
    <n v="4"/>
  </r>
  <r>
    <x v="3"/>
    <x v="4"/>
    <x v="2"/>
    <x v="7"/>
    <s v="Arte plastice și decorative"/>
    <x v="23"/>
    <n v="7"/>
    <n v="7"/>
    <n v="2"/>
    <n v="1"/>
    <n v="1"/>
    <n v="3"/>
    <n v="0"/>
    <n v="0"/>
    <n v="0"/>
    <n v="0"/>
    <n v="0"/>
    <n v="0"/>
    <n v="0"/>
    <n v="0"/>
    <n v="0"/>
  </r>
  <r>
    <x v="3"/>
    <x v="4"/>
    <x v="2"/>
    <x v="6"/>
    <s v="Învăţător - educatoare"/>
    <x v="23"/>
    <n v="27"/>
    <n v="27"/>
    <n v="4"/>
    <n v="0"/>
    <n v="5"/>
    <n v="9"/>
    <n v="8"/>
    <n v="1"/>
    <n v="0"/>
    <n v="0"/>
    <n v="0"/>
    <n v="0"/>
    <n v="0"/>
    <n v="0"/>
    <n v="0"/>
  </r>
  <r>
    <x v="3"/>
    <x v="4"/>
    <x v="2"/>
    <x v="5"/>
    <s v="Teologie Romano-Catolică"/>
    <x v="23"/>
    <n v="15"/>
    <n v="15"/>
    <n v="0"/>
    <n v="1"/>
    <n v="2"/>
    <n v="1"/>
    <n v="9"/>
    <n v="2"/>
    <n v="0"/>
    <n v="0"/>
    <n v="0"/>
    <n v="0"/>
    <n v="0"/>
    <n v="0"/>
    <n v="0"/>
  </r>
  <r>
    <x v="3"/>
    <x v="4"/>
    <x v="2"/>
    <x v="7"/>
    <s v="Arhitectură, arte ambientale și design"/>
    <x v="17"/>
    <n v="22"/>
    <n v="21"/>
    <n v="1"/>
    <n v="1"/>
    <n v="4"/>
    <n v="6"/>
    <n v="8"/>
    <n v="1"/>
    <n v="1"/>
    <n v="0"/>
    <n v="0"/>
    <n v="0"/>
    <n v="1"/>
    <n v="0"/>
    <n v="0"/>
  </r>
  <r>
    <x v="3"/>
    <x v="4"/>
    <x v="2"/>
    <x v="7"/>
    <s v="Arte plastice și decorative"/>
    <x v="17"/>
    <n v="21"/>
    <n v="20"/>
    <n v="1"/>
    <n v="2"/>
    <n v="3"/>
    <n v="6"/>
    <n v="7"/>
    <n v="1"/>
    <n v="1"/>
    <n v="0"/>
    <n v="0"/>
    <n v="1"/>
    <n v="0"/>
    <n v="0"/>
    <n v="0"/>
  </r>
  <r>
    <x v="3"/>
    <x v="4"/>
    <x v="2"/>
    <x v="9"/>
    <s v="Liceu cu program sportiv"/>
    <x v="23"/>
    <n v="10"/>
    <n v="9"/>
    <n v="1"/>
    <n v="0"/>
    <n v="2"/>
    <n v="4"/>
    <n v="2"/>
    <n v="0"/>
    <n v="0"/>
    <n v="0"/>
    <n v="0"/>
    <n v="0"/>
    <n v="0"/>
    <n v="0"/>
    <n v="1"/>
  </r>
  <r>
    <x v="3"/>
    <x v="4"/>
    <x v="2"/>
    <x v="7"/>
    <s v="Arte plastice și decorative"/>
    <x v="21"/>
    <n v="3"/>
    <n v="3"/>
    <n v="0"/>
    <n v="0"/>
    <n v="0"/>
    <n v="1"/>
    <n v="2"/>
    <n v="0"/>
    <n v="0"/>
    <n v="0"/>
    <n v="0"/>
    <n v="0"/>
    <n v="0"/>
    <n v="0"/>
    <n v="0"/>
  </r>
  <r>
    <x v="3"/>
    <x v="4"/>
    <x v="2"/>
    <x v="7"/>
    <s v="Coregrafie"/>
    <x v="23"/>
    <n v="4"/>
    <n v="4"/>
    <n v="0"/>
    <n v="0"/>
    <n v="1"/>
    <n v="1"/>
    <n v="2"/>
    <n v="0"/>
    <n v="0"/>
    <n v="0"/>
    <n v="0"/>
    <n v="0"/>
    <n v="0"/>
    <n v="0"/>
    <n v="0"/>
  </r>
  <r>
    <x v="3"/>
    <x v="4"/>
    <x v="2"/>
    <x v="9"/>
    <s v="Liceu cu program sportiv"/>
    <x v="17"/>
    <n v="60"/>
    <n v="46"/>
    <n v="7"/>
    <n v="12"/>
    <n v="16"/>
    <n v="7"/>
    <n v="4"/>
    <n v="0"/>
    <n v="10"/>
    <n v="0"/>
    <n v="1"/>
    <n v="5"/>
    <n v="4"/>
    <n v="0"/>
    <n v="4"/>
  </r>
  <r>
    <x v="3"/>
    <x v="4"/>
    <x v="2"/>
    <x v="7"/>
    <s v="Muzica"/>
    <x v="17"/>
    <n v="14"/>
    <n v="13"/>
    <n v="2"/>
    <n v="1"/>
    <n v="1"/>
    <n v="3"/>
    <n v="4"/>
    <n v="2"/>
    <n v="0"/>
    <n v="0"/>
    <n v="0"/>
    <n v="0"/>
    <n v="0"/>
    <n v="0"/>
    <n v="1"/>
  </r>
  <r>
    <x v="3"/>
    <x v="5"/>
    <x v="0"/>
    <x v="1"/>
    <s v="Tehnician în activități de comerț"/>
    <x v="17"/>
    <n v="84"/>
    <n v="46"/>
    <n v="15"/>
    <n v="9"/>
    <n v="12"/>
    <n v="7"/>
    <n v="3"/>
    <n v="0"/>
    <n v="17"/>
    <n v="1"/>
    <n v="2"/>
    <n v="7"/>
    <n v="7"/>
    <n v="0"/>
    <n v="21"/>
  </r>
  <r>
    <x v="3"/>
    <x v="5"/>
    <x v="0"/>
    <x v="1"/>
    <s v="Tehnician în turism"/>
    <x v="23"/>
    <n v="19"/>
    <n v="14"/>
    <n v="3"/>
    <n v="3"/>
    <n v="2"/>
    <n v="6"/>
    <n v="0"/>
    <n v="0"/>
    <n v="4"/>
    <n v="0"/>
    <n v="2"/>
    <n v="0"/>
    <n v="2"/>
    <n v="0"/>
    <n v="1"/>
  </r>
  <r>
    <x v="3"/>
    <x v="5"/>
    <x v="0"/>
    <x v="2"/>
    <s v="Tehnician mecatronist"/>
    <x v="22"/>
    <n v="2"/>
    <n v="0"/>
    <n v="0"/>
    <n v="0"/>
    <n v="0"/>
    <n v="0"/>
    <n v="0"/>
    <n v="0"/>
    <n v="1"/>
    <n v="0"/>
    <n v="1"/>
    <n v="0"/>
    <n v="0"/>
    <n v="0"/>
    <n v="1"/>
  </r>
  <r>
    <x v="3"/>
    <x v="5"/>
    <x v="0"/>
    <x v="0"/>
    <s v="Tehnician în agricultură"/>
    <x v="19"/>
    <n v="4"/>
    <n v="0"/>
    <n v="0"/>
    <n v="0"/>
    <n v="0"/>
    <n v="0"/>
    <n v="0"/>
    <n v="0"/>
    <n v="3"/>
    <n v="0"/>
    <n v="0"/>
    <n v="2"/>
    <n v="1"/>
    <n v="0"/>
    <n v="1"/>
  </r>
  <r>
    <x v="3"/>
    <x v="5"/>
    <x v="0"/>
    <x v="2"/>
    <s v="Tehnician transporturi"/>
    <x v="16"/>
    <n v="6"/>
    <n v="0"/>
    <n v="0"/>
    <n v="0"/>
    <n v="0"/>
    <n v="0"/>
    <n v="0"/>
    <n v="0"/>
    <n v="5"/>
    <n v="1"/>
    <n v="2"/>
    <n v="2"/>
    <n v="0"/>
    <n v="0"/>
    <n v="1"/>
  </r>
  <r>
    <x v="3"/>
    <x v="5"/>
    <x v="0"/>
    <x v="2"/>
    <s v="Tehnician electrotehnist"/>
    <x v="18"/>
    <n v="13"/>
    <n v="3"/>
    <n v="0"/>
    <n v="1"/>
    <n v="1"/>
    <n v="1"/>
    <n v="0"/>
    <n v="0"/>
    <n v="3"/>
    <n v="0"/>
    <n v="1"/>
    <n v="2"/>
    <n v="0"/>
    <n v="0"/>
    <n v="7"/>
  </r>
  <r>
    <x v="3"/>
    <x v="5"/>
    <x v="0"/>
    <x v="1"/>
    <s v="Tehnician în gastronomie"/>
    <x v="32"/>
    <n v="2"/>
    <n v="1"/>
    <n v="0"/>
    <n v="1"/>
    <n v="0"/>
    <n v="0"/>
    <n v="0"/>
    <n v="0"/>
    <n v="1"/>
    <n v="0"/>
    <n v="1"/>
    <n v="0"/>
    <n v="0"/>
    <n v="0"/>
    <n v="0"/>
  </r>
  <r>
    <x v="3"/>
    <x v="5"/>
    <x v="0"/>
    <x v="2"/>
    <s v="Tehnician în instalații electrice"/>
    <x v="18"/>
    <n v="4"/>
    <n v="1"/>
    <n v="0"/>
    <n v="0"/>
    <n v="1"/>
    <n v="0"/>
    <n v="0"/>
    <n v="0"/>
    <n v="3"/>
    <n v="1"/>
    <n v="1"/>
    <n v="0"/>
    <n v="1"/>
    <n v="0"/>
    <n v="0"/>
  </r>
  <r>
    <x v="3"/>
    <x v="5"/>
    <x v="0"/>
    <x v="0"/>
    <s v="Tehnician veterinar"/>
    <x v="19"/>
    <n v="9"/>
    <n v="6"/>
    <n v="1"/>
    <n v="2"/>
    <n v="2"/>
    <n v="1"/>
    <n v="0"/>
    <n v="0"/>
    <n v="1"/>
    <n v="0"/>
    <n v="1"/>
    <n v="0"/>
    <n v="0"/>
    <n v="0"/>
    <n v="2"/>
  </r>
  <r>
    <x v="3"/>
    <x v="5"/>
    <x v="0"/>
    <x v="2"/>
    <s v="Tehnician electronist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5"/>
    <x v="0"/>
    <x v="2"/>
    <s v="Tehnician în construcții și lucrări public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5"/>
    <x v="0"/>
    <x v="0"/>
    <s v="Tehnician agronom"/>
    <x v="19"/>
    <n v="15"/>
    <n v="10"/>
    <n v="4"/>
    <n v="1"/>
    <n v="2"/>
    <n v="3"/>
    <n v="0"/>
    <n v="0"/>
    <n v="4"/>
    <n v="0"/>
    <n v="0"/>
    <n v="3"/>
    <n v="1"/>
    <n v="0"/>
    <n v="1"/>
  </r>
  <r>
    <x v="3"/>
    <x v="5"/>
    <x v="0"/>
    <x v="2"/>
    <s v="Tehnician designer vestimentar"/>
    <x v="18"/>
    <n v="12"/>
    <n v="4"/>
    <n v="1"/>
    <n v="0"/>
    <n v="1"/>
    <n v="1"/>
    <n v="1"/>
    <n v="0"/>
    <n v="5"/>
    <n v="2"/>
    <n v="0"/>
    <n v="3"/>
    <n v="0"/>
    <n v="0"/>
    <n v="3"/>
  </r>
  <r>
    <x v="3"/>
    <x v="5"/>
    <x v="0"/>
    <x v="0"/>
    <s v="Tehnician în agricultură ecologică"/>
    <x v="19"/>
    <n v="8"/>
    <n v="2"/>
    <n v="2"/>
    <n v="0"/>
    <n v="0"/>
    <n v="0"/>
    <n v="0"/>
    <n v="0"/>
    <n v="3"/>
    <n v="0"/>
    <n v="0"/>
    <n v="3"/>
    <n v="0"/>
    <n v="0"/>
    <n v="3"/>
  </r>
  <r>
    <x v="3"/>
    <x v="5"/>
    <x v="0"/>
    <x v="2"/>
    <s v="Tehnician în industria textilă"/>
    <x v="18"/>
    <n v="5"/>
    <n v="1"/>
    <n v="0"/>
    <n v="0"/>
    <n v="0"/>
    <n v="1"/>
    <n v="0"/>
    <n v="0"/>
    <n v="1"/>
    <n v="0"/>
    <n v="1"/>
    <n v="0"/>
    <n v="0"/>
    <n v="0"/>
    <n v="3"/>
  </r>
  <r>
    <x v="3"/>
    <x v="5"/>
    <x v="0"/>
    <x v="0"/>
    <s v="Tehnician în industria alimentară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5"/>
    <x v="0"/>
    <x v="2"/>
    <s v="Tehnician proiectant CAD"/>
    <x v="18"/>
    <n v="22"/>
    <n v="2"/>
    <n v="0"/>
    <n v="0"/>
    <n v="2"/>
    <n v="0"/>
    <n v="0"/>
    <n v="0"/>
    <n v="17"/>
    <n v="7"/>
    <n v="4"/>
    <n v="4"/>
    <n v="2"/>
    <n v="0"/>
    <n v="3"/>
  </r>
  <r>
    <x v="3"/>
    <x v="5"/>
    <x v="0"/>
    <x v="2"/>
    <s v="Tehnician de telecomunicații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5"/>
    <x v="0"/>
    <x v="2"/>
    <s v="Tehnician electrician/electronist auto"/>
    <x v="16"/>
    <n v="2"/>
    <n v="2"/>
    <n v="1"/>
    <n v="0"/>
    <n v="0"/>
    <n v="1"/>
    <n v="0"/>
    <n v="0"/>
    <n v="0"/>
    <n v="0"/>
    <n v="0"/>
    <n v="0"/>
    <n v="0"/>
    <n v="0"/>
    <n v="0"/>
  </r>
  <r>
    <x v="3"/>
    <x v="5"/>
    <x v="0"/>
    <x v="0"/>
    <s v="Tehnician agronom"/>
    <x v="18"/>
    <n v="8"/>
    <n v="2"/>
    <n v="0"/>
    <n v="1"/>
    <n v="1"/>
    <n v="0"/>
    <n v="0"/>
    <n v="0"/>
    <n v="6"/>
    <n v="1"/>
    <n v="2"/>
    <n v="3"/>
    <n v="0"/>
    <n v="0"/>
    <n v="0"/>
  </r>
  <r>
    <x v="3"/>
    <x v="5"/>
    <x v="0"/>
    <x v="2"/>
    <s v="Tehnician mecatronist"/>
    <x v="16"/>
    <n v="15"/>
    <n v="10"/>
    <n v="5"/>
    <n v="1"/>
    <n v="2"/>
    <n v="1"/>
    <n v="1"/>
    <n v="0"/>
    <n v="4"/>
    <n v="0"/>
    <n v="1"/>
    <n v="3"/>
    <n v="0"/>
    <n v="0"/>
    <n v="1"/>
  </r>
  <r>
    <x v="3"/>
    <x v="5"/>
    <x v="0"/>
    <x v="0"/>
    <s v="Tehnician ecolog și protecția calității mediului"/>
    <x v="19"/>
    <n v="5"/>
    <n v="0"/>
    <n v="0"/>
    <n v="0"/>
    <n v="0"/>
    <n v="0"/>
    <n v="0"/>
    <n v="0"/>
    <n v="2"/>
    <n v="1"/>
    <n v="0"/>
    <n v="1"/>
    <n v="0"/>
    <n v="0"/>
    <n v="3"/>
  </r>
  <r>
    <x v="3"/>
    <x v="5"/>
    <x v="0"/>
    <x v="1"/>
    <s v="Tehnician în activități economice"/>
    <x v="23"/>
    <n v="35"/>
    <n v="33"/>
    <n v="1"/>
    <n v="2"/>
    <n v="5"/>
    <n v="5"/>
    <n v="14"/>
    <n v="6"/>
    <n v="2"/>
    <n v="0"/>
    <n v="0"/>
    <n v="1"/>
    <n v="1"/>
    <n v="0"/>
    <n v="0"/>
  </r>
  <r>
    <x v="3"/>
    <x v="5"/>
    <x v="0"/>
    <x v="2"/>
    <s v="Tehnician electronist"/>
    <x v="16"/>
    <n v="2"/>
    <n v="1"/>
    <n v="0"/>
    <n v="0"/>
    <n v="1"/>
    <n v="0"/>
    <n v="0"/>
    <n v="0"/>
    <n v="0"/>
    <n v="0"/>
    <n v="0"/>
    <n v="0"/>
    <n v="0"/>
    <n v="0"/>
    <n v="1"/>
  </r>
  <r>
    <x v="3"/>
    <x v="5"/>
    <x v="0"/>
    <x v="0"/>
    <s v="Tehnician în agricultură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5"/>
    <x v="0"/>
    <x v="0"/>
    <s v="Tehnician analize produse alimentare"/>
    <x v="18"/>
    <n v="4"/>
    <n v="0"/>
    <n v="0"/>
    <n v="0"/>
    <n v="0"/>
    <n v="0"/>
    <n v="0"/>
    <n v="0"/>
    <n v="2"/>
    <n v="1"/>
    <n v="0"/>
    <n v="1"/>
    <n v="0"/>
    <n v="0"/>
    <n v="2"/>
  </r>
  <r>
    <x v="3"/>
    <x v="5"/>
    <x v="0"/>
    <x v="1"/>
    <s v="Tehnician în activități de poștă"/>
    <x v="17"/>
    <n v="6"/>
    <n v="6"/>
    <n v="1"/>
    <n v="3"/>
    <n v="1"/>
    <n v="1"/>
    <n v="0"/>
    <n v="0"/>
    <n v="0"/>
    <n v="0"/>
    <n v="0"/>
    <n v="0"/>
    <n v="0"/>
    <n v="0"/>
    <n v="0"/>
  </r>
  <r>
    <x v="3"/>
    <x v="5"/>
    <x v="0"/>
    <x v="2"/>
    <s v="Tehnician în instalații electrice"/>
    <x v="16"/>
    <n v="3"/>
    <n v="1"/>
    <n v="1"/>
    <n v="0"/>
    <n v="0"/>
    <n v="0"/>
    <n v="0"/>
    <n v="0"/>
    <n v="2"/>
    <n v="1"/>
    <n v="1"/>
    <n v="0"/>
    <n v="0"/>
    <n v="0"/>
    <n v="0"/>
  </r>
  <r>
    <x v="3"/>
    <x v="5"/>
    <x v="0"/>
    <x v="0"/>
    <s v="Tehnician în agricultură ecologică"/>
    <x v="20"/>
    <n v="2"/>
    <n v="1"/>
    <n v="1"/>
    <n v="0"/>
    <n v="0"/>
    <n v="0"/>
    <n v="0"/>
    <n v="0"/>
    <n v="1"/>
    <n v="0"/>
    <n v="1"/>
    <n v="0"/>
    <n v="0"/>
    <n v="0"/>
    <n v="0"/>
  </r>
  <r>
    <x v="3"/>
    <x v="5"/>
    <x v="0"/>
    <x v="1"/>
    <s v="Organizator banqueting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5"/>
    <x v="0"/>
    <x v="1"/>
    <s v="Coafor stilist"/>
    <x v="17"/>
    <n v="32"/>
    <n v="23"/>
    <n v="5"/>
    <n v="6"/>
    <n v="3"/>
    <n v="7"/>
    <n v="2"/>
    <n v="0"/>
    <n v="6"/>
    <n v="0"/>
    <n v="0"/>
    <n v="4"/>
    <n v="2"/>
    <n v="0"/>
    <n v="3"/>
  </r>
  <r>
    <x v="3"/>
    <x v="5"/>
    <x v="0"/>
    <x v="1"/>
    <s v="Coafor stilist"/>
    <x v="23"/>
    <n v="11"/>
    <n v="10"/>
    <n v="2"/>
    <n v="4"/>
    <n v="3"/>
    <n v="1"/>
    <n v="0"/>
    <n v="0"/>
    <n v="0"/>
    <n v="0"/>
    <n v="0"/>
    <n v="0"/>
    <n v="0"/>
    <n v="0"/>
    <n v="1"/>
  </r>
  <r>
    <x v="3"/>
    <x v="5"/>
    <x v="0"/>
    <x v="0"/>
    <s v="Tehnician în silvicultură și exploatări forestiere"/>
    <x v="19"/>
    <n v="18"/>
    <n v="6"/>
    <n v="0"/>
    <n v="1"/>
    <n v="4"/>
    <n v="0"/>
    <n v="0"/>
    <n v="1"/>
    <n v="10"/>
    <n v="1"/>
    <n v="5"/>
    <n v="4"/>
    <n v="0"/>
    <n v="0"/>
    <n v="2"/>
  </r>
  <r>
    <x v="3"/>
    <x v="5"/>
    <x v="0"/>
    <x v="2"/>
    <s v="Tehnician mecanic pentru întreținere și reparații"/>
    <x v="18"/>
    <n v="18"/>
    <n v="4"/>
    <n v="2"/>
    <n v="0"/>
    <n v="1"/>
    <n v="1"/>
    <n v="0"/>
    <n v="0"/>
    <n v="7"/>
    <n v="0"/>
    <n v="2"/>
    <n v="5"/>
    <n v="0"/>
    <n v="0"/>
    <n v="7"/>
  </r>
  <r>
    <x v="3"/>
    <x v="5"/>
    <x v="0"/>
    <x v="0"/>
    <s v="Tehnician analize produse alimentare"/>
    <x v="19"/>
    <n v="42"/>
    <n v="21"/>
    <n v="7"/>
    <n v="9"/>
    <n v="3"/>
    <n v="2"/>
    <n v="0"/>
    <n v="0"/>
    <n v="17"/>
    <n v="0"/>
    <n v="4"/>
    <n v="8"/>
    <n v="5"/>
    <n v="0"/>
    <n v="4"/>
  </r>
  <r>
    <x v="3"/>
    <x v="5"/>
    <x v="0"/>
    <x v="2"/>
    <s v="Tehnician electrician/electronist auto"/>
    <x v="18"/>
    <n v="17"/>
    <n v="3"/>
    <n v="3"/>
    <n v="0"/>
    <n v="0"/>
    <n v="0"/>
    <n v="0"/>
    <n v="0"/>
    <n v="11"/>
    <n v="5"/>
    <n v="5"/>
    <n v="1"/>
    <n v="0"/>
    <n v="0"/>
    <n v="3"/>
  </r>
  <r>
    <x v="3"/>
    <x v="5"/>
    <x v="0"/>
    <x v="2"/>
    <s v="Tehnician în automatizări"/>
    <x v="18"/>
    <n v="21"/>
    <n v="4"/>
    <n v="1"/>
    <n v="2"/>
    <n v="0"/>
    <n v="1"/>
    <n v="0"/>
    <n v="0"/>
    <n v="9"/>
    <n v="3"/>
    <n v="1"/>
    <n v="3"/>
    <n v="2"/>
    <n v="0"/>
    <n v="8"/>
  </r>
  <r>
    <x v="3"/>
    <x v="5"/>
    <x v="0"/>
    <x v="2"/>
    <s v="Tehnician electromecanic"/>
    <x v="18"/>
    <n v="6"/>
    <n v="0"/>
    <n v="0"/>
    <n v="0"/>
    <n v="0"/>
    <n v="0"/>
    <n v="0"/>
    <n v="0"/>
    <n v="4"/>
    <n v="2"/>
    <n v="2"/>
    <n v="0"/>
    <n v="0"/>
    <n v="0"/>
    <n v="2"/>
  </r>
  <r>
    <x v="3"/>
    <x v="5"/>
    <x v="0"/>
    <x v="2"/>
    <s v="Tehnician în construcții și lucrări publice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5"/>
    <x v="0"/>
    <x v="2"/>
    <s v="Tehnician operator tehnică de calcul"/>
    <x v="18"/>
    <n v="40"/>
    <n v="11"/>
    <n v="4"/>
    <n v="4"/>
    <n v="1"/>
    <n v="0"/>
    <n v="2"/>
    <n v="0"/>
    <n v="27"/>
    <n v="8"/>
    <n v="9"/>
    <n v="7"/>
    <n v="3"/>
    <n v="0"/>
    <n v="2"/>
  </r>
  <r>
    <x v="3"/>
    <x v="5"/>
    <x v="0"/>
    <x v="1"/>
    <s v="Tehnician în turism"/>
    <x v="17"/>
    <n v="74"/>
    <n v="61"/>
    <n v="12"/>
    <n v="17"/>
    <n v="14"/>
    <n v="13"/>
    <n v="5"/>
    <n v="0"/>
    <n v="6"/>
    <n v="0"/>
    <n v="0"/>
    <n v="2"/>
    <n v="4"/>
    <n v="0"/>
    <n v="7"/>
  </r>
  <r>
    <x v="3"/>
    <x v="5"/>
    <x v="0"/>
    <x v="1"/>
    <s v="Tehnician în administrație"/>
    <x v="23"/>
    <n v="4"/>
    <n v="2"/>
    <n v="1"/>
    <n v="0"/>
    <n v="1"/>
    <n v="0"/>
    <n v="0"/>
    <n v="0"/>
    <n v="1"/>
    <n v="0"/>
    <n v="0"/>
    <n v="1"/>
    <n v="0"/>
    <n v="0"/>
    <n v="1"/>
  </r>
  <r>
    <x v="3"/>
    <x v="5"/>
    <x v="0"/>
    <x v="2"/>
    <s v="Tehnician desenator pentru construcții și instalații"/>
    <x v="18"/>
    <n v="12"/>
    <n v="3"/>
    <n v="1"/>
    <n v="2"/>
    <n v="0"/>
    <n v="0"/>
    <n v="0"/>
    <n v="0"/>
    <n v="5"/>
    <n v="2"/>
    <n v="1"/>
    <n v="1"/>
    <n v="1"/>
    <n v="0"/>
    <n v="4"/>
  </r>
  <r>
    <x v="3"/>
    <x v="5"/>
    <x v="0"/>
    <x v="0"/>
    <s v="Tehnician în industria alimentară"/>
    <x v="18"/>
    <n v="16"/>
    <n v="11"/>
    <n v="7"/>
    <n v="2"/>
    <n v="2"/>
    <n v="0"/>
    <n v="0"/>
    <n v="0"/>
    <n v="3"/>
    <n v="1"/>
    <n v="1"/>
    <n v="1"/>
    <n v="0"/>
    <n v="0"/>
    <n v="2"/>
  </r>
  <r>
    <x v="3"/>
    <x v="5"/>
    <x v="0"/>
    <x v="2"/>
    <s v="Tehnician mecatronist"/>
    <x v="18"/>
    <n v="71"/>
    <n v="26"/>
    <n v="10"/>
    <n v="6"/>
    <n v="8"/>
    <n v="1"/>
    <n v="1"/>
    <n v="0"/>
    <n v="32"/>
    <n v="11"/>
    <n v="10"/>
    <n v="6"/>
    <n v="5"/>
    <n v="0"/>
    <n v="13"/>
  </r>
  <r>
    <x v="3"/>
    <x v="5"/>
    <x v="0"/>
    <x v="2"/>
    <s v="Tehnician instalator pentru construcții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5"/>
    <x v="0"/>
    <x v="1"/>
    <s v="Tehnician în turism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5"/>
    <x v="0"/>
    <x v="1"/>
    <s v="Tehnician în activități economice"/>
    <x v="32"/>
    <n v="3"/>
    <n v="3"/>
    <n v="0"/>
    <n v="1"/>
    <n v="1"/>
    <n v="1"/>
    <n v="0"/>
    <n v="0"/>
    <n v="0"/>
    <n v="0"/>
    <n v="0"/>
    <n v="0"/>
    <n v="0"/>
    <n v="0"/>
    <n v="0"/>
  </r>
  <r>
    <x v="3"/>
    <x v="5"/>
    <x v="0"/>
    <x v="2"/>
    <s v="Tehnician în construcții și lucrări publice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5"/>
    <x v="0"/>
    <x v="1"/>
    <s v="Tehnician în administrație"/>
    <x v="17"/>
    <n v="29"/>
    <n v="24"/>
    <n v="7"/>
    <n v="6"/>
    <n v="4"/>
    <n v="5"/>
    <n v="2"/>
    <n v="0"/>
    <n v="2"/>
    <n v="0"/>
    <n v="0"/>
    <n v="0"/>
    <n v="2"/>
    <n v="0"/>
    <n v="3"/>
  </r>
  <r>
    <x v="3"/>
    <x v="5"/>
    <x v="0"/>
    <x v="1"/>
    <s v="Tehnician în hotelărie"/>
    <x v="17"/>
    <n v="2"/>
    <n v="0"/>
    <n v="0"/>
    <n v="0"/>
    <n v="0"/>
    <n v="0"/>
    <n v="0"/>
    <n v="0"/>
    <n v="2"/>
    <n v="1"/>
    <n v="1"/>
    <n v="0"/>
    <n v="0"/>
    <n v="0"/>
    <n v="0"/>
  </r>
  <r>
    <x v="3"/>
    <x v="5"/>
    <x v="0"/>
    <x v="2"/>
    <s v="Tehnician electrotehnist"/>
    <x v="16"/>
    <n v="18"/>
    <n v="8"/>
    <n v="4"/>
    <n v="2"/>
    <n v="2"/>
    <n v="0"/>
    <n v="0"/>
    <n v="0"/>
    <n v="9"/>
    <n v="1"/>
    <n v="4"/>
    <n v="3"/>
    <n v="1"/>
    <n v="0"/>
    <n v="1"/>
  </r>
  <r>
    <x v="3"/>
    <x v="5"/>
    <x v="0"/>
    <x v="2"/>
    <s v="Tehnician operator tehnică de calcul"/>
    <x v="16"/>
    <n v="5"/>
    <n v="5"/>
    <n v="3"/>
    <n v="0"/>
    <n v="1"/>
    <n v="1"/>
    <n v="0"/>
    <n v="0"/>
    <n v="0"/>
    <n v="0"/>
    <n v="0"/>
    <n v="0"/>
    <n v="0"/>
    <n v="0"/>
    <n v="0"/>
  </r>
  <r>
    <x v="3"/>
    <x v="5"/>
    <x v="0"/>
    <x v="0"/>
    <s v="Tehnician analize produse alimentare"/>
    <x v="22"/>
    <n v="1"/>
    <n v="1"/>
    <n v="0"/>
    <n v="1"/>
    <n v="0"/>
    <n v="0"/>
    <n v="0"/>
    <n v="0"/>
    <n v="0"/>
    <n v="0"/>
    <n v="0"/>
    <n v="0"/>
    <n v="0"/>
    <n v="0"/>
    <n v="0"/>
  </r>
  <r>
    <x v="3"/>
    <x v="5"/>
    <x v="0"/>
    <x v="2"/>
    <s v="Tehnician în prelucrarea lemnului"/>
    <x v="22"/>
    <n v="4"/>
    <n v="0"/>
    <n v="0"/>
    <n v="0"/>
    <n v="0"/>
    <n v="0"/>
    <n v="0"/>
    <n v="0"/>
    <n v="0"/>
    <n v="0"/>
    <n v="0"/>
    <n v="0"/>
    <n v="0"/>
    <n v="0"/>
    <n v="4"/>
  </r>
  <r>
    <x v="3"/>
    <x v="5"/>
    <x v="0"/>
    <x v="2"/>
    <s v="Tehnician mecanic pentru întreținere și reparații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5"/>
    <x v="0"/>
    <x v="1"/>
    <s v="Organizator banqueting"/>
    <x v="17"/>
    <n v="13"/>
    <n v="9"/>
    <n v="3"/>
    <n v="2"/>
    <n v="3"/>
    <n v="1"/>
    <n v="0"/>
    <n v="0"/>
    <n v="2"/>
    <n v="0"/>
    <n v="0"/>
    <n v="1"/>
    <n v="1"/>
    <n v="0"/>
    <n v="2"/>
  </r>
  <r>
    <x v="3"/>
    <x v="5"/>
    <x v="0"/>
    <x v="1"/>
    <s v="Tehnician în gastronomie"/>
    <x v="23"/>
    <n v="11"/>
    <n v="10"/>
    <n v="2"/>
    <n v="1"/>
    <n v="2"/>
    <n v="4"/>
    <n v="0"/>
    <n v="1"/>
    <n v="0"/>
    <n v="0"/>
    <n v="0"/>
    <n v="0"/>
    <n v="0"/>
    <n v="0"/>
    <n v="1"/>
  </r>
  <r>
    <x v="3"/>
    <x v="5"/>
    <x v="0"/>
    <x v="2"/>
    <s v="Tehnician electrotehnist"/>
    <x v="19"/>
    <n v="3"/>
    <n v="0"/>
    <n v="0"/>
    <n v="0"/>
    <n v="0"/>
    <n v="0"/>
    <n v="0"/>
    <n v="0"/>
    <n v="2"/>
    <n v="0"/>
    <n v="1"/>
    <n v="1"/>
    <n v="0"/>
    <n v="0"/>
    <n v="1"/>
  </r>
  <r>
    <x v="3"/>
    <x v="5"/>
    <x v="0"/>
    <x v="1"/>
    <s v="Tehnician în gastronomie"/>
    <x v="17"/>
    <n v="48"/>
    <n v="31"/>
    <n v="3"/>
    <n v="9"/>
    <n v="11"/>
    <n v="7"/>
    <n v="1"/>
    <n v="0"/>
    <n v="10"/>
    <n v="0"/>
    <n v="2"/>
    <n v="5"/>
    <n v="3"/>
    <n v="0"/>
    <n v="7"/>
  </r>
  <r>
    <x v="3"/>
    <x v="5"/>
    <x v="0"/>
    <x v="2"/>
    <s v="Tehnician electromecanic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5"/>
    <x v="0"/>
    <x v="2"/>
    <s v="Tehnician transporturi"/>
    <x v="18"/>
    <n v="17"/>
    <n v="2"/>
    <n v="1"/>
    <n v="0"/>
    <n v="1"/>
    <n v="0"/>
    <n v="0"/>
    <n v="0"/>
    <n v="13"/>
    <n v="9"/>
    <n v="4"/>
    <n v="0"/>
    <n v="0"/>
    <n v="0"/>
    <n v="2"/>
  </r>
  <r>
    <x v="3"/>
    <x v="5"/>
    <x v="0"/>
    <x v="1"/>
    <s v="Tehnician în activități economice"/>
    <x v="17"/>
    <n v="257"/>
    <n v="226"/>
    <n v="31"/>
    <n v="40"/>
    <n v="46"/>
    <n v="58"/>
    <n v="42"/>
    <n v="9"/>
    <n v="17"/>
    <n v="0"/>
    <n v="1"/>
    <n v="9"/>
    <n v="7"/>
    <n v="0"/>
    <n v="14"/>
  </r>
  <r>
    <x v="3"/>
    <x v="5"/>
    <x v="0"/>
    <x v="1"/>
    <s v="Tehnician în activități de comerț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5"/>
    <x v="1"/>
    <x v="4"/>
    <s v="Științe ale Naturii"/>
    <x v="31"/>
    <n v="8"/>
    <n v="8"/>
    <n v="2"/>
    <n v="0"/>
    <n v="1"/>
    <n v="3"/>
    <n v="2"/>
    <n v="0"/>
    <n v="0"/>
    <n v="0"/>
    <n v="0"/>
    <n v="0"/>
    <n v="0"/>
    <n v="0"/>
    <n v="0"/>
  </r>
  <r>
    <x v="3"/>
    <x v="5"/>
    <x v="1"/>
    <x v="4"/>
    <s v="Științe ale Naturii"/>
    <x v="18"/>
    <n v="47"/>
    <n v="24"/>
    <n v="9"/>
    <n v="3"/>
    <n v="3"/>
    <n v="5"/>
    <n v="4"/>
    <n v="0"/>
    <n v="16"/>
    <n v="2"/>
    <n v="3"/>
    <n v="8"/>
    <n v="3"/>
    <n v="0"/>
    <n v="7"/>
  </r>
  <r>
    <x v="3"/>
    <x v="5"/>
    <x v="1"/>
    <x v="4"/>
    <s v="Științe ale Naturii"/>
    <x v="19"/>
    <n v="483"/>
    <n v="434"/>
    <n v="34"/>
    <n v="47"/>
    <n v="55"/>
    <n v="116"/>
    <n v="161"/>
    <n v="21"/>
    <n v="30"/>
    <n v="0"/>
    <n v="9"/>
    <n v="11"/>
    <n v="10"/>
    <n v="0"/>
    <n v="19"/>
  </r>
  <r>
    <x v="3"/>
    <x v="5"/>
    <x v="1"/>
    <x v="4"/>
    <s v="Științe ale Naturii"/>
    <x v="27"/>
    <n v="9"/>
    <n v="9"/>
    <n v="3"/>
    <n v="0"/>
    <n v="1"/>
    <n v="3"/>
    <n v="2"/>
    <n v="0"/>
    <n v="0"/>
    <n v="0"/>
    <n v="0"/>
    <n v="0"/>
    <n v="0"/>
    <n v="0"/>
    <n v="0"/>
  </r>
  <r>
    <x v="3"/>
    <x v="5"/>
    <x v="1"/>
    <x v="3"/>
    <s v="Științe Sociale"/>
    <x v="32"/>
    <n v="3"/>
    <n v="3"/>
    <n v="0"/>
    <n v="0"/>
    <n v="1"/>
    <n v="1"/>
    <n v="1"/>
    <n v="0"/>
    <n v="0"/>
    <n v="0"/>
    <n v="0"/>
    <n v="0"/>
    <n v="0"/>
    <n v="0"/>
    <n v="0"/>
  </r>
  <r>
    <x v="3"/>
    <x v="5"/>
    <x v="1"/>
    <x v="3"/>
    <s v="Filologie"/>
    <x v="23"/>
    <n v="208"/>
    <n v="204"/>
    <n v="5"/>
    <n v="7"/>
    <n v="20"/>
    <n v="53"/>
    <n v="98"/>
    <n v="21"/>
    <n v="4"/>
    <n v="1"/>
    <n v="1"/>
    <n v="1"/>
    <n v="1"/>
    <n v="0"/>
    <n v="0"/>
  </r>
  <r>
    <x v="3"/>
    <x v="5"/>
    <x v="1"/>
    <x v="4"/>
    <s v="Științe ale Naturii"/>
    <x v="28"/>
    <n v="5"/>
    <n v="4"/>
    <n v="1"/>
    <n v="0"/>
    <n v="0"/>
    <n v="3"/>
    <n v="0"/>
    <n v="0"/>
    <n v="0"/>
    <n v="0"/>
    <n v="0"/>
    <n v="0"/>
    <n v="0"/>
    <n v="0"/>
    <n v="1"/>
  </r>
  <r>
    <x v="3"/>
    <x v="5"/>
    <x v="1"/>
    <x v="3"/>
    <s v="Științe Sociale"/>
    <x v="25"/>
    <n v="22"/>
    <n v="21"/>
    <n v="1"/>
    <n v="0"/>
    <n v="2"/>
    <n v="7"/>
    <n v="5"/>
    <n v="6"/>
    <n v="1"/>
    <n v="0"/>
    <n v="1"/>
    <n v="0"/>
    <n v="0"/>
    <n v="0"/>
    <n v="0"/>
  </r>
  <r>
    <x v="3"/>
    <x v="5"/>
    <x v="1"/>
    <x v="4"/>
    <s v="Științe ale Naturii"/>
    <x v="24"/>
    <n v="56"/>
    <n v="55"/>
    <n v="4"/>
    <n v="2"/>
    <n v="5"/>
    <n v="9"/>
    <n v="31"/>
    <n v="4"/>
    <n v="1"/>
    <n v="0"/>
    <n v="0"/>
    <n v="1"/>
    <n v="0"/>
    <n v="0"/>
    <n v="0"/>
  </r>
  <r>
    <x v="3"/>
    <x v="5"/>
    <x v="1"/>
    <x v="4"/>
    <s v="Matematica-Informatica"/>
    <x v="27"/>
    <n v="41"/>
    <n v="37"/>
    <n v="1"/>
    <n v="1"/>
    <n v="8"/>
    <n v="11"/>
    <n v="13"/>
    <n v="3"/>
    <n v="4"/>
    <n v="0"/>
    <n v="1"/>
    <n v="2"/>
    <n v="1"/>
    <n v="0"/>
    <n v="0"/>
  </r>
  <r>
    <x v="3"/>
    <x v="5"/>
    <x v="1"/>
    <x v="3"/>
    <s v="Filologie"/>
    <x v="21"/>
    <n v="43"/>
    <n v="42"/>
    <n v="11"/>
    <n v="8"/>
    <n v="7"/>
    <n v="13"/>
    <n v="3"/>
    <n v="0"/>
    <n v="1"/>
    <n v="0"/>
    <n v="0"/>
    <n v="0"/>
    <n v="1"/>
    <n v="0"/>
    <n v="0"/>
  </r>
  <r>
    <x v="3"/>
    <x v="5"/>
    <x v="1"/>
    <x v="3"/>
    <s v="Științe Sociale"/>
    <x v="17"/>
    <n v="111"/>
    <n v="100"/>
    <n v="13"/>
    <n v="20"/>
    <n v="26"/>
    <n v="25"/>
    <n v="15"/>
    <n v="1"/>
    <n v="4"/>
    <n v="0"/>
    <n v="0"/>
    <n v="1"/>
    <n v="3"/>
    <n v="0"/>
    <n v="7"/>
  </r>
  <r>
    <x v="3"/>
    <x v="5"/>
    <x v="1"/>
    <x v="3"/>
    <s v="Filologie"/>
    <x v="17"/>
    <n v="479"/>
    <n v="417"/>
    <n v="56"/>
    <n v="57"/>
    <n v="79"/>
    <n v="124"/>
    <n v="91"/>
    <n v="10"/>
    <n v="46"/>
    <n v="0"/>
    <n v="11"/>
    <n v="22"/>
    <n v="13"/>
    <n v="0"/>
    <n v="16"/>
  </r>
  <r>
    <x v="3"/>
    <x v="5"/>
    <x v="1"/>
    <x v="4"/>
    <s v="Matematica-Informatica"/>
    <x v="18"/>
    <n v="16"/>
    <n v="8"/>
    <n v="0"/>
    <n v="3"/>
    <n v="2"/>
    <n v="2"/>
    <n v="1"/>
    <n v="0"/>
    <n v="2"/>
    <n v="1"/>
    <n v="1"/>
    <n v="0"/>
    <n v="0"/>
    <n v="0"/>
    <n v="6"/>
  </r>
  <r>
    <x v="3"/>
    <x v="5"/>
    <x v="1"/>
    <x v="4"/>
    <s v="Matematica-Informatica"/>
    <x v="24"/>
    <n v="17"/>
    <n v="15"/>
    <n v="0"/>
    <n v="1"/>
    <n v="2"/>
    <n v="5"/>
    <n v="6"/>
    <n v="1"/>
    <n v="2"/>
    <n v="0"/>
    <n v="1"/>
    <n v="0"/>
    <n v="1"/>
    <n v="0"/>
    <n v="0"/>
  </r>
  <r>
    <x v="3"/>
    <x v="5"/>
    <x v="1"/>
    <x v="3"/>
    <s v="Filologie"/>
    <x v="25"/>
    <n v="42"/>
    <n v="41"/>
    <n v="2"/>
    <n v="10"/>
    <n v="9"/>
    <n v="10"/>
    <n v="6"/>
    <n v="4"/>
    <n v="0"/>
    <n v="0"/>
    <n v="0"/>
    <n v="0"/>
    <n v="0"/>
    <n v="0"/>
    <n v="1"/>
  </r>
  <r>
    <x v="3"/>
    <x v="5"/>
    <x v="1"/>
    <x v="3"/>
    <s v="Științe Sociale"/>
    <x v="21"/>
    <n v="7"/>
    <n v="7"/>
    <n v="0"/>
    <n v="1"/>
    <n v="0"/>
    <n v="3"/>
    <n v="3"/>
    <n v="0"/>
    <n v="0"/>
    <n v="0"/>
    <n v="0"/>
    <n v="0"/>
    <n v="0"/>
    <n v="0"/>
    <n v="0"/>
  </r>
  <r>
    <x v="3"/>
    <x v="5"/>
    <x v="1"/>
    <x v="4"/>
    <s v="Matematica-Informatica"/>
    <x v="28"/>
    <n v="3"/>
    <n v="2"/>
    <n v="1"/>
    <n v="0"/>
    <n v="1"/>
    <n v="0"/>
    <n v="0"/>
    <n v="0"/>
    <n v="0"/>
    <n v="0"/>
    <n v="0"/>
    <n v="0"/>
    <n v="0"/>
    <n v="0"/>
    <n v="1"/>
  </r>
  <r>
    <x v="3"/>
    <x v="5"/>
    <x v="1"/>
    <x v="3"/>
    <s v="Științe Sociale"/>
    <x v="23"/>
    <n v="85"/>
    <n v="85"/>
    <n v="2"/>
    <n v="4"/>
    <n v="5"/>
    <n v="30"/>
    <n v="40"/>
    <n v="4"/>
    <n v="0"/>
    <n v="0"/>
    <n v="0"/>
    <n v="0"/>
    <n v="0"/>
    <n v="0"/>
    <n v="0"/>
  </r>
  <r>
    <x v="3"/>
    <x v="5"/>
    <x v="1"/>
    <x v="3"/>
    <s v="Filologie"/>
    <x v="29"/>
    <n v="25"/>
    <n v="23"/>
    <n v="3"/>
    <n v="11"/>
    <n v="1"/>
    <n v="4"/>
    <n v="4"/>
    <n v="0"/>
    <n v="0"/>
    <n v="0"/>
    <n v="0"/>
    <n v="0"/>
    <n v="0"/>
    <n v="0"/>
    <n v="2"/>
  </r>
  <r>
    <x v="3"/>
    <x v="5"/>
    <x v="1"/>
    <x v="4"/>
    <s v="Matematica-Informatica"/>
    <x v="30"/>
    <n v="232"/>
    <n v="222"/>
    <n v="27"/>
    <n v="24"/>
    <n v="33"/>
    <n v="64"/>
    <n v="68"/>
    <n v="6"/>
    <n v="9"/>
    <n v="0"/>
    <n v="3"/>
    <n v="4"/>
    <n v="2"/>
    <n v="0"/>
    <n v="1"/>
  </r>
  <r>
    <x v="3"/>
    <x v="5"/>
    <x v="1"/>
    <x v="4"/>
    <s v="Matematica-Informatica"/>
    <x v="19"/>
    <n v="457"/>
    <n v="397"/>
    <n v="38"/>
    <n v="44"/>
    <n v="73"/>
    <n v="101"/>
    <n v="136"/>
    <n v="5"/>
    <n v="40"/>
    <n v="2"/>
    <n v="9"/>
    <n v="19"/>
    <n v="10"/>
    <n v="0"/>
    <n v="20"/>
  </r>
  <r>
    <x v="3"/>
    <x v="5"/>
    <x v="2"/>
    <x v="5"/>
    <s v="Teologie Romano-Catolică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5"/>
    <x v="2"/>
    <x v="5"/>
    <s v="Teologie Baptistă"/>
    <x v="17"/>
    <n v="25"/>
    <n v="25"/>
    <n v="1"/>
    <n v="0"/>
    <n v="4"/>
    <n v="9"/>
    <n v="9"/>
    <n v="2"/>
    <n v="0"/>
    <n v="0"/>
    <n v="0"/>
    <n v="0"/>
    <n v="0"/>
    <n v="0"/>
    <n v="0"/>
  </r>
  <r>
    <x v="3"/>
    <x v="5"/>
    <x v="2"/>
    <x v="7"/>
    <s v="Arhitectură, arte ambientale și design"/>
    <x v="23"/>
    <n v="1"/>
    <n v="0"/>
    <n v="0"/>
    <n v="0"/>
    <n v="0"/>
    <n v="0"/>
    <n v="0"/>
    <n v="0"/>
    <n v="0"/>
    <n v="0"/>
    <n v="0"/>
    <n v="0"/>
    <n v="0"/>
    <n v="0"/>
    <n v="1"/>
  </r>
  <r>
    <x v="3"/>
    <x v="5"/>
    <x v="2"/>
    <x v="7"/>
    <s v="Arte plastice și decorative"/>
    <x v="23"/>
    <n v="21"/>
    <n v="21"/>
    <n v="0"/>
    <n v="1"/>
    <n v="3"/>
    <n v="5"/>
    <n v="11"/>
    <n v="1"/>
    <n v="0"/>
    <n v="0"/>
    <n v="0"/>
    <n v="0"/>
    <n v="0"/>
    <n v="0"/>
    <n v="0"/>
  </r>
  <r>
    <x v="3"/>
    <x v="5"/>
    <x v="2"/>
    <x v="5"/>
    <s v="Teologie Greco-Catolică"/>
    <x v="17"/>
    <n v="21"/>
    <n v="20"/>
    <n v="2"/>
    <n v="1"/>
    <n v="8"/>
    <n v="6"/>
    <n v="3"/>
    <n v="0"/>
    <n v="1"/>
    <n v="0"/>
    <n v="0"/>
    <n v="1"/>
    <n v="0"/>
    <n v="0"/>
    <n v="0"/>
  </r>
  <r>
    <x v="3"/>
    <x v="5"/>
    <x v="2"/>
    <x v="6"/>
    <s v="Învăţător - educatoare"/>
    <x v="23"/>
    <n v="16"/>
    <n v="16"/>
    <n v="0"/>
    <n v="0"/>
    <n v="3"/>
    <n v="0"/>
    <n v="9"/>
    <n v="4"/>
    <n v="0"/>
    <n v="0"/>
    <n v="0"/>
    <n v="0"/>
    <n v="0"/>
    <n v="0"/>
    <n v="0"/>
  </r>
  <r>
    <x v="3"/>
    <x v="5"/>
    <x v="2"/>
    <x v="7"/>
    <s v="Arte plastice și decorative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5"/>
    <x v="2"/>
    <x v="5"/>
    <s v="Teologie Penticostală"/>
    <x v="21"/>
    <n v="2"/>
    <n v="2"/>
    <n v="0"/>
    <n v="0"/>
    <n v="0"/>
    <n v="1"/>
    <n v="1"/>
    <n v="0"/>
    <n v="0"/>
    <n v="0"/>
    <n v="0"/>
    <n v="0"/>
    <n v="0"/>
    <n v="0"/>
    <n v="0"/>
  </r>
  <r>
    <x v="3"/>
    <x v="5"/>
    <x v="2"/>
    <x v="9"/>
    <s v="Liceu cu program sportiv"/>
    <x v="23"/>
    <n v="3"/>
    <n v="3"/>
    <n v="0"/>
    <n v="0"/>
    <n v="0"/>
    <n v="1"/>
    <n v="2"/>
    <n v="0"/>
    <n v="0"/>
    <n v="0"/>
    <n v="0"/>
    <n v="0"/>
    <n v="0"/>
    <n v="0"/>
    <n v="0"/>
  </r>
  <r>
    <x v="3"/>
    <x v="5"/>
    <x v="2"/>
    <x v="5"/>
    <s v="Teologie Reformată"/>
    <x v="21"/>
    <n v="2"/>
    <n v="2"/>
    <n v="0"/>
    <n v="0"/>
    <n v="1"/>
    <n v="1"/>
    <n v="0"/>
    <n v="0"/>
    <n v="0"/>
    <n v="0"/>
    <n v="0"/>
    <n v="0"/>
    <n v="0"/>
    <n v="0"/>
    <n v="0"/>
  </r>
  <r>
    <x v="3"/>
    <x v="5"/>
    <x v="2"/>
    <x v="5"/>
    <s v="Teologie Greco-Catolică"/>
    <x v="29"/>
    <n v="9"/>
    <n v="9"/>
    <n v="3"/>
    <n v="2"/>
    <n v="2"/>
    <n v="1"/>
    <n v="1"/>
    <n v="0"/>
    <n v="0"/>
    <n v="0"/>
    <n v="0"/>
    <n v="0"/>
    <n v="0"/>
    <n v="0"/>
    <n v="0"/>
  </r>
  <r>
    <x v="3"/>
    <x v="5"/>
    <x v="2"/>
    <x v="9"/>
    <s v="Liceu cu program sportiv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5"/>
    <x v="2"/>
    <x v="9"/>
    <s v="Liceu cu program sportiv"/>
    <x v="17"/>
    <n v="57"/>
    <n v="48"/>
    <n v="9"/>
    <n v="7"/>
    <n v="8"/>
    <n v="20"/>
    <n v="4"/>
    <n v="0"/>
    <n v="3"/>
    <n v="0"/>
    <n v="1"/>
    <n v="1"/>
    <n v="1"/>
    <n v="0"/>
    <n v="6"/>
  </r>
  <r>
    <x v="3"/>
    <x v="5"/>
    <x v="2"/>
    <x v="7"/>
    <s v="Arte plastice și decorative"/>
    <x v="29"/>
    <n v="3"/>
    <n v="3"/>
    <n v="0"/>
    <n v="0"/>
    <n v="0"/>
    <n v="0"/>
    <n v="2"/>
    <n v="1"/>
    <n v="0"/>
    <n v="0"/>
    <n v="0"/>
    <n v="0"/>
    <n v="0"/>
    <n v="0"/>
    <n v="0"/>
  </r>
  <r>
    <x v="3"/>
    <x v="5"/>
    <x v="2"/>
    <x v="6"/>
    <s v="Învăţător - educatoare"/>
    <x v="21"/>
    <n v="15"/>
    <n v="15"/>
    <n v="1"/>
    <n v="2"/>
    <n v="2"/>
    <n v="6"/>
    <n v="3"/>
    <n v="1"/>
    <n v="0"/>
    <n v="0"/>
    <n v="0"/>
    <n v="0"/>
    <n v="0"/>
    <n v="0"/>
    <n v="0"/>
  </r>
  <r>
    <x v="3"/>
    <x v="5"/>
    <x v="2"/>
    <x v="5"/>
    <s v="Teologie Penticostală"/>
    <x v="23"/>
    <n v="7"/>
    <n v="7"/>
    <n v="0"/>
    <n v="0"/>
    <n v="2"/>
    <n v="3"/>
    <n v="2"/>
    <n v="0"/>
    <n v="0"/>
    <n v="0"/>
    <n v="0"/>
    <n v="0"/>
    <n v="0"/>
    <n v="0"/>
    <n v="0"/>
  </r>
  <r>
    <x v="3"/>
    <x v="5"/>
    <x v="2"/>
    <x v="5"/>
    <s v="Teologie Penticostală"/>
    <x v="17"/>
    <n v="19"/>
    <n v="19"/>
    <n v="0"/>
    <n v="0"/>
    <n v="3"/>
    <n v="5"/>
    <n v="9"/>
    <n v="2"/>
    <n v="0"/>
    <n v="0"/>
    <n v="0"/>
    <n v="0"/>
    <n v="0"/>
    <n v="0"/>
    <n v="0"/>
  </r>
  <r>
    <x v="3"/>
    <x v="5"/>
    <x v="2"/>
    <x v="5"/>
    <s v="Teologie Baptistă"/>
    <x v="23"/>
    <n v="4"/>
    <n v="4"/>
    <n v="0"/>
    <n v="0"/>
    <n v="1"/>
    <n v="2"/>
    <n v="1"/>
    <n v="0"/>
    <n v="0"/>
    <n v="0"/>
    <n v="0"/>
    <n v="0"/>
    <n v="0"/>
    <n v="0"/>
    <n v="0"/>
  </r>
  <r>
    <x v="3"/>
    <x v="5"/>
    <x v="2"/>
    <x v="5"/>
    <s v="Teologie Ortodoxă"/>
    <x v="17"/>
    <n v="24"/>
    <n v="23"/>
    <n v="2"/>
    <n v="5"/>
    <n v="3"/>
    <n v="7"/>
    <n v="6"/>
    <n v="0"/>
    <n v="1"/>
    <n v="0"/>
    <n v="0"/>
    <n v="0"/>
    <n v="1"/>
    <n v="0"/>
    <n v="0"/>
  </r>
  <r>
    <x v="3"/>
    <x v="5"/>
    <x v="2"/>
    <x v="5"/>
    <s v="Teologie Reformată"/>
    <x v="17"/>
    <n v="16"/>
    <n v="14"/>
    <n v="3"/>
    <n v="1"/>
    <n v="5"/>
    <n v="4"/>
    <n v="1"/>
    <n v="0"/>
    <n v="2"/>
    <n v="0"/>
    <n v="1"/>
    <n v="1"/>
    <n v="0"/>
    <n v="0"/>
    <n v="0"/>
  </r>
  <r>
    <x v="3"/>
    <x v="5"/>
    <x v="2"/>
    <x v="7"/>
    <s v="Muzica"/>
    <x v="17"/>
    <n v="24"/>
    <n v="21"/>
    <n v="0"/>
    <n v="6"/>
    <n v="5"/>
    <n v="6"/>
    <n v="4"/>
    <n v="0"/>
    <n v="3"/>
    <n v="0"/>
    <n v="1"/>
    <n v="2"/>
    <n v="0"/>
    <n v="0"/>
    <n v="0"/>
  </r>
  <r>
    <x v="3"/>
    <x v="5"/>
    <x v="2"/>
    <x v="5"/>
    <s v="Teologie Romano-Catolică"/>
    <x v="17"/>
    <n v="17"/>
    <n v="14"/>
    <n v="2"/>
    <n v="6"/>
    <n v="4"/>
    <n v="2"/>
    <n v="0"/>
    <n v="0"/>
    <n v="3"/>
    <n v="0"/>
    <n v="0"/>
    <n v="2"/>
    <n v="1"/>
    <n v="0"/>
    <n v="0"/>
  </r>
  <r>
    <x v="3"/>
    <x v="5"/>
    <x v="2"/>
    <x v="5"/>
    <s v="Teologie Ortodoxă"/>
    <x v="21"/>
    <n v="3"/>
    <n v="3"/>
    <n v="0"/>
    <n v="1"/>
    <n v="1"/>
    <n v="0"/>
    <n v="1"/>
    <n v="0"/>
    <n v="0"/>
    <n v="0"/>
    <n v="0"/>
    <n v="0"/>
    <n v="0"/>
    <n v="0"/>
    <n v="0"/>
  </r>
  <r>
    <x v="3"/>
    <x v="5"/>
    <x v="2"/>
    <x v="7"/>
    <s v="Arte plastice și decorative"/>
    <x v="17"/>
    <n v="24"/>
    <n v="19"/>
    <n v="5"/>
    <n v="3"/>
    <n v="5"/>
    <n v="5"/>
    <n v="1"/>
    <n v="0"/>
    <n v="3"/>
    <n v="0"/>
    <n v="1"/>
    <n v="1"/>
    <n v="1"/>
    <n v="0"/>
    <n v="2"/>
  </r>
  <r>
    <x v="3"/>
    <x v="5"/>
    <x v="2"/>
    <x v="6"/>
    <s v="Învăţător - educatoare"/>
    <x v="17"/>
    <n v="51"/>
    <n v="49"/>
    <n v="1"/>
    <n v="2"/>
    <n v="8"/>
    <n v="20"/>
    <n v="16"/>
    <n v="2"/>
    <n v="2"/>
    <n v="1"/>
    <n v="0"/>
    <n v="0"/>
    <n v="1"/>
    <n v="0"/>
    <n v="0"/>
  </r>
  <r>
    <x v="3"/>
    <x v="5"/>
    <x v="2"/>
    <x v="7"/>
    <s v="Muzica"/>
    <x v="23"/>
    <n v="12"/>
    <n v="12"/>
    <n v="0"/>
    <n v="0"/>
    <n v="1"/>
    <n v="4"/>
    <n v="6"/>
    <n v="1"/>
    <n v="0"/>
    <n v="0"/>
    <n v="0"/>
    <n v="0"/>
    <n v="0"/>
    <n v="0"/>
    <n v="0"/>
  </r>
  <r>
    <x v="3"/>
    <x v="5"/>
    <x v="2"/>
    <x v="7"/>
    <s v="Arhitectură, arte ambientale și design"/>
    <x v="17"/>
    <n v="2"/>
    <n v="2"/>
    <n v="1"/>
    <n v="1"/>
    <n v="0"/>
    <n v="0"/>
    <n v="0"/>
    <n v="0"/>
    <n v="0"/>
    <n v="0"/>
    <n v="0"/>
    <n v="0"/>
    <n v="0"/>
    <n v="0"/>
    <n v="0"/>
  </r>
  <r>
    <x v="3"/>
    <x v="6"/>
    <x v="0"/>
    <x v="0"/>
    <s v="Tehnician horticultor"/>
    <x v="18"/>
    <n v="5"/>
    <n v="3"/>
    <n v="0"/>
    <n v="0"/>
    <n v="2"/>
    <n v="1"/>
    <n v="0"/>
    <n v="0"/>
    <n v="1"/>
    <n v="0"/>
    <n v="0"/>
    <n v="0"/>
    <n v="1"/>
    <n v="0"/>
    <n v="1"/>
  </r>
  <r>
    <x v="3"/>
    <x v="6"/>
    <x v="0"/>
    <x v="2"/>
    <s v="Tehnician de telecomunicații"/>
    <x v="18"/>
    <n v="18"/>
    <n v="14"/>
    <n v="4"/>
    <n v="3"/>
    <n v="4"/>
    <n v="3"/>
    <n v="0"/>
    <n v="0"/>
    <n v="3"/>
    <n v="0"/>
    <n v="0"/>
    <n v="2"/>
    <n v="1"/>
    <n v="0"/>
    <n v="1"/>
  </r>
  <r>
    <x v="3"/>
    <x v="6"/>
    <x v="0"/>
    <x v="2"/>
    <s v="Tehnician de telecomunicații"/>
    <x v="22"/>
    <n v="8"/>
    <n v="6"/>
    <n v="0"/>
    <n v="2"/>
    <n v="3"/>
    <n v="1"/>
    <n v="0"/>
    <n v="0"/>
    <n v="2"/>
    <n v="0"/>
    <n v="0"/>
    <n v="1"/>
    <n v="1"/>
    <n v="0"/>
    <n v="0"/>
  </r>
  <r>
    <x v="3"/>
    <x v="6"/>
    <x v="0"/>
    <x v="2"/>
    <s v="Tehnician în prelucrarea lemnului"/>
    <x v="18"/>
    <n v="4"/>
    <n v="0"/>
    <n v="0"/>
    <n v="0"/>
    <n v="0"/>
    <n v="0"/>
    <n v="0"/>
    <n v="0"/>
    <n v="4"/>
    <n v="0"/>
    <n v="3"/>
    <n v="1"/>
    <n v="0"/>
    <n v="0"/>
    <n v="0"/>
  </r>
  <r>
    <x v="3"/>
    <x v="6"/>
    <x v="0"/>
    <x v="1"/>
    <s v="Tehnician în activități economice"/>
    <x v="17"/>
    <n v="271"/>
    <n v="224"/>
    <n v="23"/>
    <n v="29"/>
    <n v="52"/>
    <n v="57"/>
    <n v="55"/>
    <n v="8"/>
    <n v="28"/>
    <n v="1"/>
    <n v="8"/>
    <n v="12"/>
    <n v="7"/>
    <n v="0"/>
    <n v="19"/>
  </r>
  <r>
    <x v="3"/>
    <x v="6"/>
    <x v="0"/>
    <x v="0"/>
    <s v="Tehnician ecolog și protecția calității mediului"/>
    <x v="19"/>
    <n v="25"/>
    <n v="13"/>
    <n v="8"/>
    <n v="5"/>
    <n v="0"/>
    <n v="0"/>
    <n v="0"/>
    <n v="0"/>
    <n v="5"/>
    <n v="0"/>
    <n v="2"/>
    <n v="0"/>
    <n v="3"/>
    <n v="0"/>
    <n v="7"/>
  </r>
  <r>
    <x v="3"/>
    <x v="6"/>
    <x v="0"/>
    <x v="1"/>
    <s v="Tehnician în activități economice"/>
    <x v="21"/>
    <n v="4"/>
    <n v="2"/>
    <n v="0"/>
    <n v="0"/>
    <n v="0"/>
    <n v="1"/>
    <n v="1"/>
    <n v="0"/>
    <n v="0"/>
    <n v="0"/>
    <n v="0"/>
    <n v="0"/>
    <n v="0"/>
    <n v="0"/>
    <n v="2"/>
  </r>
  <r>
    <x v="3"/>
    <x v="6"/>
    <x v="0"/>
    <x v="2"/>
    <s v="Tehnician prelucrări la cald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6"/>
    <x v="0"/>
    <x v="2"/>
    <s v="Tehnician transporturi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6"/>
    <x v="0"/>
    <x v="0"/>
    <s v="Tehnician în silvicultură și exploatări forestiere"/>
    <x v="19"/>
    <n v="46"/>
    <n v="38"/>
    <n v="11"/>
    <n v="8"/>
    <n v="7"/>
    <n v="9"/>
    <n v="3"/>
    <n v="0"/>
    <n v="7"/>
    <n v="0"/>
    <n v="0"/>
    <n v="5"/>
    <n v="2"/>
    <n v="0"/>
    <n v="1"/>
  </r>
  <r>
    <x v="3"/>
    <x v="6"/>
    <x v="0"/>
    <x v="1"/>
    <s v="Tehnician în activități de comerț"/>
    <x v="17"/>
    <n v="1"/>
    <n v="1"/>
    <n v="0"/>
    <n v="0"/>
    <n v="1"/>
    <n v="0"/>
    <n v="0"/>
    <n v="0"/>
    <n v="0"/>
    <n v="0"/>
    <n v="0"/>
    <n v="0"/>
    <n v="0"/>
    <n v="0"/>
    <n v="0"/>
  </r>
  <r>
    <x v="3"/>
    <x v="6"/>
    <x v="0"/>
    <x v="1"/>
    <s v="Tehnician în achiziții și contractări "/>
    <x v="17"/>
    <n v="33"/>
    <n v="14"/>
    <n v="3"/>
    <n v="7"/>
    <n v="2"/>
    <n v="2"/>
    <n v="0"/>
    <n v="0"/>
    <n v="12"/>
    <n v="1"/>
    <n v="4"/>
    <n v="4"/>
    <n v="3"/>
    <n v="0"/>
    <n v="7"/>
  </r>
  <r>
    <x v="3"/>
    <x v="6"/>
    <x v="0"/>
    <x v="0"/>
    <s v="Tehnician ecolog și protecția calității mediului"/>
    <x v="18"/>
    <n v="24"/>
    <n v="21"/>
    <n v="5"/>
    <n v="6"/>
    <n v="4"/>
    <n v="3"/>
    <n v="2"/>
    <n v="1"/>
    <n v="2"/>
    <n v="0"/>
    <n v="1"/>
    <n v="1"/>
    <n v="0"/>
    <n v="0"/>
    <n v="1"/>
  </r>
  <r>
    <x v="3"/>
    <x v="6"/>
    <x v="0"/>
    <x v="2"/>
    <s v="Tehnician electromecanic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6"/>
    <x v="0"/>
    <x v="2"/>
    <s v="Tehnician în automatizări"/>
    <x v="18"/>
    <n v="11"/>
    <n v="7"/>
    <n v="4"/>
    <n v="0"/>
    <n v="2"/>
    <n v="0"/>
    <n v="1"/>
    <n v="0"/>
    <n v="3"/>
    <n v="1"/>
    <n v="0"/>
    <n v="0"/>
    <n v="2"/>
    <n v="0"/>
    <n v="1"/>
  </r>
  <r>
    <x v="3"/>
    <x v="6"/>
    <x v="0"/>
    <x v="0"/>
    <s v="Tehnician în agricultură ecologică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6"/>
    <x v="0"/>
    <x v="1"/>
    <s v="Tehnician în activități economice"/>
    <x v="23"/>
    <n v="10"/>
    <n v="10"/>
    <n v="0"/>
    <n v="1"/>
    <n v="0"/>
    <n v="2"/>
    <n v="4"/>
    <n v="3"/>
    <n v="0"/>
    <n v="0"/>
    <n v="0"/>
    <n v="0"/>
    <n v="0"/>
    <n v="0"/>
    <n v="0"/>
  </r>
  <r>
    <x v="3"/>
    <x v="6"/>
    <x v="0"/>
    <x v="2"/>
    <s v="Tehnician electromecanic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6"/>
    <x v="0"/>
    <x v="0"/>
    <s v="Tehnician în agricultură ecologică"/>
    <x v="18"/>
    <n v="12"/>
    <n v="1"/>
    <n v="1"/>
    <n v="0"/>
    <n v="0"/>
    <n v="0"/>
    <n v="0"/>
    <n v="0"/>
    <n v="8"/>
    <n v="2"/>
    <n v="3"/>
    <n v="2"/>
    <n v="1"/>
    <n v="0"/>
    <n v="3"/>
  </r>
  <r>
    <x v="3"/>
    <x v="6"/>
    <x v="0"/>
    <x v="1"/>
    <s v="Tehnician în hotelărie"/>
    <x v="17"/>
    <n v="2"/>
    <n v="0"/>
    <n v="0"/>
    <n v="0"/>
    <n v="0"/>
    <n v="0"/>
    <n v="0"/>
    <n v="0"/>
    <n v="1"/>
    <n v="0"/>
    <n v="0"/>
    <n v="0"/>
    <n v="1"/>
    <n v="0"/>
    <n v="1"/>
  </r>
  <r>
    <x v="3"/>
    <x v="6"/>
    <x v="0"/>
    <x v="1"/>
    <s v="Coafor stilist"/>
    <x v="17"/>
    <n v="9"/>
    <n v="8"/>
    <n v="2"/>
    <n v="2"/>
    <n v="2"/>
    <n v="2"/>
    <n v="0"/>
    <n v="0"/>
    <n v="1"/>
    <n v="0"/>
    <n v="0"/>
    <n v="1"/>
    <n v="0"/>
    <n v="0"/>
    <n v="0"/>
  </r>
  <r>
    <x v="3"/>
    <x v="6"/>
    <x v="0"/>
    <x v="0"/>
    <s v="Tehnician pentru animale de companie"/>
    <x v="19"/>
    <n v="1"/>
    <n v="0"/>
    <n v="0"/>
    <n v="0"/>
    <n v="0"/>
    <n v="0"/>
    <n v="0"/>
    <n v="0"/>
    <n v="1"/>
    <n v="0"/>
    <n v="1"/>
    <n v="0"/>
    <n v="0"/>
    <n v="0"/>
    <n v="0"/>
  </r>
  <r>
    <x v="3"/>
    <x v="6"/>
    <x v="0"/>
    <x v="0"/>
    <s v="Tehnician în agroturism"/>
    <x v="18"/>
    <n v="1"/>
    <n v="0"/>
    <n v="0"/>
    <n v="0"/>
    <n v="0"/>
    <n v="0"/>
    <n v="0"/>
    <n v="0"/>
    <n v="1"/>
    <n v="0"/>
    <n v="0"/>
    <n v="0"/>
    <n v="1"/>
    <n v="0"/>
    <n v="0"/>
  </r>
  <r>
    <x v="3"/>
    <x v="6"/>
    <x v="0"/>
    <x v="0"/>
    <s v="Tehnician în prelucrarea lemnului"/>
    <x v="18"/>
    <n v="2"/>
    <n v="1"/>
    <n v="0"/>
    <n v="0"/>
    <n v="1"/>
    <n v="0"/>
    <n v="0"/>
    <n v="0"/>
    <n v="1"/>
    <n v="0"/>
    <n v="0"/>
    <n v="1"/>
    <n v="0"/>
    <n v="0"/>
    <n v="0"/>
  </r>
  <r>
    <x v="3"/>
    <x v="6"/>
    <x v="0"/>
    <x v="2"/>
    <s v="Tehnician prelucrări mecanice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6"/>
    <x v="0"/>
    <x v="2"/>
    <s v="Tehnician prelucrări pe mașini cu comanda numerică"/>
    <x v="18"/>
    <n v="16"/>
    <n v="6"/>
    <n v="2"/>
    <n v="0"/>
    <n v="1"/>
    <n v="2"/>
    <n v="1"/>
    <n v="0"/>
    <n v="7"/>
    <n v="2"/>
    <n v="3"/>
    <n v="2"/>
    <n v="0"/>
    <n v="0"/>
    <n v="3"/>
  </r>
  <r>
    <x v="3"/>
    <x v="6"/>
    <x v="0"/>
    <x v="0"/>
    <s v="Tehnician agromontan"/>
    <x v="19"/>
    <n v="3"/>
    <n v="3"/>
    <n v="0"/>
    <n v="1"/>
    <n v="1"/>
    <n v="1"/>
    <n v="0"/>
    <n v="0"/>
    <n v="0"/>
    <n v="0"/>
    <n v="0"/>
    <n v="0"/>
    <n v="0"/>
    <n v="0"/>
    <n v="0"/>
  </r>
  <r>
    <x v="3"/>
    <x v="6"/>
    <x v="0"/>
    <x v="0"/>
    <s v="Tehnician veterinar"/>
    <x v="18"/>
    <n v="2"/>
    <n v="0"/>
    <n v="0"/>
    <n v="0"/>
    <n v="0"/>
    <n v="0"/>
    <n v="0"/>
    <n v="0"/>
    <n v="2"/>
    <n v="0"/>
    <n v="2"/>
    <n v="0"/>
    <n v="0"/>
    <n v="0"/>
    <n v="0"/>
  </r>
  <r>
    <x v="3"/>
    <x v="6"/>
    <x v="0"/>
    <x v="1"/>
    <s v="Tehnician în turism"/>
    <x v="17"/>
    <n v="66"/>
    <n v="51"/>
    <n v="11"/>
    <n v="11"/>
    <n v="10"/>
    <n v="11"/>
    <n v="8"/>
    <n v="0"/>
    <n v="10"/>
    <n v="1"/>
    <n v="3"/>
    <n v="2"/>
    <n v="4"/>
    <n v="0"/>
    <n v="5"/>
  </r>
  <r>
    <x v="3"/>
    <x v="6"/>
    <x v="0"/>
    <x v="2"/>
    <s v="Tehnician mecanic pentru întreținere și reparații"/>
    <x v="18"/>
    <n v="22"/>
    <n v="3"/>
    <n v="1"/>
    <n v="0"/>
    <n v="2"/>
    <n v="0"/>
    <n v="0"/>
    <n v="0"/>
    <n v="9"/>
    <n v="3"/>
    <n v="5"/>
    <n v="1"/>
    <n v="0"/>
    <n v="0"/>
    <n v="10"/>
  </r>
  <r>
    <x v="3"/>
    <x v="6"/>
    <x v="0"/>
    <x v="0"/>
    <s v="Tehnician veterinar"/>
    <x v="19"/>
    <n v="21"/>
    <n v="7"/>
    <n v="4"/>
    <n v="0"/>
    <n v="1"/>
    <n v="1"/>
    <n v="1"/>
    <n v="0"/>
    <n v="11"/>
    <n v="1"/>
    <n v="4"/>
    <n v="2"/>
    <n v="4"/>
    <n v="0"/>
    <n v="3"/>
  </r>
  <r>
    <x v="3"/>
    <x v="6"/>
    <x v="0"/>
    <x v="0"/>
    <s v="Tehnician ecolog și protecția calității mediului"/>
    <x v="20"/>
    <n v="5"/>
    <n v="1"/>
    <n v="1"/>
    <n v="0"/>
    <n v="0"/>
    <n v="0"/>
    <n v="0"/>
    <n v="0"/>
    <n v="4"/>
    <n v="0"/>
    <n v="3"/>
    <n v="0"/>
    <n v="1"/>
    <n v="0"/>
    <n v="0"/>
  </r>
  <r>
    <x v="3"/>
    <x v="6"/>
    <x v="0"/>
    <x v="1"/>
    <s v="Tehnician în activități economice"/>
    <x v="32"/>
    <n v="2"/>
    <n v="2"/>
    <n v="2"/>
    <n v="0"/>
    <n v="0"/>
    <n v="0"/>
    <n v="0"/>
    <n v="0"/>
    <n v="0"/>
    <n v="0"/>
    <n v="0"/>
    <n v="0"/>
    <n v="0"/>
    <n v="0"/>
    <n v="0"/>
  </r>
  <r>
    <x v="3"/>
    <x v="6"/>
    <x v="0"/>
    <x v="2"/>
    <s v="Tehnician transporturi"/>
    <x v="18"/>
    <n v="33"/>
    <n v="7"/>
    <n v="1"/>
    <n v="4"/>
    <n v="2"/>
    <n v="0"/>
    <n v="0"/>
    <n v="0"/>
    <n v="16"/>
    <n v="2"/>
    <n v="4"/>
    <n v="6"/>
    <n v="4"/>
    <n v="0"/>
    <n v="10"/>
  </r>
  <r>
    <x v="3"/>
    <x v="6"/>
    <x v="0"/>
    <x v="2"/>
    <s v="Tehnician mecanic pentru întreținere și reparații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6"/>
    <x v="0"/>
    <x v="2"/>
    <s v="Tehnician instalator pentru construcți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6"/>
    <x v="0"/>
    <x v="2"/>
    <s v="Tehnician prelucrări pe mașini cu comanda numerică"/>
    <x v="20"/>
    <n v="3"/>
    <n v="1"/>
    <n v="1"/>
    <n v="0"/>
    <n v="0"/>
    <n v="0"/>
    <n v="0"/>
    <n v="0"/>
    <n v="2"/>
    <n v="0"/>
    <n v="0"/>
    <n v="2"/>
    <n v="0"/>
    <n v="0"/>
    <n v="0"/>
  </r>
  <r>
    <x v="3"/>
    <x v="6"/>
    <x v="0"/>
    <x v="2"/>
    <s v="Tehnician de telecomunicații"/>
    <x v="16"/>
    <n v="2"/>
    <n v="2"/>
    <n v="0"/>
    <n v="1"/>
    <n v="0"/>
    <n v="1"/>
    <n v="0"/>
    <n v="0"/>
    <n v="0"/>
    <n v="0"/>
    <n v="0"/>
    <n v="0"/>
    <n v="0"/>
    <n v="0"/>
    <n v="0"/>
  </r>
  <r>
    <x v="3"/>
    <x v="6"/>
    <x v="0"/>
    <x v="2"/>
    <s v="Tehnician în instalații electrice"/>
    <x v="18"/>
    <n v="12"/>
    <n v="6"/>
    <n v="2"/>
    <n v="3"/>
    <n v="0"/>
    <n v="1"/>
    <n v="0"/>
    <n v="0"/>
    <n v="4"/>
    <n v="0"/>
    <n v="1"/>
    <n v="2"/>
    <n v="1"/>
    <n v="0"/>
    <n v="2"/>
  </r>
  <r>
    <x v="3"/>
    <x v="6"/>
    <x v="0"/>
    <x v="2"/>
    <s v="Tehnician mecatronist"/>
    <x v="18"/>
    <n v="15"/>
    <n v="7"/>
    <n v="3"/>
    <n v="0"/>
    <n v="3"/>
    <n v="1"/>
    <n v="0"/>
    <n v="0"/>
    <n v="7"/>
    <n v="2"/>
    <n v="2"/>
    <n v="3"/>
    <n v="0"/>
    <n v="0"/>
    <n v="1"/>
  </r>
  <r>
    <x v="3"/>
    <x v="6"/>
    <x v="0"/>
    <x v="1"/>
    <s v="Organizator banqueting"/>
    <x v="17"/>
    <n v="1"/>
    <n v="0"/>
    <n v="0"/>
    <n v="0"/>
    <n v="0"/>
    <n v="0"/>
    <n v="0"/>
    <n v="0"/>
    <n v="1"/>
    <n v="0"/>
    <n v="0"/>
    <n v="1"/>
    <n v="0"/>
    <n v="0"/>
    <n v="0"/>
  </r>
  <r>
    <x v="3"/>
    <x v="6"/>
    <x v="0"/>
    <x v="2"/>
    <s v="Tehnician mecanic pentru întreținere și reparații"/>
    <x v="16"/>
    <n v="2"/>
    <n v="0"/>
    <n v="0"/>
    <n v="0"/>
    <n v="0"/>
    <n v="0"/>
    <n v="0"/>
    <n v="0"/>
    <n v="1"/>
    <n v="0"/>
    <n v="1"/>
    <n v="0"/>
    <n v="0"/>
    <n v="0"/>
    <n v="1"/>
  </r>
  <r>
    <x v="3"/>
    <x v="6"/>
    <x v="0"/>
    <x v="2"/>
    <s v="Tehnician în industria textilă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6"/>
    <x v="0"/>
    <x v="1"/>
    <s v="Tehnician în gastronomie"/>
    <x v="17"/>
    <n v="13"/>
    <n v="10"/>
    <n v="2"/>
    <n v="2"/>
    <n v="4"/>
    <n v="2"/>
    <n v="0"/>
    <n v="0"/>
    <n v="2"/>
    <n v="0"/>
    <n v="1"/>
    <n v="0"/>
    <n v="1"/>
    <n v="0"/>
    <n v="1"/>
  </r>
  <r>
    <x v="3"/>
    <x v="6"/>
    <x v="0"/>
    <x v="0"/>
    <s v="Tehnician horticultor"/>
    <x v="20"/>
    <n v="5"/>
    <n v="4"/>
    <n v="2"/>
    <n v="0"/>
    <n v="1"/>
    <n v="1"/>
    <n v="0"/>
    <n v="0"/>
    <n v="0"/>
    <n v="0"/>
    <n v="0"/>
    <n v="0"/>
    <n v="0"/>
    <n v="0"/>
    <n v="1"/>
  </r>
  <r>
    <x v="3"/>
    <x v="6"/>
    <x v="1"/>
    <x v="3"/>
    <s v="Filologie"/>
    <x v="17"/>
    <n v="142"/>
    <n v="125"/>
    <n v="12"/>
    <n v="18"/>
    <n v="25"/>
    <n v="34"/>
    <n v="28"/>
    <n v="8"/>
    <n v="9"/>
    <n v="0"/>
    <n v="4"/>
    <n v="3"/>
    <n v="2"/>
    <n v="0"/>
    <n v="8"/>
  </r>
  <r>
    <x v="3"/>
    <x v="6"/>
    <x v="1"/>
    <x v="4"/>
    <s v="Matematica-Informatica"/>
    <x v="19"/>
    <n v="125"/>
    <n v="119"/>
    <n v="6"/>
    <n v="9"/>
    <n v="18"/>
    <n v="26"/>
    <n v="53"/>
    <n v="7"/>
    <n v="3"/>
    <n v="0"/>
    <n v="0"/>
    <n v="1"/>
    <n v="2"/>
    <n v="0"/>
    <n v="3"/>
  </r>
  <r>
    <x v="3"/>
    <x v="6"/>
    <x v="1"/>
    <x v="4"/>
    <s v="Științe ale Naturii"/>
    <x v="28"/>
    <n v="4"/>
    <n v="4"/>
    <n v="0"/>
    <n v="0"/>
    <n v="1"/>
    <n v="0"/>
    <n v="2"/>
    <n v="1"/>
    <n v="0"/>
    <n v="0"/>
    <n v="0"/>
    <n v="0"/>
    <n v="0"/>
    <n v="0"/>
    <n v="0"/>
  </r>
  <r>
    <x v="3"/>
    <x v="6"/>
    <x v="1"/>
    <x v="4"/>
    <s v="Științe ale Naturii"/>
    <x v="27"/>
    <n v="11"/>
    <n v="10"/>
    <n v="2"/>
    <n v="3"/>
    <n v="1"/>
    <n v="3"/>
    <n v="1"/>
    <n v="0"/>
    <n v="1"/>
    <n v="0"/>
    <n v="0"/>
    <n v="1"/>
    <n v="0"/>
    <n v="0"/>
    <n v="0"/>
  </r>
  <r>
    <x v="3"/>
    <x v="6"/>
    <x v="1"/>
    <x v="4"/>
    <s v="Matematica-Informatica"/>
    <x v="24"/>
    <n v="7"/>
    <n v="7"/>
    <n v="0"/>
    <n v="3"/>
    <n v="1"/>
    <n v="1"/>
    <n v="0"/>
    <n v="2"/>
    <n v="0"/>
    <n v="0"/>
    <n v="0"/>
    <n v="0"/>
    <n v="0"/>
    <n v="0"/>
    <n v="0"/>
  </r>
  <r>
    <x v="3"/>
    <x v="6"/>
    <x v="1"/>
    <x v="3"/>
    <s v="Filologie"/>
    <x v="29"/>
    <n v="5"/>
    <n v="5"/>
    <n v="0"/>
    <n v="1"/>
    <n v="0"/>
    <n v="4"/>
    <n v="0"/>
    <n v="0"/>
    <n v="0"/>
    <n v="0"/>
    <n v="0"/>
    <n v="0"/>
    <n v="0"/>
    <n v="0"/>
    <n v="0"/>
  </r>
  <r>
    <x v="3"/>
    <x v="6"/>
    <x v="1"/>
    <x v="3"/>
    <s v="Științe Sociale"/>
    <x v="29"/>
    <n v="2"/>
    <n v="2"/>
    <n v="0"/>
    <n v="1"/>
    <n v="0"/>
    <n v="0"/>
    <n v="1"/>
    <n v="0"/>
    <n v="0"/>
    <n v="0"/>
    <n v="0"/>
    <n v="0"/>
    <n v="0"/>
    <n v="0"/>
    <n v="0"/>
  </r>
  <r>
    <x v="3"/>
    <x v="6"/>
    <x v="1"/>
    <x v="3"/>
    <s v="Științe Sociale"/>
    <x v="25"/>
    <n v="23"/>
    <n v="22"/>
    <n v="1"/>
    <n v="5"/>
    <n v="2"/>
    <n v="9"/>
    <n v="4"/>
    <n v="1"/>
    <n v="1"/>
    <n v="0"/>
    <n v="0"/>
    <n v="0"/>
    <n v="1"/>
    <n v="0"/>
    <n v="0"/>
  </r>
  <r>
    <x v="3"/>
    <x v="6"/>
    <x v="1"/>
    <x v="3"/>
    <s v="Științe Sociale"/>
    <x v="21"/>
    <n v="3"/>
    <n v="3"/>
    <n v="0"/>
    <n v="0"/>
    <n v="0"/>
    <n v="0"/>
    <n v="3"/>
    <n v="0"/>
    <n v="0"/>
    <n v="0"/>
    <n v="0"/>
    <n v="0"/>
    <n v="0"/>
    <n v="0"/>
    <n v="0"/>
  </r>
  <r>
    <x v="3"/>
    <x v="6"/>
    <x v="1"/>
    <x v="4"/>
    <s v="Matematica-Informatica"/>
    <x v="30"/>
    <n v="133"/>
    <n v="133"/>
    <n v="6"/>
    <n v="13"/>
    <n v="28"/>
    <n v="33"/>
    <n v="47"/>
    <n v="6"/>
    <n v="0"/>
    <n v="0"/>
    <n v="0"/>
    <n v="0"/>
    <n v="0"/>
    <n v="0"/>
    <n v="0"/>
  </r>
  <r>
    <x v="3"/>
    <x v="6"/>
    <x v="1"/>
    <x v="4"/>
    <s v="Matematica-Informatica"/>
    <x v="27"/>
    <n v="6"/>
    <n v="6"/>
    <n v="2"/>
    <n v="0"/>
    <n v="1"/>
    <n v="2"/>
    <n v="0"/>
    <n v="1"/>
    <n v="0"/>
    <n v="0"/>
    <n v="0"/>
    <n v="0"/>
    <n v="0"/>
    <n v="0"/>
    <n v="0"/>
  </r>
  <r>
    <x v="3"/>
    <x v="6"/>
    <x v="1"/>
    <x v="4"/>
    <s v="Matematica-Informatica"/>
    <x v="28"/>
    <n v="2"/>
    <n v="2"/>
    <n v="0"/>
    <n v="0"/>
    <n v="1"/>
    <n v="1"/>
    <n v="0"/>
    <n v="0"/>
    <n v="0"/>
    <n v="0"/>
    <n v="0"/>
    <n v="0"/>
    <n v="0"/>
    <n v="0"/>
    <n v="0"/>
  </r>
  <r>
    <x v="3"/>
    <x v="6"/>
    <x v="1"/>
    <x v="3"/>
    <s v="Filologie"/>
    <x v="23"/>
    <n v="79"/>
    <n v="77"/>
    <n v="1"/>
    <n v="0"/>
    <n v="4"/>
    <n v="20"/>
    <n v="47"/>
    <n v="5"/>
    <n v="0"/>
    <n v="0"/>
    <n v="0"/>
    <n v="0"/>
    <n v="0"/>
    <n v="0"/>
    <n v="2"/>
  </r>
  <r>
    <x v="3"/>
    <x v="6"/>
    <x v="1"/>
    <x v="4"/>
    <s v="Științe ale Naturii"/>
    <x v="24"/>
    <n v="54"/>
    <n v="54"/>
    <n v="1"/>
    <n v="2"/>
    <n v="3"/>
    <n v="20"/>
    <n v="26"/>
    <n v="2"/>
    <n v="0"/>
    <n v="0"/>
    <n v="0"/>
    <n v="0"/>
    <n v="0"/>
    <n v="0"/>
    <n v="0"/>
  </r>
  <r>
    <x v="3"/>
    <x v="6"/>
    <x v="1"/>
    <x v="4"/>
    <s v="Științe ale Naturii"/>
    <x v="31"/>
    <n v="10"/>
    <n v="10"/>
    <n v="2"/>
    <n v="1"/>
    <n v="1"/>
    <n v="3"/>
    <n v="1"/>
    <n v="2"/>
    <n v="0"/>
    <n v="0"/>
    <n v="0"/>
    <n v="0"/>
    <n v="0"/>
    <n v="0"/>
    <n v="0"/>
  </r>
  <r>
    <x v="3"/>
    <x v="6"/>
    <x v="1"/>
    <x v="3"/>
    <s v="Filologie"/>
    <x v="21"/>
    <n v="11"/>
    <n v="11"/>
    <n v="0"/>
    <n v="2"/>
    <n v="2"/>
    <n v="3"/>
    <n v="3"/>
    <n v="1"/>
    <n v="0"/>
    <n v="0"/>
    <n v="0"/>
    <n v="0"/>
    <n v="0"/>
    <n v="0"/>
    <n v="0"/>
  </r>
  <r>
    <x v="3"/>
    <x v="6"/>
    <x v="1"/>
    <x v="4"/>
    <s v="Științe ale Naturii"/>
    <x v="18"/>
    <n v="2"/>
    <n v="2"/>
    <n v="0"/>
    <n v="0"/>
    <n v="0"/>
    <n v="1"/>
    <n v="0"/>
    <n v="1"/>
    <n v="0"/>
    <n v="0"/>
    <n v="0"/>
    <n v="0"/>
    <n v="0"/>
    <n v="0"/>
    <n v="0"/>
  </r>
  <r>
    <x v="3"/>
    <x v="6"/>
    <x v="1"/>
    <x v="3"/>
    <s v="Științe Sociale"/>
    <x v="17"/>
    <n v="42"/>
    <n v="41"/>
    <n v="1"/>
    <n v="3"/>
    <n v="4"/>
    <n v="14"/>
    <n v="15"/>
    <n v="4"/>
    <n v="0"/>
    <n v="0"/>
    <n v="0"/>
    <n v="0"/>
    <n v="0"/>
    <n v="0"/>
    <n v="1"/>
  </r>
  <r>
    <x v="3"/>
    <x v="6"/>
    <x v="1"/>
    <x v="3"/>
    <s v="Filologie"/>
    <x v="25"/>
    <n v="38"/>
    <n v="38"/>
    <n v="0"/>
    <n v="1"/>
    <n v="1"/>
    <n v="9"/>
    <n v="23"/>
    <n v="4"/>
    <n v="0"/>
    <n v="0"/>
    <n v="0"/>
    <n v="0"/>
    <n v="0"/>
    <n v="0"/>
    <n v="0"/>
  </r>
  <r>
    <x v="3"/>
    <x v="6"/>
    <x v="1"/>
    <x v="4"/>
    <s v="Matematica-Informatica"/>
    <x v="18"/>
    <n v="6"/>
    <n v="6"/>
    <n v="0"/>
    <n v="2"/>
    <n v="2"/>
    <n v="0"/>
    <n v="2"/>
    <n v="0"/>
    <n v="0"/>
    <n v="0"/>
    <n v="0"/>
    <n v="0"/>
    <n v="0"/>
    <n v="0"/>
    <n v="0"/>
  </r>
  <r>
    <x v="3"/>
    <x v="6"/>
    <x v="1"/>
    <x v="3"/>
    <s v="Științe Sociale"/>
    <x v="23"/>
    <n v="42"/>
    <n v="41"/>
    <n v="1"/>
    <n v="0"/>
    <n v="1"/>
    <n v="5"/>
    <n v="20"/>
    <n v="14"/>
    <n v="0"/>
    <n v="0"/>
    <n v="0"/>
    <n v="0"/>
    <n v="0"/>
    <n v="0"/>
    <n v="1"/>
  </r>
  <r>
    <x v="3"/>
    <x v="6"/>
    <x v="1"/>
    <x v="4"/>
    <s v="Științe ale Naturii"/>
    <x v="19"/>
    <n v="295"/>
    <n v="273"/>
    <n v="25"/>
    <n v="28"/>
    <n v="37"/>
    <n v="62"/>
    <n v="99"/>
    <n v="22"/>
    <n v="11"/>
    <n v="0"/>
    <n v="3"/>
    <n v="2"/>
    <n v="6"/>
    <n v="0"/>
    <n v="11"/>
  </r>
  <r>
    <x v="3"/>
    <x v="6"/>
    <x v="2"/>
    <x v="7"/>
    <s v="Arhitectură, arte ambientale și design"/>
    <x v="17"/>
    <n v="27"/>
    <n v="26"/>
    <n v="3"/>
    <n v="2"/>
    <n v="7"/>
    <n v="9"/>
    <n v="5"/>
    <n v="0"/>
    <n v="0"/>
    <n v="0"/>
    <n v="0"/>
    <n v="0"/>
    <n v="0"/>
    <n v="0"/>
    <n v="1"/>
  </r>
  <r>
    <x v="3"/>
    <x v="6"/>
    <x v="2"/>
    <x v="7"/>
    <s v="Muzica"/>
    <x v="17"/>
    <n v="26"/>
    <n v="24"/>
    <n v="3"/>
    <n v="2"/>
    <n v="9"/>
    <n v="6"/>
    <n v="4"/>
    <n v="0"/>
    <n v="2"/>
    <n v="0"/>
    <n v="0"/>
    <n v="1"/>
    <n v="1"/>
    <n v="0"/>
    <n v="0"/>
  </r>
  <r>
    <x v="3"/>
    <x v="6"/>
    <x v="2"/>
    <x v="6"/>
    <s v="Învăţător - educatoare"/>
    <x v="17"/>
    <n v="29"/>
    <n v="28"/>
    <n v="0"/>
    <n v="2"/>
    <n v="2"/>
    <n v="10"/>
    <n v="12"/>
    <n v="2"/>
    <n v="1"/>
    <n v="0"/>
    <n v="0"/>
    <n v="0"/>
    <n v="1"/>
    <n v="0"/>
    <n v="0"/>
  </r>
  <r>
    <x v="3"/>
    <x v="6"/>
    <x v="2"/>
    <x v="7"/>
    <s v="Muzica"/>
    <x v="21"/>
    <n v="4"/>
    <n v="4"/>
    <n v="0"/>
    <n v="0"/>
    <n v="1"/>
    <n v="1"/>
    <n v="2"/>
    <n v="0"/>
    <n v="0"/>
    <n v="0"/>
    <n v="0"/>
    <n v="0"/>
    <n v="0"/>
    <n v="0"/>
    <n v="0"/>
  </r>
  <r>
    <x v="3"/>
    <x v="6"/>
    <x v="2"/>
    <x v="7"/>
    <s v="Arte plastice și decorative"/>
    <x v="17"/>
    <n v="31"/>
    <n v="27"/>
    <n v="2"/>
    <n v="10"/>
    <n v="6"/>
    <n v="7"/>
    <n v="2"/>
    <n v="0"/>
    <n v="3"/>
    <n v="1"/>
    <n v="1"/>
    <n v="1"/>
    <n v="0"/>
    <n v="0"/>
    <n v="1"/>
  </r>
  <r>
    <x v="3"/>
    <x v="6"/>
    <x v="2"/>
    <x v="7"/>
    <s v="Arte plastice și decorative"/>
    <x v="29"/>
    <n v="2"/>
    <n v="1"/>
    <n v="0"/>
    <n v="0"/>
    <n v="0"/>
    <n v="1"/>
    <n v="0"/>
    <n v="0"/>
    <n v="0"/>
    <n v="0"/>
    <n v="0"/>
    <n v="0"/>
    <n v="0"/>
    <n v="0"/>
    <n v="1"/>
  </r>
  <r>
    <x v="3"/>
    <x v="6"/>
    <x v="2"/>
    <x v="9"/>
    <s v="Liceu cu program sportiv"/>
    <x v="29"/>
    <n v="2"/>
    <n v="2"/>
    <n v="0"/>
    <n v="0"/>
    <n v="0"/>
    <n v="0"/>
    <n v="1"/>
    <n v="1"/>
    <n v="0"/>
    <n v="0"/>
    <n v="0"/>
    <n v="0"/>
    <n v="0"/>
    <n v="0"/>
    <n v="0"/>
  </r>
  <r>
    <x v="3"/>
    <x v="6"/>
    <x v="2"/>
    <x v="9"/>
    <s v="Liceu cu program sportiv"/>
    <x v="17"/>
    <n v="105"/>
    <n v="92"/>
    <n v="18"/>
    <n v="30"/>
    <n v="23"/>
    <n v="15"/>
    <n v="6"/>
    <n v="0"/>
    <n v="6"/>
    <n v="1"/>
    <n v="1"/>
    <n v="1"/>
    <n v="3"/>
    <n v="0"/>
    <n v="7"/>
  </r>
  <r>
    <x v="3"/>
    <x v="6"/>
    <x v="2"/>
    <x v="6"/>
    <s v="Învăţător - educatoare"/>
    <x v="21"/>
    <n v="22"/>
    <n v="22"/>
    <n v="2"/>
    <n v="0"/>
    <n v="3"/>
    <n v="7"/>
    <n v="10"/>
    <n v="0"/>
    <n v="0"/>
    <n v="0"/>
    <n v="0"/>
    <n v="0"/>
    <n v="0"/>
    <n v="0"/>
    <n v="0"/>
  </r>
  <r>
    <x v="3"/>
    <x v="6"/>
    <x v="2"/>
    <x v="9"/>
    <s v="Liceu cu program sportiv"/>
    <x v="23"/>
    <n v="5"/>
    <n v="3"/>
    <n v="1"/>
    <n v="0"/>
    <n v="0"/>
    <n v="1"/>
    <n v="1"/>
    <n v="0"/>
    <n v="2"/>
    <n v="0"/>
    <n v="2"/>
    <n v="0"/>
    <n v="0"/>
    <n v="0"/>
    <n v="0"/>
  </r>
  <r>
    <x v="3"/>
    <x v="6"/>
    <x v="2"/>
    <x v="7"/>
    <s v="Arhitectură, arte ambientale și design"/>
    <x v="23"/>
    <n v="3"/>
    <n v="3"/>
    <n v="1"/>
    <n v="1"/>
    <n v="0"/>
    <n v="0"/>
    <n v="1"/>
    <n v="0"/>
    <n v="0"/>
    <n v="0"/>
    <n v="0"/>
    <n v="0"/>
    <n v="0"/>
    <n v="0"/>
    <n v="0"/>
  </r>
  <r>
    <x v="3"/>
    <x v="6"/>
    <x v="2"/>
    <x v="6"/>
    <s v="Învăţător - educatoare"/>
    <x v="23"/>
    <n v="2"/>
    <n v="2"/>
    <n v="0"/>
    <n v="0"/>
    <n v="0"/>
    <n v="0"/>
    <n v="2"/>
    <n v="0"/>
    <n v="0"/>
    <n v="0"/>
    <n v="0"/>
    <n v="0"/>
    <n v="0"/>
    <n v="0"/>
    <n v="0"/>
  </r>
  <r>
    <x v="3"/>
    <x v="7"/>
    <x v="0"/>
    <x v="0"/>
    <s v="Tehnician analize produse alimentare"/>
    <x v="18"/>
    <n v="2"/>
    <n v="1"/>
    <n v="1"/>
    <n v="0"/>
    <n v="0"/>
    <n v="0"/>
    <n v="0"/>
    <n v="0"/>
    <n v="1"/>
    <n v="1"/>
    <n v="0"/>
    <n v="0"/>
    <n v="0"/>
    <n v="0"/>
    <n v="0"/>
  </r>
  <r>
    <x v="3"/>
    <x v="7"/>
    <x v="0"/>
    <x v="2"/>
    <s v="Tehnician proiectant CAD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7"/>
    <x v="0"/>
    <x v="2"/>
    <s v="Tehnician transporturi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7"/>
    <x v="0"/>
    <x v="2"/>
    <s v="Tehnician designer vestimentar"/>
    <x v="18"/>
    <n v="7"/>
    <n v="0"/>
    <n v="0"/>
    <n v="0"/>
    <n v="0"/>
    <n v="0"/>
    <n v="0"/>
    <n v="0"/>
    <n v="2"/>
    <n v="0"/>
    <n v="0"/>
    <n v="1"/>
    <n v="1"/>
    <n v="0"/>
    <n v="5"/>
  </r>
  <r>
    <x v="3"/>
    <x v="7"/>
    <x v="0"/>
    <x v="0"/>
    <s v="Tehnician designer mobilă și amenajări interioare"/>
    <x v="18"/>
    <n v="2"/>
    <n v="0"/>
    <n v="0"/>
    <n v="0"/>
    <n v="0"/>
    <n v="0"/>
    <n v="0"/>
    <n v="0"/>
    <n v="1"/>
    <n v="0"/>
    <n v="1"/>
    <n v="0"/>
    <n v="0"/>
    <n v="0"/>
    <n v="1"/>
  </r>
  <r>
    <x v="3"/>
    <x v="7"/>
    <x v="0"/>
    <x v="1"/>
    <s v="Tehnician în administrație"/>
    <x v="17"/>
    <n v="1"/>
    <n v="0"/>
    <n v="0"/>
    <n v="0"/>
    <n v="0"/>
    <n v="0"/>
    <n v="0"/>
    <n v="0"/>
    <n v="0"/>
    <n v="0"/>
    <n v="0"/>
    <n v="0"/>
    <n v="0"/>
    <n v="0"/>
    <n v="1"/>
  </r>
  <r>
    <x v="3"/>
    <x v="7"/>
    <x v="0"/>
    <x v="2"/>
    <s v="Tehnician mecatronist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7"/>
    <x v="0"/>
    <x v="0"/>
    <s v="Tehnician ecolog și protecția calității mediului"/>
    <x v="18"/>
    <n v="5"/>
    <n v="2"/>
    <n v="0"/>
    <n v="1"/>
    <n v="0"/>
    <n v="0"/>
    <n v="1"/>
    <n v="0"/>
    <n v="2"/>
    <n v="0"/>
    <n v="1"/>
    <n v="1"/>
    <n v="0"/>
    <n v="0"/>
    <n v="1"/>
  </r>
  <r>
    <x v="3"/>
    <x v="7"/>
    <x v="0"/>
    <x v="1"/>
    <s v="Tehnician în achiziții și contractări "/>
    <x v="32"/>
    <n v="1"/>
    <n v="0"/>
    <n v="0"/>
    <n v="0"/>
    <n v="0"/>
    <n v="0"/>
    <n v="0"/>
    <n v="0"/>
    <n v="1"/>
    <n v="0"/>
    <n v="0"/>
    <n v="1"/>
    <n v="0"/>
    <n v="0"/>
    <n v="0"/>
  </r>
  <r>
    <x v="3"/>
    <x v="7"/>
    <x v="0"/>
    <x v="2"/>
    <s v="Tehnician operator tehnică de calcul"/>
    <x v="16"/>
    <n v="2"/>
    <n v="2"/>
    <n v="0"/>
    <n v="0"/>
    <n v="2"/>
    <n v="0"/>
    <n v="0"/>
    <n v="0"/>
    <n v="0"/>
    <n v="0"/>
    <n v="0"/>
    <n v="0"/>
    <n v="0"/>
    <n v="0"/>
    <n v="0"/>
  </r>
  <r>
    <x v="3"/>
    <x v="7"/>
    <x v="0"/>
    <x v="2"/>
    <s v="Tehnician în industria textilă"/>
    <x v="18"/>
    <n v="2"/>
    <n v="0"/>
    <n v="0"/>
    <n v="0"/>
    <n v="0"/>
    <n v="0"/>
    <n v="0"/>
    <n v="0"/>
    <n v="2"/>
    <n v="1"/>
    <n v="0"/>
    <n v="1"/>
    <n v="0"/>
    <n v="0"/>
    <n v="0"/>
  </r>
  <r>
    <x v="3"/>
    <x v="7"/>
    <x v="0"/>
    <x v="2"/>
    <s v="Tehnician electromecanic"/>
    <x v="18"/>
    <n v="2"/>
    <n v="1"/>
    <n v="0"/>
    <n v="1"/>
    <n v="0"/>
    <n v="0"/>
    <n v="0"/>
    <n v="0"/>
    <n v="0"/>
    <n v="0"/>
    <n v="0"/>
    <n v="0"/>
    <n v="0"/>
    <n v="0"/>
    <n v="1"/>
  </r>
  <r>
    <x v="3"/>
    <x v="7"/>
    <x v="0"/>
    <x v="2"/>
    <s v="Tehnician în industria pielăriei"/>
    <x v="18"/>
    <n v="8"/>
    <n v="2"/>
    <n v="1"/>
    <n v="1"/>
    <n v="0"/>
    <n v="0"/>
    <n v="0"/>
    <n v="0"/>
    <n v="6"/>
    <n v="1"/>
    <n v="4"/>
    <n v="1"/>
    <n v="0"/>
    <n v="0"/>
    <n v="0"/>
  </r>
  <r>
    <x v="3"/>
    <x v="7"/>
    <x v="0"/>
    <x v="0"/>
    <s v="Tehnician în morărit, panificație și produse făinoase"/>
    <x v="18"/>
    <n v="8"/>
    <n v="1"/>
    <n v="1"/>
    <n v="0"/>
    <n v="0"/>
    <n v="0"/>
    <n v="0"/>
    <n v="0"/>
    <n v="5"/>
    <n v="0"/>
    <n v="2"/>
    <n v="3"/>
    <n v="0"/>
    <n v="0"/>
    <n v="2"/>
  </r>
  <r>
    <x v="3"/>
    <x v="7"/>
    <x v="0"/>
    <x v="1"/>
    <s v="Tehnician în activități de comerț"/>
    <x v="32"/>
    <n v="4"/>
    <n v="2"/>
    <n v="1"/>
    <n v="1"/>
    <n v="0"/>
    <n v="0"/>
    <n v="0"/>
    <n v="0"/>
    <n v="0"/>
    <n v="0"/>
    <n v="0"/>
    <n v="0"/>
    <n v="0"/>
    <n v="0"/>
    <n v="2"/>
  </r>
  <r>
    <x v="3"/>
    <x v="7"/>
    <x v="0"/>
    <x v="0"/>
    <s v="Tehnician analize produse alimentare"/>
    <x v="19"/>
    <n v="2"/>
    <n v="0"/>
    <n v="0"/>
    <n v="0"/>
    <n v="0"/>
    <n v="0"/>
    <n v="0"/>
    <n v="0"/>
    <n v="2"/>
    <n v="0"/>
    <n v="1"/>
    <n v="1"/>
    <n v="0"/>
    <n v="0"/>
    <n v="0"/>
  </r>
  <r>
    <x v="3"/>
    <x v="7"/>
    <x v="0"/>
    <x v="2"/>
    <s v="Tehnician mecatronist"/>
    <x v="18"/>
    <n v="19"/>
    <n v="2"/>
    <n v="1"/>
    <n v="0"/>
    <n v="0"/>
    <n v="1"/>
    <n v="0"/>
    <n v="0"/>
    <n v="11"/>
    <n v="7"/>
    <n v="4"/>
    <n v="0"/>
    <n v="0"/>
    <n v="0"/>
    <n v="6"/>
  </r>
  <r>
    <x v="3"/>
    <x v="7"/>
    <x v="0"/>
    <x v="0"/>
    <s v="Tehnician veterinar"/>
    <x v="18"/>
    <n v="12"/>
    <n v="1"/>
    <n v="0"/>
    <n v="1"/>
    <n v="0"/>
    <n v="0"/>
    <n v="0"/>
    <n v="0"/>
    <n v="0"/>
    <n v="0"/>
    <n v="0"/>
    <n v="0"/>
    <n v="0"/>
    <n v="0"/>
    <n v="11"/>
  </r>
  <r>
    <x v="3"/>
    <x v="7"/>
    <x v="0"/>
    <x v="2"/>
    <s v="Tehnician mecatronist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7"/>
    <x v="0"/>
    <x v="0"/>
    <s v="Tehnician în industria alimentară"/>
    <x v="19"/>
    <n v="2"/>
    <n v="2"/>
    <n v="0"/>
    <n v="1"/>
    <n v="0"/>
    <n v="1"/>
    <n v="0"/>
    <n v="0"/>
    <n v="0"/>
    <n v="0"/>
    <n v="0"/>
    <n v="0"/>
    <n v="0"/>
    <n v="0"/>
    <n v="0"/>
  </r>
  <r>
    <x v="3"/>
    <x v="7"/>
    <x v="0"/>
    <x v="2"/>
    <s v="Tehnician în industria textilă"/>
    <x v="19"/>
    <n v="2"/>
    <n v="0"/>
    <n v="0"/>
    <n v="0"/>
    <n v="0"/>
    <n v="0"/>
    <n v="0"/>
    <n v="0"/>
    <n v="1"/>
    <n v="0"/>
    <n v="1"/>
    <n v="0"/>
    <n v="0"/>
    <n v="0"/>
    <n v="1"/>
  </r>
  <r>
    <x v="3"/>
    <x v="7"/>
    <x v="0"/>
    <x v="2"/>
    <s v="Tehnician în automatizăr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7"/>
    <x v="0"/>
    <x v="0"/>
    <s v="Tehnician în industria alimentară"/>
    <x v="18"/>
    <n v="4"/>
    <n v="2"/>
    <n v="0"/>
    <n v="0"/>
    <n v="1"/>
    <n v="1"/>
    <n v="0"/>
    <n v="0"/>
    <n v="0"/>
    <n v="0"/>
    <n v="0"/>
    <n v="0"/>
    <n v="0"/>
    <n v="0"/>
    <n v="2"/>
  </r>
  <r>
    <x v="3"/>
    <x v="7"/>
    <x v="0"/>
    <x v="1"/>
    <s v="Tehnician în activități economice"/>
    <x v="32"/>
    <n v="9"/>
    <n v="7"/>
    <n v="2"/>
    <n v="3"/>
    <n v="0"/>
    <n v="2"/>
    <n v="0"/>
    <n v="0"/>
    <n v="2"/>
    <n v="0"/>
    <n v="0"/>
    <n v="0"/>
    <n v="2"/>
    <n v="0"/>
    <n v="0"/>
  </r>
  <r>
    <x v="3"/>
    <x v="7"/>
    <x v="0"/>
    <x v="1"/>
    <s v="Tehnician în activități economice"/>
    <x v="17"/>
    <n v="62"/>
    <n v="55"/>
    <n v="6"/>
    <n v="14"/>
    <n v="15"/>
    <n v="10"/>
    <n v="10"/>
    <n v="0"/>
    <n v="3"/>
    <n v="0"/>
    <n v="0"/>
    <n v="2"/>
    <n v="1"/>
    <n v="0"/>
    <n v="4"/>
  </r>
  <r>
    <x v="3"/>
    <x v="7"/>
    <x v="0"/>
    <x v="2"/>
    <s v="Tehnician operator tehnică de calcul"/>
    <x v="18"/>
    <n v="11"/>
    <n v="5"/>
    <n v="2"/>
    <n v="1"/>
    <n v="0"/>
    <n v="1"/>
    <n v="1"/>
    <n v="0"/>
    <n v="6"/>
    <n v="1"/>
    <n v="1"/>
    <n v="3"/>
    <n v="1"/>
    <n v="0"/>
    <n v="0"/>
  </r>
  <r>
    <x v="3"/>
    <x v="7"/>
    <x v="0"/>
    <x v="1"/>
    <s v="Tehnician în turism"/>
    <x v="32"/>
    <n v="2"/>
    <n v="1"/>
    <n v="0"/>
    <n v="0"/>
    <n v="1"/>
    <n v="0"/>
    <n v="0"/>
    <n v="0"/>
    <n v="0"/>
    <n v="0"/>
    <n v="0"/>
    <n v="0"/>
    <n v="0"/>
    <n v="0"/>
    <n v="1"/>
  </r>
  <r>
    <x v="3"/>
    <x v="7"/>
    <x v="0"/>
    <x v="2"/>
    <s v="Tehnician în instalații electrice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7"/>
    <x v="0"/>
    <x v="2"/>
    <s v="Tehnician proiectant CAD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7"/>
    <x v="0"/>
    <x v="0"/>
    <s v="Tehnician veterinar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7"/>
    <x v="0"/>
    <x v="2"/>
    <s v="Tehnician desenator pentru construcții și instalații"/>
    <x v="18"/>
    <n v="4"/>
    <n v="1"/>
    <n v="0"/>
    <n v="1"/>
    <n v="0"/>
    <n v="0"/>
    <n v="0"/>
    <n v="0"/>
    <n v="1"/>
    <n v="0"/>
    <n v="1"/>
    <n v="0"/>
    <n v="0"/>
    <n v="0"/>
    <n v="2"/>
  </r>
  <r>
    <x v="3"/>
    <x v="7"/>
    <x v="0"/>
    <x v="0"/>
    <s v="Tehnician ecolog și protecția calității mediului"/>
    <x v="19"/>
    <n v="6"/>
    <n v="4"/>
    <n v="1"/>
    <n v="1"/>
    <n v="2"/>
    <n v="0"/>
    <n v="0"/>
    <n v="0"/>
    <n v="0"/>
    <n v="0"/>
    <n v="0"/>
    <n v="0"/>
    <n v="0"/>
    <n v="0"/>
    <n v="2"/>
  </r>
  <r>
    <x v="3"/>
    <x v="7"/>
    <x v="0"/>
    <x v="2"/>
    <s v="Tehnician mecanic pentru întreținere și reparații"/>
    <x v="18"/>
    <n v="18"/>
    <n v="0"/>
    <n v="0"/>
    <n v="0"/>
    <n v="0"/>
    <n v="0"/>
    <n v="0"/>
    <n v="0"/>
    <n v="12"/>
    <n v="2"/>
    <n v="5"/>
    <n v="5"/>
    <n v="0"/>
    <n v="0"/>
    <n v="6"/>
  </r>
  <r>
    <x v="3"/>
    <x v="7"/>
    <x v="0"/>
    <x v="1"/>
    <s v="Tehnician în gastronomie"/>
    <x v="32"/>
    <n v="1"/>
    <n v="0"/>
    <n v="0"/>
    <n v="0"/>
    <n v="0"/>
    <n v="0"/>
    <n v="0"/>
    <n v="0"/>
    <n v="1"/>
    <n v="0"/>
    <n v="1"/>
    <n v="0"/>
    <n v="0"/>
    <n v="0"/>
    <n v="0"/>
  </r>
  <r>
    <x v="3"/>
    <x v="7"/>
    <x v="0"/>
    <x v="1"/>
    <s v="Coafor stilist"/>
    <x v="17"/>
    <n v="6"/>
    <n v="1"/>
    <n v="1"/>
    <n v="0"/>
    <n v="0"/>
    <n v="0"/>
    <n v="0"/>
    <n v="0"/>
    <n v="0"/>
    <n v="0"/>
    <n v="0"/>
    <n v="0"/>
    <n v="0"/>
    <n v="0"/>
    <n v="5"/>
  </r>
  <r>
    <x v="3"/>
    <x v="7"/>
    <x v="0"/>
    <x v="2"/>
    <s v="Tehnician electrotehnist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7"/>
    <x v="0"/>
    <x v="1"/>
    <s v="Tehnician în turism"/>
    <x v="17"/>
    <n v="20"/>
    <n v="18"/>
    <n v="2"/>
    <n v="3"/>
    <n v="6"/>
    <n v="6"/>
    <n v="1"/>
    <n v="0"/>
    <n v="2"/>
    <n v="0"/>
    <n v="0"/>
    <n v="0"/>
    <n v="2"/>
    <n v="0"/>
    <n v="0"/>
  </r>
  <r>
    <x v="3"/>
    <x v="7"/>
    <x v="0"/>
    <x v="2"/>
    <s v="Tehnician în industria pielăriei"/>
    <x v="22"/>
    <n v="2"/>
    <n v="1"/>
    <n v="1"/>
    <n v="0"/>
    <n v="0"/>
    <n v="0"/>
    <n v="0"/>
    <n v="0"/>
    <n v="1"/>
    <n v="0"/>
    <n v="0"/>
    <n v="0"/>
    <n v="1"/>
    <n v="0"/>
    <n v="0"/>
  </r>
  <r>
    <x v="3"/>
    <x v="7"/>
    <x v="0"/>
    <x v="2"/>
    <s v="Tehnician electromecanic"/>
    <x v="16"/>
    <n v="3"/>
    <n v="0"/>
    <n v="0"/>
    <n v="0"/>
    <n v="0"/>
    <n v="0"/>
    <n v="0"/>
    <n v="0"/>
    <n v="2"/>
    <n v="0"/>
    <n v="1"/>
    <n v="0"/>
    <n v="1"/>
    <n v="0"/>
    <n v="1"/>
  </r>
  <r>
    <x v="3"/>
    <x v="7"/>
    <x v="0"/>
    <x v="2"/>
    <s v="Tehnician electrician/electronist auto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7"/>
    <x v="0"/>
    <x v="2"/>
    <s v="Tehnician electrotehnist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7"/>
    <x v="0"/>
    <x v="0"/>
    <s v="Tehnician în prelucrarea produselor de origine animală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7"/>
    <x v="0"/>
    <x v="1"/>
    <s v="Tehnician în activități de comerț"/>
    <x v="17"/>
    <n v="48"/>
    <n v="28"/>
    <n v="5"/>
    <n v="10"/>
    <n v="4"/>
    <n v="6"/>
    <n v="3"/>
    <n v="0"/>
    <n v="1"/>
    <n v="0"/>
    <n v="0"/>
    <n v="1"/>
    <n v="0"/>
    <n v="0"/>
    <n v="19"/>
  </r>
  <r>
    <x v="3"/>
    <x v="7"/>
    <x v="0"/>
    <x v="2"/>
    <s v="Tehnician designer mobilă și amenajări interioare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7"/>
    <x v="0"/>
    <x v="1"/>
    <s v="Tehnician în gastronomie"/>
    <x v="17"/>
    <n v="34"/>
    <n v="26"/>
    <n v="2"/>
    <n v="8"/>
    <n v="4"/>
    <n v="9"/>
    <n v="2"/>
    <n v="1"/>
    <n v="2"/>
    <n v="0"/>
    <n v="0"/>
    <n v="1"/>
    <n v="1"/>
    <n v="0"/>
    <n v="6"/>
  </r>
  <r>
    <x v="3"/>
    <x v="7"/>
    <x v="1"/>
    <x v="3"/>
    <s v="Științe Sociale"/>
    <x v="17"/>
    <n v="106"/>
    <n v="103"/>
    <n v="4"/>
    <n v="18"/>
    <n v="24"/>
    <n v="34"/>
    <n v="22"/>
    <n v="1"/>
    <n v="3"/>
    <n v="0"/>
    <n v="1"/>
    <n v="0"/>
    <n v="2"/>
    <n v="0"/>
    <n v="0"/>
  </r>
  <r>
    <x v="3"/>
    <x v="7"/>
    <x v="1"/>
    <x v="3"/>
    <s v="Științe Sociale"/>
    <x v="32"/>
    <n v="6"/>
    <n v="6"/>
    <n v="0"/>
    <n v="0"/>
    <n v="1"/>
    <n v="4"/>
    <n v="1"/>
    <n v="0"/>
    <n v="0"/>
    <n v="0"/>
    <n v="0"/>
    <n v="0"/>
    <n v="0"/>
    <n v="0"/>
    <n v="0"/>
  </r>
  <r>
    <x v="3"/>
    <x v="7"/>
    <x v="1"/>
    <x v="4"/>
    <s v="Matematica-Informatica"/>
    <x v="30"/>
    <n v="78"/>
    <n v="78"/>
    <n v="3"/>
    <n v="4"/>
    <n v="12"/>
    <n v="13"/>
    <n v="37"/>
    <n v="9"/>
    <n v="0"/>
    <n v="0"/>
    <n v="0"/>
    <n v="0"/>
    <n v="0"/>
    <n v="0"/>
    <n v="0"/>
  </r>
  <r>
    <x v="3"/>
    <x v="7"/>
    <x v="1"/>
    <x v="3"/>
    <s v="Științe Sociale"/>
    <x v="23"/>
    <n v="53"/>
    <n v="48"/>
    <n v="1"/>
    <n v="2"/>
    <n v="9"/>
    <n v="13"/>
    <n v="18"/>
    <n v="5"/>
    <n v="5"/>
    <n v="1"/>
    <n v="1"/>
    <n v="3"/>
    <n v="0"/>
    <n v="0"/>
    <n v="0"/>
  </r>
  <r>
    <x v="3"/>
    <x v="7"/>
    <x v="1"/>
    <x v="3"/>
    <s v="Științe Sociale"/>
    <x v="29"/>
    <n v="2"/>
    <n v="2"/>
    <n v="0"/>
    <n v="1"/>
    <n v="0"/>
    <n v="0"/>
    <n v="1"/>
    <n v="0"/>
    <n v="0"/>
    <n v="0"/>
    <n v="0"/>
    <n v="0"/>
    <n v="0"/>
    <n v="0"/>
    <n v="0"/>
  </r>
  <r>
    <x v="3"/>
    <x v="7"/>
    <x v="1"/>
    <x v="4"/>
    <s v="Matematica-Informatica"/>
    <x v="19"/>
    <n v="28"/>
    <n v="25"/>
    <n v="3"/>
    <n v="2"/>
    <n v="4"/>
    <n v="9"/>
    <n v="7"/>
    <n v="0"/>
    <n v="2"/>
    <n v="0"/>
    <n v="0"/>
    <n v="1"/>
    <n v="1"/>
    <n v="0"/>
    <n v="1"/>
  </r>
  <r>
    <x v="3"/>
    <x v="7"/>
    <x v="1"/>
    <x v="3"/>
    <s v="Filologie"/>
    <x v="21"/>
    <n v="4"/>
    <n v="4"/>
    <n v="0"/>
    <n v="1"/>
    <n v="2"/>
    <n v="1"/>
    <n v="0"/>
    <n v="0"/>
    <n v="0"/>
    <n v="0"/>
    <n v="0"/>
    <n v="0"/>
    <n v="0"/>
    <n v="0"/>
    <n v="0"/>
  </r>
  <r>
    <x v="3"/>
    <x v="7"/>
    <x v="1"/>
    <x v="4"/>
    <s v="Științe ale Naturii"/>
    <x v="24"/>
    <n v="100"/>
    <n v="98"/>
    <n v="5"/>
    <n v="7"/>
    <n v="16"/>
    <n v="22"/>
    <n v="46"/>
    <n v="2"/>
    <n v="2"/>
    <n v="0"/>
    <n v="0"/>
    <n v="0"/>
    <n v="2"/>
    <n v="0"/>
    <n v="0"/>
  </r>
  <r>
    <x v="3"/>
    <x v="7"/>
    <x v="1"/>
    <x v="4"/>
    <s v="Științe ale Naturii"/>
    <x v="31"/>
    <n v="1"/>
    <n v="1"/>
    <n v="0"/>
    <n v="0"/>
    <n v="0"/>
    <n v="1"/>
    <n v="0"/>
    <n v="0"/>
    <n v="0"/>
    <n v="0"/>
    <n v="0"/>
    <n v="0"/>
    <n v="0"/>
    <n v="0"/>
    <n v="0"/>
  </r>
  <r>
    <x v="3"/>
    <x v="7"/>
    <x v="1"/>
    <x v="4"/>
    <s v="Științe ale Naturii"/>
    <x v="27"/>
    <n v="33"/>
    <n v="30"/>
    <n v="0"/>
    <n v="4"/>
    <n v="6"/>
    <n v="7"/>
    <n v="11"/>
    <n v="2"/>
    <n v="2"/>
    <n v="0"/>
    <n v="0"/>
    <n v="1"/>
    <n v="1"/>
    <n v="0"/>
    <n v="1"/>
  </r>
  <r>
    <x v="3"/>
    <x v="7"/>
    <x v="1"/>
    <x v="3"/>
    <s v="Științe Sociale"/>
    <x v="25"/>
    <n v="53"/>
    <n v="51"/>
    <n v="9"/>
    <n v="8"/>
    <n v="11"/>
    <n v="19"/>
    <n v="2"/>
    <n v="2"/>
    <n v="2"/>
    <n v="0"/>
    <n v="0"/>
    <n v="1"/>
    <n v="1"/>
    <n v="0"/>
    <n v="0"/>
  </r>
  <r>
    <x v="3"/>
    <x v="7"/>
    <x v="1"/>
    <x v="4"/>
    <s v="Matematica-Informatica"/>
    <x v="24"/>
    <n v="39"/>
    <n v="39"/>
    <n v="1"/>
    <n v="0"/>
    <n v="3"/>
    <n v="14"/>
    <n v="19"/>
    <n v="2"/>
    <n v="0"/>
    <n v="0"/>
    <n v="0"/>
    <n v="0"/>
    <n v="0"/>
    <n v="0"/>
    <n v="0"/>
  </r>
  <r>
    <x v="3"/>
    <x v="7"/>
    <x v="1"/>
    <x v="3"/>
    <s v="Filologie"/>
    <x v="17"/>
    <n v="172"/>
    <n v="156"/>
    <n v="13"/>
    <n v="20"/>
    <n v="43"/>
    <n v="44"/>
    <n v="31"/>
    <n v="5"/>
    <n v="7"/>
    <n v="0"/>
    <n v="2"/>
    <n v="2"/>
    <n v="3"/>
    <n v="0"/>
    <n v="9"/>
  </r>
  <r>
    <x v="3"/>
    <x v="7"/>
    <x v="1"/>
    <x v="4"/>
    <s v="Matematica-Informatica"/>
    <x v="27"/>
    <n v="119"/>
    <n v="117"/>
    <n v="1"/>
    <n v="10"/>
    <n v="15"/>
    <n v="25"/>
    <n v="48"/>
    <n v="18"/>
    <n v="2"/>
    <n v="0"/>
    <n v="0"/>
    <n v="0"/>
    <n v="2"/>
    <n v="0"/>
    <n v="0"/>
  </r>
  <r>
    <x v="3"/>
    <x v="7"/>
    <x v="1"/>
    <x v="3"/>
    <s v="Filologie"/>
    <x v="23"/>
    <n v="11"/>
    <n v="8"/>
    <n v="1"/>
    <n v="0"/>
    <n v="1"/>
    <n v="4"/>
    <n v="1"/>
    <n v="1"/>
    <n v="1"/>
    <n v="0"/>
    <n v="1"/>
    <n v="0"/>
    <n v="0"/>
    <n v="0"/>
    <n v="2"/>
  </r>
  <r>
    <x v="3"/>
    <x v="7"/>
    <x v="1"/>
    <x v="4"/>
    <s v="Matematica-Informatica"/>
    <x v="18"/>
    <n v="100"/>
    <n v="94"/>
    <n v="9"/>
    <n v="14"/>
    <n v="21"/>
    <n v="28"/>
    <n v="20"/>
    <n v="2"/>
    <n v="5"/>
    <n v="0"/>
    <n v="0"/>
    <n v="3"/>
    <n v="2"/>
    <n v="0"/>
    <n v="1"/>
  </r>
  <r>
    <x v="3"/>
    <x v="7"/>
    <x v="1"/>
    <x v="4"/>
    <s v="Științe ale Naturii"/>
    <x v="19"/>
    <n v="89"/>
    <n v="85"/>
    <n v="4"/>
    <n v="15"/>
    <n v="20"/>
    <n v="22"/>
    <n v="17"/>
    <n v="7"/>
    <n v="2"/>
    <n v="0"/>
    <n v="0"/>
    <n v="0"/>
    <n v="2"/>
    <n v="0"/>
    <n v="2"/>
  </r>
  <r>
    <x v="3"/>
    <x v="7"/>
    <x v="1"/>
    <x v="3"/>
    <s v="Filologie"/>
    <x v="25"/>
    <n v="31"/>
    <n v="28"/>
    <n v="4"/>
    <n v="9"/>
    <n v="6"/>
    <n v="8"/>
    <n v="1"/>
    <n v="0"/>
    <n v="1"/>
    <n v="0"/>
    <n v="1"/>
    <n v="0"/>
    <n v="0"/>
    <n v="0"/>
    <n v="2"/>
  </r>
  <r>
    <x v="3"/>
    <x v="7"/>
    <x v="1"/>
    <x v="4"/>
    <s v="Matematica-Informatica"/>
    <x v="28"/>
    <n v="2"/>
    <n v="2"/>
    <n v="0"/>
    <n v="0"/>
    <n v="1"/>
    <n v="0"/>
    <n v="1"/>
    <n v="0"/>
    <n v="0"/>
    <n v="0"/>
    <n v="0"/>
    <n v="0"/>
    <n v="0"/>
    <n v="0"/>
    <n v="0"/>
  </r>
  <r>
    <x v="3"/>
    <x v="7"/>
    <x v="1"/>
    <x v="3"/>
    <s v="Științe Sociale"/>
    <x v="21"/>
    <n v="3"/>
    <n v="3"/>
    <n v="0"/>
    <n v="0"/>
    <n v="0"/>
    <n v="0"/>
    <n v="3"/>
    <n v="0"/>
    <n v="0"/>
    <n v="0"/>
    <n v="0"/>
    <n v="0"/>
    <n v="0"/>
    <n v="0"/>
    <n v="0"/>
  </r>
  <r>
    <x v="3"/>
    <x v="7"/>
    <x v="1"/>
    <x v="4"/>
    <s v="Științe ale Naturii"/>
    <x v="18"/>
    <n v="87"/>
    <n v="81"/>
    <n v="19"/>
    <n v="13"/>
    <n v="15"/>
    <n v="22"/>
    <n v="12"/>
    <n v="0"/>
    <n v="6"/>
    <n v="0"/>
    <n v="0"/>
    <n v="5"/>
    <n v="1"/>
    <n v="0"/>
    <n v="0"/>
  </r>
  <r>
    <x v="3"/>
    <x v="7"/>
    <x v="1"/>
    <x v="3"/>
    <s v="Filologie"/>
    <x v="29"/>
    <n v="2"/>
    <n v="2"/>
    <n v="0"/>
    <n v="0"/>
    <n v="0"/>
    <n v="0"/>
    <n v="2"/>
    <n v="0"/>
    <n v="0"/>
    <n v="0"/>
    <n v="0"/>
    <n v="0"/>
    <n v="0"/>
    <n v="0"/>
    <n v="0"/>
  </r>
  <r>
    <x v="3"/>
    <x v="7"/>
    <x v="1"/>
    <x v="3"/>
    <s v="Filologie"/>
    <x v="32"/>
    <n v="2"/>
    <n v="2"/>
    <n v="1"/>
    <n v="0"/>
    <n v="1"/>
    <n v="0"/>
    <n v="0"/>
    <n v="0"/>
    <n v="0"/>
    <n v="0"/>
    <n v="0"/>
    <n v="0"/>
    <n v="0"/>
    <n v="0"/>
    <n v="0"/>
  </r>
  <r>
    <x v="3"/>
    <x v="7"/>
    <x v="2"/>
    <x v="6"/>
    <s v="Învăţător - educatoare"/>
    <x v="21"/>
    <n v="10"/>
    <n v="10"/>
    <n v="0"/>
    <n v="0"/>
    <n v="0"/>
    <n v="5"/>
    <n v="5"/>
    <n v="0"/>
    <n v="0"/>
    <n v="0"/>
    <n v="0"/>
    <n v="0"/>
    <n v="0"/>
    <n v="0"/>
    <n v="0"/>
  </r>
  <r>
    <x v="3"/>
    <x v="7"/>
    <x v="2"/>
    <x v="7"/>
    <s v="Muzica"/>
    <x v="23"/>
    <n v="19"/>
    <n v="19"/>
    <n v="0"/>
    <n v="2"/>
    <n v="0"/>
    <n v="7"/>
    <n v="10"/>
    <n v="0"/>
    <n v="0"/>
    <n v="0"/>
    <n v="0"/>
    <n v="0"/>
    <n v="0"/>
    <n v="0"/>
    <n v="0"/>
  </r>
  <r>
    <x v="3"/>
    <x v="7"/>
    <x v="2"/>
    <x v="7"/>
    <s v="Arta actorului"/>
    <x v="17"/>
    <n v="12"/>
    <n v="12"/>
    <n v="2"/>
    <n v="0"/>
    <n v="1"/>
    <n v="6"/>
    <n v="3"/>
    <n v="0"/>
    <n v="0"/>
    <n v="0"/>
    <n v="0"/>
    <n v="0"/>
    <n v="0"/>
    <n v="0"/>
    <n v="0"/>
  </r>
  <r>
    <x v="3"/>
    <x v="7"/>
    <x v="2"/>
    <x v="9"/>
    <s v="Liceu cu program sportiv"/>
    <x v="23"/>
    <n v="4"/>
    <n v="3"/>
    <n v="0"/>
    <n v="0"/>
    <n v="1"/>
    <n v="2"/>
    <n v="0"/>
    <n v="0"/>
    <n v="1"/>
    <n v="0"/>
    <n v="1"/>
    <n v="0"/>
    <n v="0"/>
    <n v="0"/>
    <n v="0"/>
  </r>
  <r>
    <x v="3"/>
    <x v="7"/>
    <x v="2"/>
    <x v="9"/>
    <s v="Liceu cu program sportiv"/>
    <x v="17"/>
    <n v="77"/>
    <n v="71"/>
    <n v="7"/>
    <n v="13"/>
    <n v="21"/>
    <n v="21"/>
    <n v="9"/>
    <n v="0"/>
    <n v="6"/>
    <n v="0"/>
    <n v="0"/>
    <n v="2"/>
    <n v="4"/>
    <n v="0"/>
    <n v="0"/>
  </r>
  <r>
    <x v="3"/>
    <x v="7"/>
    <x v="2"/>
    <x v="7"/>
    <s v="Arte plastice și decorative"/>
    <x v="17"/>
    <n v="17"/>
    <n v="17"/>
    <n v="0"/>
    <n v="2"/>
    <n v="8"/>
    <n v="5"/>
    <n v="2"/>
    <n v="0"/>
    <n v="0"/>
    <n v="0"/>
    <n v="0"/>
    <n v="0"/>
    <n v="0"/>
    <n v="0"/>
    <n v="0"/>
  </r>
  <r>
    <x v="3"/>
    <x v="7"/>
    <x v="2"/>
    <x v="7"/>
    <s v="Arte plastice și decorative"/>
    <x v="21"/>
    <n v="2"/>
    <n v="2"/>
    <n v="0"/>
    <n v="0"/>
    <n v="0"/>
    <n v="1"/>
    <n v="1"/>
    <n v="0"/>
    <n v="0"/>
    <n v="0"/>
    <n v="0"/>
    <n v="0"/>
    <n v="0"/>
    <n v="0"/>
    <n v="0"/>
  </r>
  <r>
    <x v="3"/>
    <x v="7"/>
    <x v="2"/>
    <x v="7"/>
    <s v="Arhitectură, arte ambientale și design"/>
    <x v="17"/>
    <n v="8"/>
    <n v="8"/>
    <n v="0"/>
    <n v="2"/>
    <n v="2"/>
    <n v="2"/>
    <n v="2"/>
    <n v="0"/>
    <n v="0"/>
    <n v="0"/>
    <n v="0"/>
    <n v="0"/>
    <n v="0"/>
    <n v="0"/>
    <n v="0"/>
  </r>
  <r>
    <x v="3"/>
    <x v="7"/>
    <x v="2"/>
    <x v="6"/>
    <s v="Învăţător - educatoare"/>
    <x v="17"/>
    <n v="42"/>
    <n v="42"/>
    <n v="0"/>
    <n v="3"/>
    <n v="4"/>
    <n v="15"/>
    <n v="17"/>
    <n v="3"/>
    <n v="0"/>
    <n v="0"/>
    <n v="0"/>
    <n v="0"/>
    <n v="0"/>
    <n v="0"/>
    <n v="0"/>
  </r>
  <r>
    <x v="3"/>
    <x v="7"/>
    <x v="2"/>
    <x v="7"/>
    <s v="Arte plastice și decorative"/>
    <x v="23"/>
    <n v="6"/>
    <n v="6"/>
    <n v="0"/>
    <n v="0"/>
    <n v="0"/>
    <n v="5"/>
    <n v="1"/>
    <n v="0"/>
    <n v="0"/>
    <n v="0"/>
    <n v="0"/>
    <n v="0"/>
    <n v="0"/>
    <n v="0"/>
    <n v="0"/>
  </r>
  <r>
    <x v="3"/>
    <x v="7"/>
    <x v="2"/>
    <x v="7"/>
    <s v="Arta actorului"/>
    <x v="23"/>
    <n v="12"/>
    <n v="11"/>
    <n v="1"/>
    <n v="0"/>
    <n v="2"/>
    <n v="1"/>
    <n v="7"/>
    <n v="0"/>
    <n v="0"/>
    <n v="0"/>
    <n v="0"/>
    <n v="0"/>
    <n v="0"/>
    <n v="0"/>
    <n v="1"/>
  </r>
  <r>
    <x v="3"/>
    <x v="7"/>
    <x v="2"/>
    <x v="7"/>
    <s v="Arhitectură, arte ambientale și design"/>
    <x v="23"/>
    <n v="10"/>
    <n v="9"/>
    <n v="0"/>
    <n v="0"/>
    <n v="1"/>
    <n v="2"/>
    <n v="5"/>
    <n v="1"/>
    <n v="1"/>
    <n v="0"/>
    <n v="0"/>
    <n v="1"/>
    <n v="0"/>
    <n v="0"/>
    <n v="0"/>
  </r>
  <r>
    <x v="3"/>
    <x v="8"/>
    <x v="0"/>
    <x v="0"/>
    <s v="Tehnician în industria alimentară"/>
    <x v="20"/>
    <n v="2"/>
    <n v="2"/>
    <n v="0"/>
    <n v="2"/>
    <n v="0"/>
    <n v="0"/>
    <n v="0"/>
    <n v="0"/>
    <n v="0"/>
    <n v="0"/>
    <n v="0"/>
    <n v="0"/>
    <n v="0"/>
    <n v="0"/>
    <n v="0"/>
  </r>
  <r>
    <x v="3"/>
    <x v="8"/>
    <x v="0"/>
    <x v="2"/>
    <s v="Tehnician mecanic pentru întreținere și reparații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8"/>
    <x v="0"/>
    <x v="1"/>
    <s v="Tehnician în turism"/>
    <x v="23"/>
    <n v="16"/>
    <n v="15"/>
    <n v="2"/>
    <n v="0"/>
    <n v="0"/>
    <n v="3"/>
    <n v="9"/>
    <n v="1"/>
    <n v="0"/>
    <n v="0"/>
    <n v="0"/>
    <n v="0"/>
    <n v="0"/>
    <n v="0"/>
    <n v="1"/>
  </r>
  <r>
    <x v="3"/>
    <x v="8"/>
    <x v="0"/>
    <x v="2"/>
    <s v="Tehnician designer vestimentar"/>
    <x v="18"/>
    <n v="7"/>
    <n v="3"/>
    <n v="1"/>
    <n v="1"/>
    <n v="1"/>
    <n v="0"/>
    <n v="0"/>
    <n v="0"/>
    <n v="4"/>
    <n v="1"/>
    <n v="2"/>
    <n v="1"/>
    <n v="0"/>
    <n v="0"/>
    <n v="0"/>
  </r>
  <r>
    <x v="3"/>
    <x v="8"/>
    <x v="0"/>
    <x v="1"/>
    <s v="Tehnician în activități economice"/>
    <x v="32"/>
    <n v="1"/>
    <n v="1"/>
    <n v="1"/>
    <n v="0"/>
    <n v="0"/>
    <n v="0"/>
    <n v="0"/>
    <n v="0"/>
    <n v="0"/>
    <n v="0"/>
    <n v="0"/>
    <n v="0"/>
    <n v="0"/>
    <n v="0"/>
    <n v="0"/>
  </r>
  <r>
    <x v="3"/>
    <x v="8"/>
    <x v="0"/>
    <x v="2"/>
    <s v="Tehnician electromecanic"/>
    <x v="18"/>
    <n v="7"/>
    <n v="0"/>
    <n v="0"/>
    <n v="0"/>
    <n v="0"/>
    <n v="0"/>
    <n v="0"/>
    <n v="0"/>
    <n v="5"/>
    <n v="1"/>
    <n v="4"/>
    <n v="0"/>
    <n v="0"/>
    <n v="0"/>
    <n v="2"/>
  </r>
  <r>
    <x v="3"/>
    <x v="8"/>
    <x v="0"/>
    <x v="2"/>
    <s v="Tehnician în automatizări"/>
    <x v="16"/>
    <n v="8"/>
    <n v="6"/>
    <n v="3"/>
    <n v="0"/>
    <n v="3"/>
    <n v="0"/>
    <n v="0"/>
    <n v="0"/>
    <n v="2"/>
    <n v="0"/>
    <n v="0"/>
    <n v="2"/>
    <n v="0"/>
    <n v="0"/>
    <n v="0"/>
  </r>
  <r>
    <x v="3"/>
    <x v="8"/>
    <x v="0"/>
    <x v="2"/>
    <s v="Tehnician în automatizări"/>
    <x v="18"/>
    <n v="17"/>
    <n v="5"/>
    <n v="3"/>
    <n v="0"/>
    <n v="2"/>
    <n v="0"/>
    <n v="0"/>
    <n v="0"/>
    <n v="10"/>
    <n v="5"/>
    <n v="4"/>
    <n v="1"/>
    <n v="0"/>
    <n v="0"/>
    <n v="2"/>
  </r>
  <r>
    <x v="3"/>
    <x v="8"/>
    <x v="0"/>
    <x v="2"/>
    <s v="Tehnician mecanic pentru întreținere și reparații"/>
    <x v="18"/>
    <n v="55"/>
    <n v="11"/>
    <n v="4"/>
    <n v="2"/>
    <n v="1"/>
    <n v="4"/>
    <n v="0"/>
    <n v="0"/>
    <n v="34"/>
    <n v="8"/>
    <n v="13"/>
    <n v="10"/>
    <n v="3"/>
    <n v="0"/>
    <n v="10"/>
  </r>
  <r>
    <x v="3"/>
    <x v="8"/>
    <x v="0"/>
    <x v="2"/>
    <s v="Tehnician electronist"/>
    <x v="18"/>
    <n v="14"/>
    <n v="3"/>
    <n v="3"/>
    <n v="0"/>
    <n v="0"/>
    <n v="0"/>
    <n v="0"/>
    <n v="0"/>
    <n v="5"/>
    <n v="1"/>
    <n v="2"/>
    <n v="1"/>
    <n v="1"/>
    <n v="0"/>
    <n v="6"/>
  </r>
  <r>
    <x v="3"/>
    <x v="8"/>
    <x v="0"/>
    <x v="2"/>
    <s v="Tehnician în construcții și lucrări publice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8"/>
    <x v="0"/>
    <x v="1"/>
    <s v="Tehnician în activități economice"/>
    <x v="17"/>
    <n v="54"/>
    <n v="47"/>
    <n v="2"/>
    <n v="7"/>
    <n v="8"/>
    <n v="17"/>
    <n v="11"/>
    <n v="2"/>
    <n v="4"/>
    <n v="0"/>
    <n v="1"/>
    <n v="0"/>
    <n v="3"/>
    <n v="0"/>
    <n v="3"/>
  </r>
  <r>
    <x v="3"/>
    <x v="8"/>
    <x v="0"/>
    <x v="1"/>
    <s v="Tehnician în gastronomie"/>
    <x v="23"/>
    <n v="21"/>
    <n v="21"/>
    <n v="0"/>
    <n v="2"/>
    <n v="2"/>
    <n v="7"/>
    <n v="8"/>
    <n v="2"/>
    <n v="0"/>
    <n v="0"/>
    <n v="0"/>
    <n v="0"/>
    <n v="0"/>
    <n v="0"/>
    <n v="0"/>
  </r>
  <r>
    <x v="3"/>
    <x v="8"/>
    <x v="0"/>
    <x v="1"/>
    <s v="Tehnician în administrație"/>
    <x v="17"/>
    <n v="10"/>
    <n v="10"/>
    <n v="3"/>
    <n v="0"/>
    <n v="4"/>
    <n v="2"/>
    <n v="1"/>
    <n v="0"/>
    <n v="0"/>
    <n v="0"/>
    <n v="0"/>
    <n v="0"/>
    <n v="0"/>
    <n v="0"/>
    <n v="0"/>
  </r>
  <r>
    <x v="3"/>
    <x v="8"/>
    <x v="0"/>
    <x v="0"/>
    <s v="Tehnician ecolog și protecția calității mediului"/>
    <x v="20"/>
    <n v="4"/>
    <n v="3"/>
    <n v="1"/>
    <n v="1"/>
    <n v="0"/>
    <n v="1"/>
    <n v="0"/>
    <n v="0"/>
    <n v="0"/>
    <n v="0"/>
    <n v="0"/>
    <n v="0"/>
    <n v="0"/>
    <n v="0"/>
    <n v="1"/>
  </r>
  <r>
    <x v="3"/>
    <x v="8"/>
    <x v="0"/>
    <x v="2"/>
    <s v="Tehnician electromecanic"/>
    <x v="16"/>
    <n v="1"/>
    <n v="1"/>
    <n v="0"/>
    <n v="0"/>
    <n v="1"/>
    <n v="0"/>
    <n v="0"/>
    <n v="0"/>
    <n v="0"/>
    <n v="0"/>
    <n v="0"/>
    <n v="0"/>
    <n v="0"/>
    <n v="0"/>
    <n v="0"/>
  </r>
  <r>
    <x v="3"/>
    <x v="8"/>
    <x v="0"/>
    <x v="2"/>
    <s v="Tehnician mecanic pentru întreținere și reparații"/>
    <x v="16"/>
    <n v="3"/>
    <n v="2"/>
    <n v="0"/>
    <n v="0"/>
    <n v="1"/>
    <n v="1"/>
    <n v="0"/>
    <n v="0"/>
    <n v="1"/>
    <n v="0"/>
    <n v="1"/>
    <n v="0"/>
    <n v="0"/>
    <n v="0"/>
    <n v="0"/>
  </r>
  <r>
    <x v="3"/>
    <x v="8"/>
    <x v="0"/>
    <x v="2"/>
    <s v="Tehnician în prelucrarea lemnului"/>
    <x v="16"/>
    <n v="2"/>
    <n v="0"/>
    <n v="0"/>
    <n v="0"/>
    <n v="0"/>
    <n v="0"/>
    <n v="0"/>
    <n v="0"/>
    <n v="2"/>
    <n v="0"/>
    <n v="1"/>
    <n v="1"/>
    <n v="0"/>
    <n v="0"/>
    <n v="0"/>
  </r>
  <r>
    <x v="3"/>
    <x v="8"/>
    <x v="0"/>
    <x v="2"/>
    <s v="Tehnician în instalații electrice"/>
    <x v="16"/>
    <n v="1"/>
    <n v="1"/>
    <n v="0"/>
    <n v="0"/>
    <n v="0"/>
    <n v="1"/>
    <n v="0"/>
    <n v="0"/>
    <n v="0"/>
    <n v="0"/>
    <n v="0"/>
    <n v="0"/>
    <n v="0"/>
    <n v="0"/>
    <n v="0"/>
  </r>
  <r>
    <x v="3"/>
    <x v="8"/>
    <x v="0"/>
    <x v="1"/>
    <s v="Tehnician în turism"/>
    <x v="17"/>
    <n v="12"/>
    <n v="7"/>
    <n v="0"/>
    <n v="1"/>
    <n v="1"/>
    <n v="5"/>
    <n v="0"/>
    <n v="0"/>
    <n v="3"/>
    <n v="0"/>
    <n v="0"/>
    <n v="1"/>
    <n v="2"/>
    <n v="0"/>
    <n v="2"/>
  </r>
  <r>
    <x v="3"/>
    <x v="8"/>
    <x v="0"/>
    <x v="2"/>
    <s v="Tehnician operator tehnică de calcul"/>
    <x v="20"/>
    <n v="4"/>
    <n v="3"/>
    <n v="1"/>
    <n v="1"/>
    <n v="1"/>
    <n v="0"/>
    <n v="0"/>
    <n v="0"/>
    <n v="0"/>
    <n v="0"/>
    <n v="0"/>
    <n v="0"/>
    <n v="0"/>
    <n v="0"/>
    <n v="1"/>
  </r>
  <r>
    <x v="3"/>
    <x v="8"/>
    <x v="0"/>
    <x v="1"/>
    <s v="Tehnician în activități economice"/>
    <x v="23"/>
    <n v="54"/>
    <n v="54"/>
    <n v="0"/>
    <n v="2"/>
    <n v="4"/>
    <n v="12"/>
    <n v="31"/>
    <n v="5"/>
    <n v="0"/>
    <n v="0"/>
    <n v="0"/>
    <n v="0"/>
    <n v="0"/>
    <n v="0"/>
    <n v="0"/>
  </r>
  <r>
    <x v="3"/>
    <x v="8"/>
    <x v="0"/>
    <x v="2"/>
    <s v="Tehnician mecanic pentru întreținere și reparații"/>
    <x v="20"/>
    <n v="6"/>
    <n v="0"/>
    <n v="0"/>
    <n v="0"/>
    <n v="0"/>
    <n v="0"/>
    <n v="0"/>
    <n v="0"/>
    <n v="3"/>
    <n v="0"/>
    <n v="1"/>
    <n v="2"/>
    <n v="0"/>
    <n v="0"/>
    <n v="3"/>
  </r>
  <r>
    <x v="3"/>
    <x v="8"/>
    <x v="0"/>
    <x v="1"/>
    <s v="Tehnician în activități de comerț"/>
    <x v="17"/>
    <n v="38"/>
    <n v="34"/>
    <n v="5"/>
    <n v="6"/>
    <n v="4"/>
    <n v="11"/>
    <n v="7"/>
    <n v="1"/>
    <n v="1"/>
    <n v="0"/>
    <n v="0"/>
    <n v="1"/>
    <n v="0"/>
    <n v="0"/>
    <n v="3"/>
  </r>
  <r>
    <x v="3"/>
    <x v="8"/>
    <x v="0"/>
    <x v="0"/>
    <s v="Tehnician ecolog și protecția calității mediului"/>
    <x v="19"/>
    <n v="57"/>
    <n v="31"/>
    <n v="10"/>
    <n v="7"/>
    <n v="8"/>
    <n v="5"/>
    <n v="1"/>
    <n v="0"/>
    <n v="10"/>
    <n v="0"/>
    <n v="3"/>
    <n v="3"/>
    <n v="4"/>
    <n v="0"/>
    <n v="16"/>
  </r>
  <r>
    <x v="3"/>
    <x v="8"/>
    <x v="0"/>
    <x v="2"/>
    <s v="Tehnician proiectant CAD"/>
    <x v="18"/>
    <n v="29"/>
    <n v="6"/>
    <n v="1"/>
    <n v="2"/>
    <n v="1"/>
    <n v="1"/>
    <n v="1"/>
    <n v="0"/>
    <n v="21"/>
    <n v="3"/>
    <n v="11"/>
    <n v="5"/>
    <n v="2"/>
    <n v="0"/>
    <n v="2"/>
  </r>
  <r>
    <x v="3"/>
    <x v="8"/>
    <x v="0"/>
    <x v="1"/>
    <s v="Tehnician în administrație"/>
    <x v="23"/>
    <n v="16"/>
    <n v="16"/>
    <n v="0"/>
    <n v="3"/>
    <n v="4"/>
    <n v="4"/>
    <n v="4"/>
    <n v="1"/>
    <n v="0"/>
    <n v="0"/>
    <n v="0"/>
    <n v="0"/>
    <n v="0"/>
    <n v="0"/>
    <n v="0"/>
  </r>
  <r>
    <x v="3"/>
    <x v="8"/>
    <x v="0"/>
    <x v="1"/>
    <s v="Coafor stilist"/>
    <x v="17"/>
    <n v="14"/>
    <n v="13"/>
    <n v="3"/>
    <n v="2"/>
    <n v="5"/>
    <n v="3"/>
    <n v="0"/>
    <n v="0"/>
    <n v="0"/>
    <n v="0"/>
    <n v="0"/>
    <n v="0"/>
    <n v="0"/>
    <n v="0"/>
    <n v="1"/>
  </r>
  <r>
    <x v="3"/>
    <x v="8"/>
    <x v="0"/>
    <x v="0"/>
    <s v="Tehnician în morărit, panificație și produse făinoase"/>
    <x v="19"/>
    <n v="11"/>
    <n v="9"/>
    <n v="2"/>
    <n v="2"/>
    <n v="2"/>
    <n v="3"/>
    <n v="0"/>
    <n v="0"/>
    <n v="0"/>
    <n v="0"/>
    <n v="0"/>
    <n v="0"/>
    <n v="0"/>
    <n v="0"/>
    <n v="2"/>
  </r>
  <r>
    <x v="3"/>
    <x v="8"/>
    <x v="0"/>
    <x v="0"/>
    <s v="Tehnician veterinar"/>
    <x v="19"/>
    <n v="3"/>
    <n v="2"/>
    <n v="1"/>
    <n v="0"/>
    <n v="1"/>
    <n v="0"/>
    <n v="0"/>
    <n v="0"/>
    <n v="1"/>
    <n v="0"/>
    <n v="1"/>
    <n v="0"/>
    <n v="0"/>
    <n v="0"/>
    <n v="0"/>
  </r>
  <r>
    <x v="3"/>
    <x v="8"/>
    <x v="0"/>
    <x v="2"/>
    <s v="Tehnician în industria textilă"/>
    <x v="20"/>
    <n v="10"/>
    <n v="0"/>
    <n v="0"/>
    <n v="0"/>
    <n v="0"/>
    <n v="0"/>
    <n v="0"/>
    <n v="0"/>
    <n v="1"/>
    <n v="0"/>
    <n v="1"/>
    <n v="0"/>
    <n v="0"/>
    <n v="0"/>
    <n v="9"/>
  </r>
  <r>
    <x v="3"/>
    <x v="8"/>
    <x v="0"/>
    <x v="2"/>
    <s v="Tehnician în instalații electrice"/>
    <x v="18"/>
    <n v="11"/>
    <n v="3"/>
    <n v="3"/>
    <n v="0"/>
    <n v="0"/>
    <n v="0"/>
    <n v="0"/>
    <n v="0"/>
    <n v="5"/>
    <n v="1"/>
    <n v="0"/>
    <n v="3"/>
    <n v="1"/>
    <n v="0"/>
    <n v="3"/>
  </r>
  <r>
    <x v="3"/>
    <x v="8"/>
    <x v="0"/>
    <x v="1"/>
    <s v="Tehnician în activități de comerț"/>
    <x v="23"/>
    <n v="19"/>
    <n v="18"/>
    <n v="1"/>
    <n v="2"/>
    <n v="5"/>
    <n v="6"/>
    <n v="4"/>
    <n v="0"/>
    <n v="0"/>
    <n v="0"/>
    <n v="0"/>
    <n v="0"/>
    <n v="0"/>
    <n v="0"/>
    <n v="1"/>
  </r>
  <r>
    <x v="3"/>
    <x v="8"/>
    <x v="0"/>
    <x v="0"/>
    <s v="Tehnician în agricultură"/>
    <x v="19"/>
    <n v="52"/>
    <n v="14"/>
    <n v="4"/>
    <n v="6"/>
    <n v="2"/>
    <n v="1"/>
    <n v="1"/>
    <n v="0"/>
    <n v="15"/>
    <n v="1"/>
    <n v="9"/>
    <n v="2"/>
    <n v="3"/>
    <n v="0"/>
    <n v="23"/>
  </r>
  <r>
    <x v="3"/>
    <x v="8"/>
    <x v="0"/>
    <x v="2"/>
    <s v="Tehnician electromecanic"/>
    <x v="20"/>
    <n v="2"/>
    <n v="2"/>
    <n v="0"/>
    <n v="2"/>
    <n v="0"/>
    <n v="0"/>
    <n v="0"/>
    <n v="0"/>
    <n v="0"/>
    <n v="0"/>
    <n v="0"/>
    <n v="0"/>
    <n v="0"/>
    <n v="0"/>
    <n v="0"/>
  </r>
  <r>
    <x v="3"/>
    <x v="8"/>
    <x v="0"/>
    <x v="0"/>
    <s v="Tehnician în industria alimentară"/>
    <x v="19"/>
    <n v="38"/>
    <n v="17"/>
    <n v="6"/>
    <n v="6"/>
    <n v="2"/>
    <n v="3"/>
    <n v="0"/>
    <n v="0"/>
    <n v="11"/>
    <n v="0"/>
    <n v="4"/>
    <n v="4"/>
    <n v="3"/>
    <n v="0"/>
    <n v="10"/>
  </r>
  <r>
    <x v="3"/>
    <x v="8"/>
    <x v="0"/>
    <x v="2"/>
    <s v="Tehnician operator tehnică de calcul"/>
    <x v="18"/>
    <n v="35"/>
    <n v="11"/>
    <n v="3"/>
    <n v="4"/>
    <n v="2"/>
    <n v="1"/>
    <n v="1"/>
    <n v="0"/>
    <n v="13"/>
    <n v="3"/>
    <n v="6"/>
    <n v="3"/>
    <n v="1"/>
    <n v="0"/>
    <n v="11"/>
  </r>
  <r>
    <x v="3"/>
    <x v="8"/>
    <x v="0"/>
    <x v="1"/>
    <s v="Tehnician în gastronomie"/>
    <x v="17"/>
    <n v="102"/>
    <n v="81"/>
    <n v="24"/>
    <n v="18"/>
    <n v="21"/>
    <n v="10"/>
    <n v="8"/>
    <n v="0"/>
    <n v="11"/>
    <n v="1"/>
    <n v="1"/>
    <n v="5"/>
    <n v="4"/>
    <n v="0"/>
    <n v="10"/>
  </r>
  <r>
    <x v="3"/>
    <x v="8"/>
    <x v="0"/>
    <x v="0"/>
    <s v="Tehnician ecolog și protecția calității mediului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8"/>
    <x v="0"/>
    <x v="2"/>
    <s v="Tehnician în industria textilă"/>
    <x v="16"/>
    <n v="8"/>
    <n v="0"/>
    <n v="0"/>
    <n v="0"/>
    <n v="0"/>
    <n v="0"/>
    <n v="0"/>
    <n v="0"/>
    <n v="1"/>
    <n v="0"/>
    <n v="1"/>
    <n v="0"/>
    <n v="0"/>
    <n v="0"/>
    <n v="7"/>
  </r>
  <r>
    <x v="3"/>
    <x v="8"/>
    <x v="0"/>
    <x v="2"/>
    <s v="Tehnician designer vestimentar"/>
    <x v="20"/>
    <n v="12"/>
    <n v="3"/>
    <n v="1"/>
    <n v="1"/>
    <n v="1"/>
    <n v="0"/>
    <n v="0"/>
    <n v="0"/>
    <n v="6"/>
    <n v="0"/>
    <n v="1"/>
    <n v="4"/>
    <n v="1"/>
    <n v="0"/>
    <n v="3"/>
  </r>
  <r>
    <x v="3"/>
    <x v="8"/>
    <x v="0"/>
    <x v="0"/>
    <s v="Tehnician horticultor"/>
    <x v="19"/>
    <n v="22"/>
    <n v="6"/>
    <n v="4"/>
    <n v="2"/>
    <n v="0"/>
    <n v="0"/>
    <n v="0"/>
    <n v="0"/>
    <n v="13"/>
    <n v="0"/>
    <n v="4"/>
    <n v="5"/>
    <n v="4"/>
    <n v="0"/>
    <n v="3"/>
  </r>
  <r>
    <x v="3"/>
    <x v="8"/>
    <x v="0"/>
    <x v="2"/>
    <s v="Tehnician operator tehnică de calcul"/>
    <x v="16"/>
    <n v="2"/>
    <n v="1"/>
    <n v="0"/>
    <n v="0"/>
    <n v="0"/>
    <n v="1"/>
    <n v="0"/>
    <n v="0"/>
    <n v="1"/>
    <n v="0"/>
    <n v="0"/>
    <n v="0"/>
    <n v="1"/>
    <n v="0"/>
    <n v="0"/>
  </r>
  <r>
    <x v="3"/>
    <x v="8"/>
    <x v="0"/>
    <x v="2"/>
    <s v="Tehnician mecatronist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8"/>
    <x v="1"/>
    <x v="3"/>
    <s v="Științe Sociale"/>
    <x v="25"/>
    <n v="2"/>
    <n v="1"/>
    <n v="0"/>
    <n v="0"/>
    <n v="0"/>
    <n v="0"/>
    <n v="1"/>
    <n v="0"/>
    <n v="1"/>
    <n v="0"/>
    <n v="1"/>
    <n v="0"/>
    <n v="0"/>
    <n v="0"/>
    <n v="0"/>
  </r>
  <r>
    <x v="3"/>
    <x v="8"/>
    <x v="1"/>
    <x v="4"/>
    <s v="Științe ale Naturii"/>
    <x v="28"/>
    <n v="25"/>
    <n v="24"/>
    <n v="2"/>
    <n v="1"/>
    <n v="5"/>
    <n v="9"/>
    <n v="7"/>
    <n v="0"/>
    <n v="0"/>
    <n v="0"/>
    <n v="0"/>
    <n v="0"/>
    <n v="0"/>
    <n v="0"/>
    <n v="1"/>
  </r>
  <r>
    <x v="3"/>
    <x v="8"/>
    <x v="1"/>
    <x v="4"/>
    <s v="Științe ale Naturii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8"/>
    <x v="1"/>
    <x v="4"/>
    <s v="Științe ale Naturii"/>
    <x v="27"/>
    <n v="40"/>
    <n v="38"/>
    <n v="2"/>
    <n v="2"/>
    <n v="6"/>
    <n v="6"/>
    <n v="19"/>
    <n v="3"/>
    <n v="2"/>
    <n v="0"/>
    <n v="0"/>
    <n v="2"/>
    <n v="0"/>
    <n v="0"/>
    <n v="0"/>
  </r>
  <r>
    <x v="3"/>
    <x v="8"/>
    <x v="1"/>
    <x v="3"/>
    <s v="Filologie"/>
    <x v="23"/>
    <n v="181"/>
    <n v="166"/>
    <n v="10"/>
    <n v="11"/>
    <n v="16"/>
    <n v="36"/>
    <n v="73"/>
    <n v="20"/>
    <n v="11"/>
    <n v="0"/>
    <n v="3"/>
    <n v="4"/>
    <n v="4"/>
    <n v="0"/>
    <n v="4"/>
  </r>
  <r>
    <x v="3"/>
    <x v="8"/>
    <x v="1"/>
    <x v="4"/>
    <s v="Matematica-Informatica"/>
    <x v="24"/>
    <n v="9"/>
    <n v="8"/>
    <n v="0"/>
    <n v="2"/>
    <n v="0"/>
    <n v="2"/>
    <n v="4"/>
    <n v="0"/>
    <n v="1"/>
    <n v="0"/>
    <n v="0"/>
    <n v="0"/>
    <n v="1"/>
    <n v="0"/>
    <n v="0"/>
  </r>
  <r>
    <x v="3"/>
    <x v="8"/>
    <x v="1"/>
    <x v="3"/>
    <s v="Filologie"/>
    <x v="17"/>
    <n v="125"/>
    <n v="114"/>
    <n v="10"/>
    <n v="13"/>
    <n v="13"/>
    <n v="29"/>
    <n v="45"/>
    <n v="4"/>
    <n v="3"/>
    <n v="0"/>
    <n v="0"/>
    <n v="2"/>
    <n v="1"/>
    <n v="0"/>
    <n v="8"/>
  </r>
  <r>
    <x v="3"/>
    <x v="8"/>
    <x v="1"/>
    <x v="3"/>
    <s v="Științe Sociale"/>
    <x v="23"/>
    <n v="196"/>
    <n v="187"/>
    <n v="10"/>
    <n v="4"/>
    <n v="12"/>
    <n v="38"/>
    <n v="108"/>
    <n v="15"/>
    <n v="6"/>
    <n v="0"/>
    <n v="1"/>
    <n v="1"/>
    <n v="4"/>
    <n v="0"/>
    <n v="3"/>
  </r>
  <r>
    <x v="3"/>
    <x v="8"/>
    <x v="1"/>
    <x v="4"/>
    <s v="Matematica-Informatica"/>
    <x v="26"/>
    <n v="2"/>
    <n v="2"/>
    <n v="1"/>
    <n v="1"/>
    <n v="0"/>
    <n v="0"/>
    <n v="0"/>
    <n v="0"/>
    <n v="0"/>
    <n v="0"/>
    <n v="0"/>
    <n v="0"/>
    <n v="0"/>
    <n v="0"/>
    <n v="0"/>
  </r>
  <r>
    <x v="3"/>
    <x v="8"/>
    <x v="1"/>
    <x v="4"/>
    <s v="Matematica-Informatica"/>
    <x v="30"/>
    <n v="148"/>
    <n v="138"/>
    <n v="23"/>
    <n v="10"/>
    <n v="28"/>
    <n v="27"/>
    <n v="45"/>
    <n v="5"/>
    <n v="10"/>
    <n v="0"/>
    <n v="2"/>
    <n v="4"/>
    <n v="4"/>
    <n v="0"/>
    <n v="0"/>
  </r>
  <r>
    <x v="3"/>
    <x v="8"/>
    <x v="1"/>
    <x v="4"/>
    <s v="Matematica-Informatica"/>
    <x v="19"/>
    <n v="164"/>
    <n v="155"/>
    <n v="11"/>
    <n v="19"/>
    <n v="24"/>
    <n v="44"/>
    <n v="52"/>
    <n v="5"/>
    <n v="4"/>
    <n v="0"/>
    <n v="0"/>
    <n v="1"/>
    <n v="3"/>
    <n v="0"/>
    <n v="5"/>
  </r>
  <r>
    <x v="3"/>
    <x v="8"/>
    <x v="1"/>
    <x v="3"/>
    <s v="Științe Sociale"/>
    <x v="17"/>
    <n v="150"/>
    <n v="146"/>
    <n v="4"/>
    <n v="9"/>
    <n v="24"/>
    <n v="59"/>
    <n v="47"/>
    <n v="3"/>
    <n v="3"/>
    <n v="0"/>
    <n v="0"/>
    <n v="0"/>
    <n v="3"/>
    <n v="0"/>
    <n v="1"/>
  </r>
  <r>
    <x v="3"/>
    <x v="8"/>
    <x v="1"/>
    <x v="3"/>
    <s v="Filologie"/>
    <x v="25"/>
    <n v="2"/>
    <n v="2"/>
    <n v="1"/>
    <n v="0"/>
    <n v="0"/>
    <n v="1"/>
    <n v="0"/>
    <n v="0"/>
    <n v="0"/>
    <n v="0"/>
    <n v="0"/>
    <n v="0"/>
    <n v="0"/>
    <n v="0"/>
    <n v="0"/>
  </r>
  <r>
    <x v="3"/>
    <x v="8"/>
    <x v="1"/>
    <x v="3"/>
    <s v="Filologie"/>
    <x v="21"/>
    <n v="4"/>
    <n v="4"/>
    <n v="0"/>
    <n v="0"/>
    <n v="1"/>
    <n v="1"/>
    <n v="0"/>
    <n v="2"/>
    <n v="0"/>
    <n v="0"/>
    <n v="0"/>
    <n v="0"/>
    <n v="0"/>
    <n v="0"/>
    <n v="0"/>
  </r>
  <r>
    <x v="3"/>
    <x v="8"/>
    <x v="1"/>
    <x v="3"/>
    <s v="Științe Sociale"/>
    <x v="29"/>
    <n v="5"/>
    <n v="5"/>
    <n v="0"/>
    <n v="1"/>
    <n v="0"/>
    <n v="1"/>
    <n v="2"/>
    <n v="1"/>
    <n v="0"/>
    <n v="0"/>
    <n v="0"/>
    <n v="0"/>
    <n v="0"/>
    <n v="0"/>
    <n v="0"/>
  </r>
  <r>
    <x v="3"/>
    <x v="8"/>
    <x v="1"/>
    <x v="4"/>
    <s v="Matematica-Informatica"/>
    <x v="18"/>
    <n v="14"/>
    <n v="11"/>
    <n v="2"/>
    <n v="3"/>
    <n v="1"/>
    <n v="4"/>
    <n v="1"/>
    <n v="0"/>
    <n v="2"/>
    <n v="0"/>
    <n v="0"/>
    <n v="1"/>
    <n v="1"/>
    <n v="0"/>
    <n v="1"/>
  </r>
  <r>
    <x v="3"/>
    <x v="8"/>
    <x v="1"/>
    <x v="3"/>
    <s v="Filologie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8"/>
    <x v="1"/>
    <x v="4"/>
    <s v="Matematica-Informatica"/>
    <x v="27"/>
    <n v="75"/>
    <n v="75"/>
    <n v="3"/>
    <n v="8"/>
    <n v="11"/>
    <n v="22"/>
    <n v="27"/>
    <n v="4"/>
    <n v="0"/>
    <n v="0"/>
    <n v="0"/>
    <n v="0"/>
    <n v="0"/>
    <n v="0"/>
    <n v="0"/>
  </r>
  <r>
    <x v="3"/>
    <x v="8"/>
    <x v="1"/>
    <x v="4"/>
    <s v="Științe ale Naturii"/>
    <x v="24"/>
    <n v="28"/>
    <n v="28"/>
    <n v="1"/>
    <n v="1"/>
    <n v="2"/>
    <n v="4"/>
    <n v="14"/>
    <n v="6"/>
    <n v="0"/>
    <n v="0"/>
    <n v="0"/>
    <n v="0"/>
    <n v="0"/>
    <n v="0"/>
    <n v="0"/>
  </r>
  <r>
    <x v="3"/>
    <x v="8"/>
    <x v="1"/>
    <x v="4"/>
    <s v="Matematica-Informatica"/>
    <x v="28"/>
    <n v="14"/>
    <n v="14"/>
    <n v="0"/>
    <n v="2"/>
    <n v="4"/>
    <n v="4"/>
    <n v="3"/>
    <n v="1"/>
    <n v="0"/>
    <n v="0"/>
    <n v="0"/>
    <n v="0"/>
    <n v="0"/>
    <n v="0"/>
    <n v="0"/>
  </r>
  <r>
    <x v="3"/>
    <x v="8"/>
    <x v="1"/>
    <x v="4"/>
    <s v="Științe ale Naturii"/>
    <x v="31"/>
    <n v="5"/>
    <n v="5"/>
    <n v="0"/>
    <n v="1"/>
    <n v="2"/>
    <n v="2"/>
    <n v="0"/>
    <n v="0"/>
    <n v="0"/>
    <n v="0"/>
    <n v="0"/>
    <n v="0"/>
    <n v="0"/>
    <n v="0"/>
    <n v="0"/>
  </r>
  <r>
    <x v="3"/>
    <x v="8"/>
    <x v="1"/>
    <x v="4"/>
    <s v="Științe ale Naturii"/>
    <x v="19"/>
    <n v="497"/>
    <n v="461"/>
    <n v="28"/>
    <n v="57"/>
    <n v="64"/>
    <n v="107"/>
    <n v="186"/>
    <n v="19"/>
    <n v="21"/>
    <n v="0"/>
    <n v="4"/>
    <n v="9"/>
    <n v="8"/>
    <n v="0"/>
    <n v="15"/>
  </r>
  <r>
    <x v="3"/>
    <x v="8"/>
    <x v="1"/>
    <x v="3"/>
    <s v="Științe Sociale"/>
    <x v="21"/>
    <n v="2"/>
    <n v="2"/>
    <n v="0"/>
    <n v="0"/>
    <n v="1"/>
    <n v="0"/>
    <n v="1"/>
    <n v="0"/>
    <n v="0"/>
    <n v="0"/>
    <n v="0"/>
    <n v="0"/>
    <n v="0"/>
    <n v="0"/>
    <n v="0"/>
  </r>
  <r>
    <x v="3"/>
    <x v="8"/>
    <x v="2"/>
    <x v="5"/>
    <s v="Teologie Ortodoxă"/>
    <x v="23"/>
    <n v="4"/>
    <n v="4"/>
    <n v="0"/>
    <n v="0"/>
    <n v="0"/>
    <n v="3"/>
    <n v="1"/>
    <n v="0"/>
    <n v="0"/>
    <n v="0"/>
    <n v="0"/>
    <n v="0"/>
    <n v="0"/>
    <n v="0"/>
    <n v="0"/>
  </r>
  <r>
    <x v="3"/>
    <x v="8"/>
    <x v="2"/>
    <x v="5"/>
    <s v="Teologie Ortodoxă"/>
    <x v="17"/>
    <n v="32"/>
    <n v="27"/>
    <n v="3"/>
    <n v="4"/>
    <n v="8"/>
    <n v="6"/>
    <n v="6"/>
    <n v="0"/>
    <n v="2"/>
    <n v="0"/>
    <n v="0"/>
    <n v="2"/>
    <n v="0"/>
    <n v="0"/>
    <n v="3"/>
  </r>
  <r>
    <x v="3"/>
    <x v="8"/>
    <x v="2"/>
    <x v="7"/>
    <s v="Arte plastice și decorative"/>
    <x v="17"/>
    <n v="14"/>
    <n v="13"/>
    <n v="3"/>
    <n v="3"/>
    <n v="1"/>
    <n v="3"/>
    <n v="3"/>
    <n v="0"/>
    <n v="0"/>
    <n v="0"/>
    <n v="0"/>
    <n v="0"/>
    <n v="0"/>
    <n v="0"/>
    <n v="1"/>
  </r>
  <r>
    <x v="3"/>
    <x v="8"/>
    <x v="2"/>
    <x v="6"/>
    <s v="Învăţător - educatoare"/>
    <x v="21"/>
    <n v="3"/>
    <n v="3"/>
    <n v="0"/>
    <n v="0"/>
    <n v="1"/>
    <n v="1"/>
    <n v="0"/>
    <n v="1"/>
    <n v="0"/>
    <n v="0"/>
    <n v="0"/>
    <n v="0"/>
    <n v="0"/>
    <n v="0"/>
    <n v="0"/>
  </r>
  <r>
    <x v="3"/>
    <x v="8"/>
    <x v="2"/>
    <x v="9"/>
    <s v="Liceu cu program sportiv"/>
    <x v="17"/>
    <n v="58"/>
    <n v="37"/>
    <n v="13"/>
    <n v="7"/>
    <n v="11"/>
    <n v="4"/>
    <n v="2"/>
    <n v="0"/>
    <n v="10"/>
    <n v="2"/>
    <n v="3"/>
    <n v="4"/>
    <n v="1"/>
    <n v="0"/>
    <n v="11"/>
  </r>
  <r>
    <x v="3"/>
    <x v="8"/>
    <x v="2"/>
    <x v="7"/>
    <s v="Muzica"/>
    <x v="32"/>
    <n v="1"/>
    <n v="0"/>
    <n v="0"/>
    <n v="0"/>
    <n v="0"/>
    <n v="0"/>
    <n v="0"/>
    <n v="0"/>
    <n v="0"/>
    <n v="0"/>
    <n v="0"/>
    <n v="0"/>
    <n v="0"/>
    <n v="0"/>
    <n v="1"/>
  </r>
  <r>
    <x v="3"/>
    <x v="8"/>
    <x v="2"/>
    <x v="5"/>
    <s v="Teologie Ortodoxă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8"/>
    <x v="2"/>
    <x v="6"/>
    <s v="Învăţător - educatoare"/>
    <x v="17"/>
    <n v="15"/>
    <n v="15"/>
    <n v="0"/>
    <n v="1"/>
    <n v="2"/>
    <n v="5"/>
    <n v="7"/>
    <n v="0"/>
    <n v="0"/>
    <n v="0"/>
    <n v="0"/>
    <n v="0"/>
    <n v="0"/>
    <n v="0"/>
    <n v="0"/>
  </r>
  <r>
    <x v="3"/>
    <x v="8"/>
    <x v="2"/>
    <x v="5"/>
    <s v="Patrimoniu cultural"/>
    <x v="23"/>
    <n v="15"/>
    <n v="9"/>
    <n v="1"/>
    <n v="3"/>
    <n v="2"/>
    <n v="2"/>
    <n v="1"/>
    <n v="0"/>
    <n v="5"/>
    <n v="0"/>
    <n v="2"/>
    <n v="3"/>
    <n v="0"/>
    <n v="0"/>
    <n v="1"/>
  </r>
  <r>
    <x v="3"/>
    <x v="8"/>
    <x v="2"/>
    <x v="7"/>
    <s v="Arte plastice și decorative"/>
    <x v="23"/>
    <n v="14"/>
    <n v="13"/>
    <n v="0"/>
    <n v="0"/>
    <n v="3"/>
    <n v="5"/>
    <n v="5"/>
    <n v="0"/>
    <n v="1"/>
    <n v="0"/>
    <n v="1"/>
    <n v="0"/>
    <n v="0"/>
    <n v="0"/>
    <n v="0"/>
  </r>
  <r>
    <x v="3"/>
    <x v="8"/>
    <x v="2"/>
    <x v="7"/>
    <s v="Muzica"/>
    <x v="17"/>
    <n v="6"/>
    <n v="6"/>
    <n v="0"/>
    <n v="2"/>
    <n v="1"/>
    <n v="2"/>
    <n v="1"/>
    <n v="0"/>
    <n v="0"/>
    <n v="0"/>
    <n v="0"/>
    <n v="0"/>
    <n v="0"/>
    <n v="0"/>
    <n v="0"/>
  </r>
  <r>
    <x v="3"/>
    <x v="8"/>
    <x v="2"/>
    <x v="5"/>
    <s v="Patrimoniu cultural"/>
    <x v="17"/>
    <n v="13"/>
    <n v="11"/>
    <n v="3"/>
    <n v="2"/>
    <n v="3"/>
    <n v="1"/>
    <n v="2"/>
    <n v="0"/>
    <n v="1"/>
    <n v="0"/>
    <n v="1"/>
    <n v="0"/>
    <n v="0"/>
    <n v="0"/>
    <n v="1"/>
  </r>
  <r>
    <x v="3"/>
    <x v="8"/>
    <x v="2"/>
    <x v="9"/>
    <s v="Liceu cu program sportiv"/>
    <x v="29"/>
    <n v="2"/>
    <n v="1"/>
    <n v="0"/>
    <n v="1"/>
    <n v="0"/>
    <n v="0"/>
    <n v="0"/>
    <n v="0"/>
    <n v="1"/>
    <n v="0"/>
    <n v="1"/>
    <n v="0"/>
    <n v="0"/>
    <n v="0"/>
    <n v="0"/>
  </r>
  <r>
    <x v="3"/>
    <x v="8"/>
    <x v="2"/>
    <x v="6"/>
    <s v="Învăţător - educatoare"/>
    <x v="23"/>
    <n v="12"/>
    <n v="12"/>
    <n v="0"/>
    <n v="0"/>
    <n v="0"/>
    <n v="3"/>
    <n v="6"/>
    <n v="3"/>
    <n v="0"/>
    <n v="0"/>
    <n v="0"/>
    <n v="0"/>
    <n v="0"/>
    <n v="0"/>
    <n v="0"/>
  </r>
  <r>
    <x v="3"/>
    <x v="8"/>
    <x v="2"/>
    <x v="7"/>
    <s v="Muzica"/>
    <x v="23"/>
    <n v="22"/>
    <n v="20"/>
    <n v="2"/>
    <n v="1"/>
    <n v="9"/>
    <n v="5"/>
    <n v="3"/>
    <n v="0"/>
    <n v="2"/>
    <n v="0"/>
    <n v="0"/>
    <n v="1"/>
    <n v="1"/>
    <n v="0"/>
    <n v="0"/>
  </r>
  <r>
    <x v="3"/>
    <x v="8"/>
    <x v="2"/>
    <x v="5"/>
    <s v="Patrimoniu cultural"/>
    <x v="21"/>
    <n v="2"/>
    <n v="2"/>
    <n v="2"/>
    <n v="0"/>
    <n v="0"/>
    <n v="0"/>
    <n v="0"/>
    <n v="0"/>
    <n v="0"/>
    <n v="0"/>
    <n v="0"/>
    <n v="0"/>
    <n v="0"/>
    <n v="0"/>
    <n v="0"/>
  </r>
  <r>
    <x v="3"/>
    <x v="8"/>
    <x v="2"/>
    <x v="9"/>
    <s v="Liceu cu program sportiv"/>
    <x v="23"/>
    <n v="45"/>
    <n v="27"/>
    <n v="4"/>
    <n v="7"/>
    <n v="4"/>
    <n v="8"/>
    <n v="4"/>
    <n v="0"/>
    <n v="12"/>
    <n v="2"/>
    <n v="4"/>
    <n v="4"/>
    <n v="2"/>
    <n v="0"/>
    <n v="6"/>
  </r>
  <r>
    <x v="3"/>
    <x v="8"/>
    <x v="2"/>
    <x v="7"/>
    <s v="Arhitectură, arte ambientale și design"/>
    <x v="17"/>
    <n v="1"/>
    <n v="0"/>
    <n v="0"/>
    <n v="0"/>
    <n v="0"/>
    <n v="0"/>
    <n v="0"/>
    <n v="0"/>
    <n v="0"/>
    <n v="0"/>
    <n v="0"/>
    <n v="0"/>
    <n v="0"/>
    <n v="0"/>
    <n v="1"/>
  </r>
  <r>
    <x v="3"/>
    <x v="9"/>
    <x v="0"/>
    <x v="2"/>
    <s v="Tehnician în industria textilă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9"/>
    <x v="0"/>
    <x v="2"/>
    <s v="Tehnician în prelucrarea lemnului"/>
    <x v="18"/>
    <n v="4"/>
    <n v="0"/>
    <n v="0"/>
    <n v="0"/>
    <n v="0"/>
    <n v="0"/>
    <n v="0"/>
    <n v="0"/>
    <n v="2"/>
    <n v="1"/>
    <n v="1"/>
    <n v="0"/>
    <n v="0"/>
    <n v="0"/>
    <n v="2"/>
  </r>
  <r>
    <x v="3"/>
    <x v="9"/>
    <x v="0"/>
    <x v="2"/>
    <s v="Tehnician în automatizări"/>
    <x v="18"/>
    <n v="26"/>
    <n v="9"/>
    <n v="5"/>
    <n v="0"/>
    <n v="3"/>
    <n v="1"/>
    <n v="0"/>
    <n v="0"/>
    <n v="15"/>
    <n v="1"/>
    <n v="4"/>
    <n v="6"/>
    <n v="4"/>
    <n v="0"/>
    <n v="2"/>
  </r>
  <r>
    <x v="3"/>
    <x v="9"/>
    <x v="0"/>
    <x v="2"/>
    <s v="Tehnician proiectant produse finite din lemn"/>
    <x v="18"/>
    <n v="2"/>
    <n v="2"/>
    <n v="1"/>
    <n v="1"/>
    <n v="0"/>
    <n v="0"/>
    <n v="0"/>
    <n v="0"/>
    <n v="0"/>
    <n v="0"/>
    <n v="0"/>
    <n v="0"/>
    <n v="0"/>
    <n v="0"/>
    <n v="0"/>
  </r>
  <r>
    <x v="3"/>
    <x v="9"/>
    <x v="0"/>
    <x v="2"/>
    <s v="Tehnician prelucrări pe mașini cu comanda numerică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9"/>
    <x v="0"/>
    <x v="1"/>
    <s v="Organizator banqueting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9"/>
    <x v="0"/>
    <x v="2"/>
    <s v="Tehnician în chimie industrială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9"/>
    <x v="0"/>
    <x v="0"/>
    <s v="Tehnician în prelucrarea lemnului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9"/>
    <x v="0"/>
    <x v="2"/>
    <s v="Tehnician în instalații electrice"/>
    <x v="18"/>
    <n v="31"/>
    <n v="6"/>
    <n v="5"/>
    <n v="1"/>
    <n v="0"/>
    <n v="0"/>
    <n v="0"/>
    <n v="0"/>
    <n v="10"/>
    <n v="4"/>
    <n v="4"/>
    <n v="1"/>
    <n v="1"/>
    <n v="0"/>
    <n v="15"/>
  </r>
  <r>
    <x v="3"/>
    <x v="9"/>
    <x v="0"/>
    <x v="2"/>
    <s v="Tehnician electromecanic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9"/>
    <x v="0"/>
    <x v="2"/>
    <s v="Tehnician electrotehnist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9"/>
    <x v="0"/>
    <x v="0"/>
    <s v="Tehnician analize produse alimentare"/>
    <x v="18"/>
    <n v="13"/>
    <n v="7"/>
    <n v="2"/>
    <n v="1"/>
    <n v="2"/>
    <n v="2"/>
    <n v="0"/>
    <n v="0"/>
    <n v="2"/>
    <n v="1"/>
    <n v="1"/>
    <n v="0"/>
    <n v="0"/>
    <n v="0"/>
    <n v="4"/>
  </r>
  <r>
    <x v="3"/>
    <x v="9"/>
    <x v="0"/>
    <x v="0"/>
    <s v="Tehnician în silvicultură și exploatări forestiere"/>
    <x v="19"/>
    <n v="50"/>
    <n v="34"/>
    <n v="7"/>
    <n v="15"/>
    <n v="9"/>
    <n v="3"/>
    <n v="0"/>
    <n v="0"/>
    <n v="15"/>
    <n v="0"/>
    <n v="3"/>
    <n v="5"/>
    <n v="7"/>
    <n v="0"/>
    <n v="1"/>
  </r>
  <r>
    <x v="3"/>
    <x v="9"/>
    <x v="0"/>
    <x v="1"/>
    <s v="Organizator banqueting"/>
    <x v="17"/>
    <n v="35"/>
    <n v="23"/>
    <n v="4"/>
    <n v="5"/>
    <n v="10"/>
    <n v="4"/>
    <n v="0"/>
    <n v="0"/>
    <n v="4"/>
    <n v="1"/>
    <n v="1"/>
    <n v="2"/>
    <n v="0"/>
    <n v="0"/>
    <n v="8"/>
  </r>
  <r>
    <x v="3"/>
    <x v="9"/>
    <x v="0"/>
    <x v="2"/>
    <s v="Tehnician electromecanic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9"/>
    <x v="0"/>
    <x v="1"/>
    <s v="Tehnician în achiziții și contractări "/>
    <x v="17"/>
    <n v="20"/>
    <n v="20"/>
    <n v="1"/>
    <n v="4"/>
    <n v="3"/>
    <n v="8"/>
    <n v="4"/>
    <n v="0"/>
    <n v="0"/>
    <n v="0"/>
    <n v="0"/>
    <n v="0"/>
    <n v="0"/>
    <n v="0"/>
    <n v="0"/>
  </r>
  <r>
    <x v="3"/>
    <x v="9"/>
    <x v="0"/>
    <x v="1"/>
    <s v="Tehnician în gastronomie"/>
    <x v="23"/>
    <n v="12"/>
    <n v="5"/>
    <n v="0"/>
    <n v="1"/>
    <n v="1"/>
    <n v="2"/>
    <n v="1"/>
    <n v="0"/>
    <n v="3"/>
    <n v="0"/>
    <n v="0"/>
    <n v="1"/>
    <n v="2"/>
    <n v="0"/>
    <n v="4"/>
  </r>
  <r>
    <x v="3"/>
    <x v="9"/>
    <x v="0"/>
    <x v="1"/>
    <s v="Tehnician în administrație"/>
    <x v="32"/>
    <n v="1"/>
    <n v="1"/>
    <n v="0"/>
    <n v="0"/>
    <n v="1"/>
    <n v="0"/>
    <n v="0"/>
    <n v="0"/>
    <n v="0"/>
    <n v="0"/>
    <n v="0"/>
    <n v="0"/>
    <n v="0"/>
    <n v="0"/>
    <n v="0"/>
  </r>
  <r>
    <x v="3"/>
    <x v="9"/>
    <x v="0"/>
    <x v="0"/>
    <s v="Tehnician în agroturism"/>
    <x v="19"/>
    <n v="13"/>
    <n v="6"/>
    <n v="1"/>
    <n v="3"/>
    <n v="2"/>
    <n v="0"/>
    <n v="0"/>
    <n v="0"/>
    <n v="2"/>
    <n v="0"/>
    <n v="2"/>
    <n v="0"/>
    <n v="0"/>
    <n v="0"/>
    <n v="5"/>
  </r>
  <r>
    <x v="3"/>
    <x v="9"/>
    <x v="0"/>
    <x v="1"/>
    <s v="Tehnician în activități de comerț"/>
    <x v="17"/>
    <n v="20"/>
    <n v="8"/>
    <n v="2"/>
    <n v="2"/>
    <n v="3"/>
    <n v="1"/>
    <n v="0"/>
    <n v="0"/>
    <n v="3"/>
    <n v="0"/>
    <n v="1"/>
    <n v="2"/>
    <n v="0"/>
    <n v="0"/>
    <n v="9"/>
  </r>
  <r>
    <x v="3"/>
    <x v="9"/>
    <x v="0"/>
    <x v="2"/>
    <s v="Tehnician operator tehnică de calcul"/>
    <x v="20"/>
    <n v="1"/>
    <n v="0"/>
    <n v="0"/>
    <n v="0"/>
    <n v="0"/>
    <n v="0"/>
    <n v="0"/>
    <n v="0"/>
    <n v="1"/>
    <n v="0"/>
    <n v="0"/>
    <n v="0"/>
    <n v="1"/>
    <n v="0"/>
    <n v="0"/>
  </r>
  <r>
    <x v="3"/>
    <x v="9"/>
    <x v="0"/>
    <x v="2"/>
    <s v="Tehnician mecanic pentru întreținere și reparații"/>
    <x v="16"/>
    <n v="4"/>
    <n v="1"/>
    <n v="0"/>
    <n v="0"/>
    <n v="1"/>
    <n v="0"/>
    <n v="0"/>
    <n v="0"/>
    <n v="0"/>
    <n v="0"/>
    <n v="0"/>
    <n v="0"/>
    <n v="0"/>
    <n v="0"/>
    <n v="3"/>
  </r>
  <r>
    <x v="3"/>
    <x v="9"/>
    <x v="0"/>
    <x v="0"/>
    <s v="Tehnician ecolog și protecția calității mediului"/>
    <x v="19"/>
    <n v="29"/>
    <n v="27"/>
    <n v="0"/>
    <n v="3"/>
    <n v="6"/>
    <n v="8"/>
    <n v="10"/>
    <n v="0"/>
    <n v="1"/>
    <n v="0"/>
    <n v="0"/>
    <n v="0"/>
    <n v="1"/>
    <n v="0"/>
    <n v="1"/>
  </r>
  <r>
    <x v="3"/>
    <x v="9"/>
    <x v="0"/>
    <x v="1"/>
    <s v="Tehnician în achiziții și contractări "/>
    <x v="21"/>
    <n v="2"/>
    <n v="2"/>
    <n v="0"/>
    <n v="0"/>
    <n v="1"/>
    <n v="1"/>
    <n v="0"/>
    <n v="0"/>
    <n v="0"/>
    <n v="0"/>
    <n v="0"/>
    <n v="0"/>
    <n v="0"/>
    <n v="0"/>
    <n v="0"/>
  </r>
  <r>
    <x v="3"/>
    <x v="9"/>
    <x v="0"/>
    <x v="1"/>
    <s v="Tehnician în achiziții și contractări "/>
    <x v="23"/>
    <n v="5"/>
    <n v="5"/>
    <n v="0"/>
    <n v="0"/>
    <n v="0"/>
    <n v="4"/>
    <n v="1"/>
    <n v="0"/>
    <n v="0"/>
    <n v="0"/>
    <n v="0"/>
    <n v="0"/>
    <n v="0"/>
    <n v="0"/>
    <n v="0"/>
  </r>
  <r>
    <x v="3"/>
    <x v="9"/>
    <x v="0"/>
    <x v="2"/>
    <s v="Tehnician desenator pentru construcții și instalații"/>
    <x v="18"/>
    <n v="4"/>
    <n v="0"/>
    <n v="0"/>
    <n v="0"/>
    <n v="0"/>
    <n v="0"/>
    <n v="0"/>
    <n v="0"/>
    <n v="2"/>
    <n v="0"/>
    <n v="0"/>
    <n v="1"/>
    <n v="1"/>
    <n v="0"/>
    <n v="2"/>
  </r>
  <r>
    <x v="3"/>
    <x v="9"/>
    <x v="0"/>
    <x v="2"/>
    <s v="Tehnician operator tehnică de calcul"/>
    <x v="18"/>
    <n v="12"/>
    <n v="7"/>
    <n v="3"/>
    <n v="1"/>
    <n v="2"/>
    <n v="1"/>
    <n v="0"/>
    <n v="0"/>
    <n v="3"/>
    <n v="0"/>
    <n v="2"/>
    <n v="1"/>
    <n v="0"/>
    <n v="0"/>
    <n v="2"/>
  </r>
  <r>
    <x v="3"/>
    <x v="9"/>
    <x v="0"/>
    <x v="1"/>
    <s v="Tehnician în activități economice"/>
    <x v="17"/>
    <n v="122"/>
    <n v="107"/>
    <n v="18"/>
    <n v="14"/>
    <n v="27"/>
    <n v="32"/>
    <n v="15"/>
    <n v="1"/>
    <n v="10"/>
    <n v="0"/>
    <n v="2"/>
    <n v="3"/>
    <n v="5"/>
    <n v="0"/>
    <n v="5"/>
  </r>
  <r>
    <x v="3"/>
    <x v="9"/>
    <x v="0"/>
    <x v="0"/>
    <s v="Tehnician analize produse alimentare"/>
    <x v="19"/>
    <n v="2"/>
    <n v="2"/>
    <n v="1"/>
    <n v="1"/>
    <n v="0"/>
    <n v="0"/>
    <n v="0"/>
    <n v="0"/>
    <n v="0"/>
    <n v="0"/>
    <n v="0"/>
    <n v="0"/>
    <n v="0"/>
    <n v="0"/>
    <n v="0"/>
  </r>
  <r>
    <x v="3"/>
    <x v="9"/>
    <x v="0"/>
    <x v="1"/>
    <s v="Tehnician în achiziții și contractări "/>
    <x v="32"/>
    <n v="1"/>
    <n v="1"/>
    <n v="0"/>
    <n v="0"/>
    <n v="1"/>
    <n v="0"/>
    <n v="0"/>
    <n v="0"/>
    <n v="0"/>
    <n v="0"/>
    <n v="0"/>
    <n v="0"/>
    <n v="0"/>
    <n v="0"/>
    <n v="0"/>
  </r>
  <r>
    <x v="3"/>
    <x v="9"/>
    <x v="0"/>
    <x v="1"/>
    <s v="Tehnician în gastronomie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9"/>
    <x v="0"/>
    <x v="0"/>
    <s v="Tehnician în silvicultură și exploatări forestiere"/>
    <x v="18"/>
    <n v="8"/>
    <n v="4"/>
    <n v="0"/>
    <n v="0"/>
    <n v="2"/>
    <n v="1"/>
    <n v="1"/>
    <n v="0"/>
    <n v="1"/>
    <n v="0"/>
    <n v="1"/>
    <n v="0"/>
    <n v="0"/>
    <n v="0"/>
    <n v="3"/>
  </r>
  <r>
    <x v="3"/>
    <x v="9"/>
    <x v="0"/>
    <x v="0"/>
    <s v="Tehnician în prelucrarea lemnului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9"/>
    <x v="0"/>
    <x v="2"/>
    <s v="Tehnician transporturi"/>
    <x v="18"/>
    <n v="7"/>
    <n v="1"/>
    <n v="0"/>
    <n v="1"/>
    <n v="0"/>
    <n v="0"/>
    <n v="0"/>
    <n v="0"/>
    <n v="0"/>
    <n v="0"/>
    <n v="0"/>
    <n v="0"/>
    <n v="0"/>
    <n v="0"/>
    <n v="6"/>
  </r>
  <r>
    <x v="3"/>
    <x v="9"/>
    <x v="0"/>
    <x v="2"/>
    <s v="Tehnician în instalații electrice"/>
    <x v="20"/>
    <n v="3"/>
    <n v="2"/>
    <n v="1"/>
    <n v="0"/>
    <n v="0"/>
    <n v="1"/>
    <n v="0"/>
    <n v="0"/>
    <n v="0"/>
    <n v="0"/>
    <n v="0"/>
    <n v="0"/>
    <n v="0"/>
    <n v="0"/>
    <n v="1"/>
  </r>
  <r>
    <x v="3"/>
    <x v="9"/>
    <x v="0"/>
    <x v="2"/>
    <s v="Tehnician electrician/electronist auto"/>
    <x v="18"/>
    <n v="4"/>
    <n v="2"/>
    <n v="1"/>
    <n v="0"/>
    <n v="1"/>
    <n v="0"/>
    <n v="0"/>
    <n v="0"/>
    <n v="1"/>
    <n v="0"/>
    <n v="0"/>
    <n v="1"/>
    <n v="0"/>
    <n v="0"/>
    <n v="1"/>
  </r>
  <r>
    <x v="3"/>
    <x v="9"/>
    <x v="0"/>
    <x v="1"/>
    <s v="Coafor stilist"/>
    <x v="17"/>
    <n v="15"/>
    <n v="12"/>
    <n v="3"/>
    <n v="4"/>
    <n v="5"/>
    <n v="0"/>
    <n v="0"/>
    <n v="0"/>
    <n v="2"/>
    <n v="0"/>
    <n v="0"/>
    <n v="1"/>
    <n v="1"/>
    <n v="0"/>
    <n v="1"/>
  </r>
  <r>
    <x v="3"/>
    <x v="9"/>
    <x v="0"/>
    <x v="2"/>
    <s v="Tehnician mecanic pentru întreținere și reparații"/>
    <x v="20"/>
    <n v="4"/>
    <n v="0"/>
    <n v="0"/>
    <n v="0"/>
    <n v="0"/>
    <n v="0"/>
    <n v="0"/>
    <n v="0"/>
    <n v="0"/>
    <n v="0"/>
    <n v="0"/>
    <n v="0"/>
    <n v="0"/>
    <n v="0"/>
    <n v="4"/>
  </r>
  <r>
    <x v="3"/>
    <x v="9"/>
    <x v="0"/>
    <x v="1"/>
    <s v="Tehnician în activități de comerț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9"/>
    <x v="0"/>
    <x v="1"/>
    <s v="Tehnician în activități economice"/>
    <x v="21"/>
    <n v="2"/>
    <n v="2"/>
    <n v="0"/>
    <n v="0"/>
    <n v="1"/>
    <n v="0"/>
    <n v="1"/>
    <n v="0"/>
    <n v="0"/>
    <n v="0"/>
    <n v="0"/>
    <n v="0"/>
    <n v="0"/>
    <n v="0"/>
    <n v="0"/>
  </r>
  <r>
    <x v="3"/>
    <x v="9"/>
    <x v="0"/>
    <x v="0"/>
    <s v="Tehnician analize produse alimentare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9"/>
    <x v="0"/>
    <x v="2"/>
    <s v="Tehnician în construcții și lucrări publice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9"/>
    <x v="0"/>
    <x v="1"/>
    <s v="Tehnician în hotelărie"/>
    <x v="17"/>
    <n v="12"/>
    <n v="12"/>
    <n v="1"/>
    <n v="1"/>
    <n v="1"/>
    <n v="6"/>
    <n v="3"/>
    <n v="0"/>
    <n v="0"/>
    <n v="0"/>
    <n v="0"/>
    <n v="0"/>
    <n v="0"/>
    <n v="0"/>
    <n v="0"/>
  </r>
  <r>
    <x v="3"/>
    <x v="9"/>
    <x v="0"/>
    <x v="0"/>
    <s v="Tehnician ecolog și protecția calității mediului"/>
    <x v="20"/>
    <n v="9"/>
    <n v="7"/>
    <n v="3"/>
    <n v="2"/>
    <n v="1"/>
    <n v="1"/>
    <n v="0"/>
    <n v="0"/>
    <n v="2"/>
    <n v="0"/>
    <n v="1"/>
    <n v="0"/>
    <n v="1"/>
    <n v="0"/>
    <n v="0"/>
  </r>
  <r>
    <x v="3"/>
    <x v="9"/>
    <x v="0"/>
    <x v="1"/>
    <s v="Tehnician în turism"/>
    <x v="23"/>
    <n v="2"/>
    <n v="2"/>
    <n v="0"/>
    <n v="0"/>
    <n v="0"/>
    <n v="2"/>
    <n v="0"/>
    <n v="0"/>
    <n v="0"/>
    <n v="0"/>
    <n v="0"/>
    <n v="0"/>
    <n v="0"/>
    <n v="0"/>
    <n v="0"/>
  </r>
  <r>
    <x v="3"/>
    <x v="9"/>
    <x v="0"/>
    <x v="2"/>
    <s v="Tehnician de telecomunicații"/>
    <x v="18"/>
    <n v="2"/>
    <n v="0"/>
    <n v="0"/>
    <n v="0"/>
    <n v="0"/>
    <n v="0"/>
    <n v="0"/>
    <n v="0"/>
    <n v="1"/>
    <n v="0"/>
    <n v="0"/>
    <n v="0"/>
    <n v="1"/>
    <n v="0"/>
    <n v="1"/>
  </r>
  <r>
    <x v="3"/>
    <x v="9"/>
    <x v="0"/>
    <x v="2"/>
    <s v="Tehnician instalator pentru construcții"/>
    <x v="18"/>
    <n v="2"/>
    <n v="0"/>
    <n v="0"/>
    <n v="0"/>
    <n v="0"/>
    <n v="0"/>
    <n v="0"/>
    <n v="0"/>
    <n v="2"/>
    <n v="1"/>
    <n v="1"/>
    <n v="0"/>
    <n v="0"/>
    <n v="0"/>
    <n v="0"/>
  </r>
  <r>
    <x v="3"/>
    <x v="9"/>
    <x v="0"/>
    <x v="2"/>
    <s v="Tehnician designer vestimentar"/>
    <x v="20"/>
    <n v="10"/>
    <n v="6"/>
    <n v="4"/>
    <n v="2"/>
    <n v="0"/>
    <n v="0"/>
    <n v="0"/>
    <n v="0"/>
    <n v="3"/>
    <n v="0"/>
    <n v="1"/>
    <n v="2"/>
    <n v="0"/>
    <n v="0"/>
    <n v="1"/>
  </r>
  <r>
    <x v="3"/>
    <x v="9"/>
    <x v="0"/>
    <x v="2"/>
    <s v="Tehnician mecanic pentru întreținere și reparații"/>
    <x v="19"/>
    <n v="2"/>
    <n v="1"/>
    <n v="1"/>
    <n v="0"/>
    <n v="0"/>
    <n v="0"/>
    <n v="0"/>
    <n v="0"/>
    <n v="1"/>
    <n v="0"/>
    <n v="0"/>
    <n v="1"/>
    <n v="0"/>
    <n v="0"/>
    <n v="0"/>
  </r>
  <r>
    <x v="3"/>
    <x v="9"/>
    <x v="0"/>
    <x v="0"/>
    <s v="Tehnician în industria alimentară"/>
    <x v="18"/>
    <n v="3"/>
    <n v="1"/>
    <n v="0"/>
    <n v="0"/>
    <n v="0"/>
    <n v="1"/>
    <n v="0"/>
    <n v="0"/>
    <n v="0"/>
    <n v="0"/>
    <n v="0"/>
    <n v="0"/>
    <n v="0"/>
    <n v="0"/>
    <n v="2"/>
  </r>
  <r>
    <x v="3"/>
    <x v="9"/>
    <x v="0"/>
    <x v="2"/>
    <s v="Tehnician proiectant CAD"/>
    <x v="20"/>
    <n v="1"/>
    <n v="1"/>
    <n v="0"/>
    <n v="0"/>
    <n v="1"/>
    <n v="0"/>
    <n v="0"/>
    <n v="0"/>
    <n v="0"/>
    <n v="0"/>
    <n v="0"/>
    <n v="0"/>
    <n v="0"/>
    <n v="0"/>
    <n v="0"/>
  </r>
  <r>
    <x v="3"/>
    <x v="9"/>
    <x v="0"/>
    <x v="2"/>
    <s v="Tehnician mecatronist"/>
    <x v="20"/>
    <n v="8"/>
    <n v="4"/>
    <n v="0"/>
    <n v="2"/>
    <n v="1"/>
    <n v="1"/>
    <n v="0"/>
    <n v="0"/>
    <n v="4"/>
    <n v="0"/>
    <n v="0"/>
    <n v="2"/>
    <n v="2"/>
    <n v="0"/>
    <n v="0"/>
  </r>
  <r>
    <x v="3"/>
    <x v="9"/>
    <x v="0"/>
    <x v="2"/>
    <s v="Tehnician mecanic pentru întreținere și reparații"/>
    <x v="18"/>
    <n v="4"/>
    <n v="0"/>
    <n v="0"/>
    <n v="0"/>
    <n v="0"/>
    <n v="0"/>
    <n v="0"/>
    <n v="0"/>
    <n v="1"/>
    <n v="1"/>
    <n v="0"/>
    <n v="0"/>
    <n v="0"/>
    <n v="0"/>
    <n v="3"/>
  </r>
  <r>
    <x v="3"/>
    <x v="9"/>
    <x v="0"/>
    <x v="2"/>
    <s v="Tehnician proiectant CAD"/>
    <x v="18"/>
    <n v="28"/>
    <n v="8"/>
    <n v="2"/>
    <n v="1"/>
    <n v="2"/>
    <n v="3"/>
    <n v="0"/>
    <n v="0"/>
    <n v="9"/>
    <n v="2"/>
    <n v="5"/>
    <n v="2"/>
    <n v="0"/>
    <n v="0"/>
    <n v="11"/>
  </r>
  <r>
    <x v="3"/>
    <x v="9"/>
    <x v="0"/>
    <x v="1"/>
    <s v="Tehnician în turism"/>
    <x v="17"/>
    <n v="81"/>
    <n v="65"/>
    <n v="9"/>
    <n v="15"/>
    <n v="12"/>
    <n v="20"/>
    <n v="9"/>
    <n v="0"/>
    <n v="5"/>
    <n v="0"/>
    <n v="0"/>
    <n v="3"/>
    <n v="2"/>
    <n v="0"/>
    <n v="11"/>
  </r>
  <r>
    <x v="3"/>
    <x v="9"/>
    <x v="0"/>
    <x v="1"/>
    <s v="Tehnician în activități de comerț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9"/>
    <x v="0"/>
    <x v="2"/>
    <s v="Tehnician în instalații electrice"/>
    <x v="22"/>
    <n v="1"/>
    <n v="0"/>
    <n v="0"/>
    <n v="0"/>
    <n v="0"/>
    <n v="0"/>
    <n v="0"/>
    <n v="0"/>
    <n v="1"/>
    <n v="0"/>
    <n v="0"/>
    <n v="1"/>
    <n v="0"/>
    <n v="0"/>
    <n v="0"/>
  </r>
  <r>
    <x v="3"/>
    <x v="9"/>
    <x v="0"/>
    <x v="1"/>
    <s v="Tehnician în activități economice"/>
    <x v="32"/>
    <n v="6"/>
    <n v="4"/>
    <n v="1"/>
    <n v="1"/>
    <n v="2"/>
    <n v="0"/>
    <n v="0"/>
    <n v="0"/>
    <n v="2"/>
    <n v="0"/>
    <n v="0"/>
    <n v="1"/>
    <n v="1"/>
    <n v="0"/>
    <n v="0"/>
  </r>
  <r>
    <x v="3"/>
    <x v="9"/>
    <x v="0"/>
    <x v="0"/>
    <s v="Tehnician ecolog și protecția calității mediului"/>
    <x v="18"/>
    <n v="23"/>
    <n v="11"/>
    <n v="5"/>
    <n v="3"/>
    <n v="2"/>
    <n v="1"/>
    <n v="0"/>
    <n v="0"/>
    <n v="11"/>
    <n v="1"/>
    <n v="4"/>
    <n v="5"/>
    <n v="1"/>
    <n v="0"/>
    <n v="1"/>
  </r>
  <r>
    <x v="3"/>
    <x v="9"/>
    <x v="0"/>
    <x v="2"/>
    <s v="Tehnician în industria pielăriei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9"/>
    <x v="0"/>
    <x v="2"/>
    <s v="Tehnician mecatronist"/>
    <x v="18"/>
    <n v="51"/>
    <n v="16"/>
    <n v="8"/>
    <n v="4"/>
    <n v="1"/>
    <n v="3"/>
    <n v="0"/>
    <n v="0"/>
    <n v="17"/>
    <n v="0"/>
    <n v="9"/>
    <n v="4"/>
    <n v="4"/>
    <n v="0"/>
    <n v="18"/>
  </r>
  <r>
    <x v="3"/>
    <x v="9"/>
    <x v="0"/>
    <x v="2"/>
    <s v="Tehnician în construcții și lucrări publice"/>
    <x v="18"/>
    <n v="4"/>
    <n v="1"/>
    <n v="0"/>
    <n v="1"/>
    <n v="0"/>
    <n v="0"/>
    <n v="0"/>
    <n v="0"/>
    <n v="0"/>
    <n v="0"/>
    <n v="0"/>
    <n v="0"/>
    <n v="0"/>
    <n v="0"/>
    <n v="3"/>
  </r>
  <r>
    <x v="3"/>
    <x v="9"/>
    <x v="0"/>
    <x v="2"/>
    <s v="Tehnician prelucrări mecanice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9"/>
    <x v="0"/>
    <x v="2"/>
    <s v="Tehnician aviație"/>
    <x v="20"/>
    <n v="3"/>
    <n v="0"/>
    <n v="0"/>
    <n v="0"/>
    <n v="0"/>
    <n v="0"/>
    <n v="0"/>
    <n v="0"/>
    <n v="1"/>
    <n v="0"/>
    <n v="1"/>
    <n v="0"/>
    <n v="0"/>
    <n v="0"/>
    <n v="2"/>
  </r>
  <r>
    <x v="3"/>
    <x v="9"/>
    <x v="0"/>
    <x v="2"/>
    <s v="Tehnician electrotehnist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9"/>
    <x v="0"/>
    <x v="2"/>
    <s v="Tehnician prelucrări mecanice"/>
    <x v="16"/>
    <n v="7"/>
    <n v="2"/>
    <n v="0"/>
    <n v="1"/>
    <n v="1"/>
    <n v="0"/>
    <n v="0"/>
    <n v="0"/>
    <n v="1"/>
    <n v="0"/>
    <n v="1"/>
    <n v="0"/>
    <n v="0"/>
    <n v="0"/>
    <n v="4"/>
  </r>
  <r>
    <x v="3"/>
    <x v="9"/>
    <x v="0"/>
    <x v="2"/>
    <s v="Tehnician transporturi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9"/>
    <x v="0"/>
    <x v="2"/>
    <s v="Tehnician în instalații electrice"/>
    <x v="16"/>
    <n v="3"/>
    <n v="1"/>
    <n v="0"/>
    <n v="0"/>
    <n v="0"/>
    <n v="1"/>
    <n v="0"/>
    <n v="0"/>
    <n v="1"/>
    <n v="0"/>
    <n v="1"/>
    <n v="0"/>
    <n v="0"/>
    <n v="0"/>
    <n v="1"/>
  </r>
  <r>
    <x v="3"/>
    <x v="9"/>
    <x v="0"/>
    <x v="2"/>
    <s v="Tehnician instalator pentru construcții"/>
    <x v="20"/>
    <n v="3"/>
    <n v="0"/>
    <n v="0"/>
    <n v="0"/>
    <n v="0"/>
    <n v="0"/>
    <n v="0"/>
    <n v="0"/>
    <n v="0"/>
    <n v="0"/>
    <n v="0"/>
    <n v="0"/>
    <n v="0"/>
    <n v="0"/>
    <n v="3"/>
  </r>
  <r>
    <x v="3"/>
    <x v="9"/>
    <x v="0"/>
    <x v="2"/>
    <s v="Tehnician prelucrări mecanice"/>
    <x v="18"/>
    <n v="11"/>
    <n v="3"/>
    <n v="2"/>
    <n v="0"/>
    <n v="1"/>
    <n v="0"/>
    <n v="0"/>
    <n v="0"/>
    <n v="1"/>
    <n v="1"/>
    <n v="0"/>
    <n v="0"/>
    <n v="0"/>
    <n v="0"/>
    <n v="7"/>
  </r>
  <r>
    <x v="3"/>
    <x v="9"/>
    <x v="0"/>
    <x v="0"/>
    <s v="Tehnician în industria alimentară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9"/>
    <x v="0"/>
    <x v="0"/>
    <s v="Tehnician veterinar"/>
    <x v="19"/>
    <n v="14"/>
    <n v="5"/>
    <n v="1"/>
    <n v="1"/>
    <n v="2"/>
    <n v="1"/>
    <n v="0"/>
    <n v="0"/>
    <n v="1"/>
    <n v="0"/>
    <n v="1"/>
    <n v="0"/>
    <n v="0"/>
    <n v="0"/>
    <n v="8"/>
  </r>
  <r>
    <x v="3"/>
    <x v="9"/>
    <x v="0"/>
    <x v="0"/>
    <s v="Tehnician veterinar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9"/>
    <x v="0"/>
    <x v="2"/>
    <s v="Tehnician operator procesare text imagine"/>
    <x v="18"/>
    <n v="3"/>
    <n v="2"/>
    <n v="1"/>
    <n v="1"/>
    <n v="0"/>
    <n v="0"/>
    <n v="0"/>
    <n v="0"/>
    <n v="0"/>
    <n v="0"/>
    <n v="0"/>
    <n v="0"/>
    <n v="0"/>
    <n v="0"/>
    <n v="1"/>
  </r>
  <r>
    <x v="3"/>
    <x v="9"/>
    <x v="0"/>
    <x v="2"/>
    <s v="Tehnician designer vestimentar"/>
    <x v="18"/>
    <n v="22"/>
    <n v="8"/>
    <n v="3"/>
    <n v="1"/>
    <n v="1"/>
    <n v="2"/>
    <n v="1"/>
    <n v="0"/>
    <n v="11"/>
    <n v="2"/>
    <n v="4"/>
    <n v="1"/>
    <n v="4"/>
    <n v="0"/>
    <n v="3"/>
  </r>
  <r>
    <x v="3"/>
    <x v="9"/>
    <x v="0"/>
    <x v="0"/>
    <s v="Tehnician în silvicultură și exploatări forestiere"/>
    <x v="20"/>
    <n v="2"/>
    <n v="1"/>
    <n v="0"/>
    <n v="0"/>
    <n v="1"/>
    <n v="0"/>
    <n v="0"/>
    <n v="0"/>
    <n v="0"/>
    <n v="0"/>
    <n v="0"/>
    <n v="0"/>
    <n v="0"/>
    <n v="0"/>
    <n v="1"/>
  </r>
  <r>
    <x v="3"/>
    <x v="9"/>
    <x v="0"/>
    <x v="2"/>
    <s v="Tehnician aviație"/>
    <x v="18"/>
    <n v="5"/>
    <n v="3"/>
    <n v="3"/>
    <n v="0"/>
    <n v="0"/>
    <n v="0"/>
    <n v="0"/>
    <n v="0"/>
    <n v="2"/>
    <n v="1"/>
    <n v="0"/>
    <n v="1"/>
    <n v="0"/>
    <n v="0"/>
    <n v="0"/>
  </r>
  <r>
    <x v="3"/>
    <x v="9"/>
    <x v="0"/>
    <x v="2"/>
    <s v="Tehnician în industria pielăriei"/>
    <x v="18"/>
    <n v="1"/>
    <n v="0"/>
    <n v="0"/>
    <n v="0"/>
    <n v="0"/>
    <n v="0"/>
    <n v="0"/>
    <n v="0"/>
    <n v="1"/>
    <n v="0"/>
    <n v="0"/>
    <n v="0"/>
    <n v="1"/>
    <n v="0"/>
    <n v="0"/>
  </r>
  <r>
    <x v="3"/>
    <x v="9"/>
    <x v="0"/>
    <x v="2"/>
    <s v="Tehnician în automatizări"/>
    <x v="16"/>
    <n v="2"/>
    <n v="1"/>
    <n v="0"/>
    <n v="1"/>
    <n v="0"/>
    <n v="0"/>
    <n v="0"/>
    <n v="0"/>
    <n v="0"/>
    <n v="0"/>
    <n v="0"/>
    <n v="0"/>
    <n v="0"/>
    <n v="0"/>
    <n v="1"/>
  </r>
  <r>
    <x v="3"/>
    <x v="9"/>
    <x v="0"/>
    <x v="1"/>
    <s v="Coafor stilist"/>
    <x v="32"/>
    <n v="1"/>
    <n v="0"/>
    <n v="0"/>
    <n v="0"/>
    <n v="0"/>
    <n v="0"/>
    <n v="0"/>
    <n v="0"/>
    <n v="1"/>
    <n v="0"/>
    <n v="0"/>
    <n v="0"/>
    <n v="1"/>
    <n v="0"/>
    <n v="0"/>
  </r>
  <r>
    <x v="3"/>
    <x v="9"/>
    <x v="0"/>
    <x v="1"/>
    <s v="Tehnician în gastronomie"/>
    <x v="17"/>
    <n v="8"/>
    <n v="5"/>
    <n v="2"/>
    <n v="2"/>
    <n v="0"/>
    <n v="0"/>
    <n v="1"/>
    <n v="0"/>
    <n v="1"/>
    <n v="0"/>
    <n v="1"/>
    <n v="0"/>
    <n v="0"/>
    <n v="0"/>
    <n v="2"/>
  </r>
  <r>
    <x v="3"/>
    <x v="9"/>
    <x v="0"/>
    <x v="2"/>
    <s v="Tehnician de telecomunicații"/>
    <x v="20"/>
    <n v="2"/>
    <n v="0"/>
    <n v="0"/>
    <n v="0"/>
    <n v="0"/>
    <n v="0"/>
    <n v="0"/>
    <n v="0"/>
    <n v="1"/>
    <n v="0"/>
    <n v="1"/>
    <n v="0"/>
    <n v="0"/>
    <n v="0"/>
    <n v="1"/>
  </r>
  <r>
    <x v="3"/>
    <x v="9"/>
    <x v="0"/>
    <x v="1"/>
    <s v="Tehnician în activități economice"/>
    <x v="23"/>
    <n v="25"/>
    <n v="21"/>
    <n v="0"/>
    <n v="2"/>
    <n v="5"/>
    <n v="9"/>
    <n v="5"/>
    <n v="0"/>
    <n v="3"/>
    <n v="1"/>
    <n v="1"/>
    <n v="1"/>
    <n v="0"/>
    <n v="0"/>
    <n v="1"/>
  </r>
  <r>
    <x v="3"/>
    <x v="9"/>
    <x v="0"/>
    <x v="1"/>
    <s v="Tehnician în administrație"/>
    <x v="17"/>
    <n v="17"/>
    <n v="17"/>
    <n v="1"/>
    <n v="4"/>
    <n v="4"/>
    <n v="6"/>
    <n v="2"/>
    <n v="0"/>
    <n v="0"/>
    <n v="0"/>
    <n v="0"/>
    <n v="0"/>
    <n v="0"/>
    <n v="0"/>
    <n v="0"/>
  </r>
  <r>
    <x v="3"/>
    <x v="9"/>
    <x v="0"/>
    <x v="1"/>
    <s v="Tehnician în hotelărie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9"/>
    <x v="1"/>
    <x v="3"/>
    <s v="Filologie"/>
    <x v="21"/>
    <n v="8"/>
    <n v="8"/>
    <n v="1"/>
    <n v="0"/>
    <n v="1"/>
    <n v="2"/>
    <n v="4"/>
    <n v="0"/>
    <n v="0"/>
    <n v="0"/>
    <n v="0"/>
    <n v="0"/>
    <n v="0"/>
    <n v="0"/>
    <n v="0"/>
  </r>
  <r>
    <x v="3"/>
    <x v="9"/>
    <x v="1"/>
    <x v="4"/>
    <s v="Științe ale Naturii"/>
    <x v="24"/>
    <n v="82"/>
    <n v="81"/>
    <n v="1"/>
    <n v="7"/>
    <n v="10"/>
    <n v="21"/>
    <n v="38"/>
    <n v="4"/>
    <n v="1"/>
    <n v="0"/>
    <n v="0"/>
    <n v="1"/>
    <n v="0"/>
    <n v="0"/>
    <n v="0"/>
  </r>
  <r>
    <x v="3"/>
    <x v="9"/>
    <x v="1"/>
    <x v="4"/>
    <s v="Științe ale Naturii"/>
    <x v="28"/>
    <n v="43"/>
    <n v="42"/>
    <n v="2"/>
    <n v="2"/>
    <n v="8"/>
    <n v="6"/>
    <n v="22"/>
    <n v="2"/>
    <n v="1"/>
    <n v="0"/>
    <n v="0"/>
    <n v="0"/>
    <n v="1"/>
    <n v="0"/>
    <n v="0"/>
  </r>
  <r>
    <x v="3"/>
    <x v="9"/>
    <x v="1"/>
    <x v="4"/>
    <s v="Matematica-Informatica"/>
    <x v="28"/>
    <n v="13"/>
    <n v="12"/>
    <n v="0"/>
    <n v="1"/>
    <n v="4"/>
    <n v="2"/>
    <n v="5"/>
    <n v="0"/>
    <n v="1"/>
    <n v="0"/>
    <n v="0"/>
    <n v="1"/>
    <n v="0"/>
    <n v="0"/>
    <n v="0"/>
  </r>
  <r>
    <x v="3"/>
    <x v="9"/>
    <x v="1"/>
    <x v="3"/>
    <s v="Filologie"/>
    <x v="25"/>
    <n v="8"/>
    <n v="8"/>
    <n v="0"/>
    <n v="0"/>
    <n v="1"/>
    <n v="3"/>
    <n v="2"/>
    <n v="2"/>
    <n v="0"/>
    <n v="0"/>
    <n v="0"/>
    <n v="0"/>
    <n v="0"/>
    <n v="0"/>
    <n v="0"/>
  </r>
  <r>
    <x v="3"/>
    <x v="9"/>
    <x v="1"/>
    <x v="3"/>
    <s v="Științe Sociale"/>
    <x v="17"/>
    <n v="165"/>
    <n v="152"/>
    <n v="11"/>
    <n v="17"/>
    <n v="33"/>
    <n v="47"/>
    <n v="43"/>
    <n v="1"/>
    <n v="5"/>
    <n v="0"/>
    <n v="1"/>
    <n v="1"/>
    <n v="3"/>
    <n v="0"/>
    <n v="8"/>
  </r>
  <r>
    <x v="3"/>
    <x v="9"/>
    <x v="1"/>
    <x v="4"/>
    <s v="Matematica-Informatica"/>
    <x v="19"/>
    <n v="111"/>
    <n v="106"/>
    <n v="7"/>
    <n v="11"/>
    <n v="16"/>
    <n v="30"/>
    <n v="35"/>
    <n v="7"/>
    <n v="2"/>
    <n v="0"/>
    <n v="1"/>
    <n v="0"/>
    <n v="1"/>
    <n v="0"/>
    <n v="3"/>
  </r>
  <r>
    <x v="3"/>
    <x v="9"/>
    <x v="1"/>
    <x v="4"/>
    <s v="Matematica-Informatica"/>
    <x v="18"/>
    <n v="83"/>
    <n v="70"/>
    <n v="8"/>
    <n v="14"/>
    <n v="16"/>
    <n v="18"/>
    <n v="12"/>
    <n v="2"/>
    <n v="8"/>
    <n v="1"/>
    <n v="0"/>
    <n v="5"/>
    <n v="2"/>
    <n v="0"/>
    <n v="5"/>
  </r>
  <r>
    <x v="3"/>
    <x v="9"/>
    <x v="1"/>
    <x v="3"/>
    <s v="Științe Sociale"/>
    <x v="32"/>
    <n v="4"/>
    <n v="3"/>
    <n v="0"/>
    <n v="0"/>
    <n v="0"/>
    <n v="1"/>
    <n v="2"/>
    <n v="0"/>
    <n v="1"/>
    <n v="0"/>
    <n v="0"/>
    <n v="0"/>
    <n v="1"/>
    <n v="0"/>
    <n v="0"/>
  </r>
  <r>
    <x v="3"/>
    <x v="9"/>
    <x v="1"/>
    <x v="4"/>
    <s v="Științe ale Naturii"/>
    <x v="31"/>
    <n v="17"/>
    <n v="17"/>
    <n v="0"/>
    <n v="1"/>
    <n v="0"/>
    <n v="3"/>
    <n v="10"/>
    <n v="3"/>
    <n v="0"/>
    <n v="0"/>
    <n v="0"/>
    <n v="0"/>
    <n v="0"/>
    <n v="0"/>
    <n v="0"/>
  </r>
  <r>
    <x v="3"/>
    <x v="9"/>
    <x v="1"/>
    <x v="3"/>
    <s v="Filologie"/>
    <x v="23"/>
    <n v="121"/>
    <n v="117"/>
    <n v="3"/>
    <n v="7"/>
    <n v="13"/>
    <n v="27"/>
    <n v="59"/>
    <n v="8"/>
    <n v="1"/>
    <n v="0"/>
    <n v="0"/>
    <n v="0"/>
    <n v="1"/>
    <n v="0"/>
    <n v="3"/>
  </r>
  <r>
    <x v="3"/>
    <x v="9"/>
    <x v="1"/>
    <x v="4"/>
    <s v="Matematica-Informatica"/>
    <x v="27"/>
    <n v="29"/>
    <n v="27"/>
    <n v="2"/>
    <n v="2"/>
    <n v="4"/>
    <n v="14"/>
    <n v="3"/>
    <n v="2"/>
    <n v="2"/>
    <n v="0"/>
    <n v="1"/>
    <n v="0"/>
    <n v="1"/>
    <n v="0"/>
    <n v="0"/>
  </r>
  <r>
    <x v="3"/>
    <x v="9"/>
    <x v="1"/>
    <x v="4"/>
    <s v="Științe ale Naturii"/>
    <x v="27"/>
    <n v="53"/>
    <n v="52"/>
    <n v="6"/>
    <n v="7"/>
    <n v="7"/>
    <n v="14"/>
    <n v="17"/>
    <n v="1"/>
    <n v="1"/>
    <n v="0"/>
    <n v="0"/>
    <n v="0"/>
    <n v="1"/>
    <n v="0"/>
    <n v="0"/>
  </r>
  <r>
    <x v="3"/>
    <x v="9"/>
    <x v="1"/>
    <x v="3"/>
    <s v="Științe Sociale"/>
    <x v="21"/>
    <n v="7"/>
    <n v="7"/>
    <n v="0"/>
    <n v="0"/>
    <n v="1"/>
    <n v="2"/>
    <n v="4"/>
    <n v="0"/>
    <n v="0"/>
    <n v="0"/>
    <n v="0"/>
    <n v="0"/>
    <n v="0"/>
    <n v="0"/>
    <n v="0"/>
  </r>
  <r>
    <x v="3"/>
    <x v="9"/>
    <x v="1"/>
    <x v="3"/>
    <s v="Științe Sociale"/>
    <x v="25"/>
    <n v="11"/>
    <n v="9"/>
    <n v="1"/>
    <n v="2"/>
    <n v="1"/>
    <n v="1"/>
    <n v="2"/>
    <n v="2"/>
    <n v="0"/>
    <n v="0"/>
    <n v="0"/>
    <n v="0"/>
    <n v="0"/>
    <n v="0"/>
    <n v="2"/>
  </r>
  <r>
    <x v="3"/>
    <x v="9"/>
    <x v="1"/>
    <x v="3"/>
    <s v="Filologie"/>
    <x v="17"/>
    <n v="178"/>
    <n v="169"/>
    <n v="16"/>
    <n v="33"/>
    <n v="31"/>
    <n v="50"/>
    <n v="39"/>
    <n v="0"/>
    <n v="4"/>
    <n v="0"/>
    <n v="0"/>
    <n v="3"/>
    <n v="1"/>
    <n v="0"/>
    <n v="5"/>
  </r>
  <r>
    <x v="3"/>
    <x v="9"/>
    <x v="1"/>
    <x v="3"/>
    <s v="Filologie"/>
    <x v="32"/>
    <n v="2"/>
    <n v="2"/>
    <n v="1"/>
    <n v="0"/>
    <n v="1"/>
    <n v="0"/>
    <n v="0"/>
    <n v="0"/>
    <n v="0"/>
    <n v="0"/>
    <n v="0"/>
    <n v="0"/>
    <n v="0"/>
    <n v="0"/>
    <n v="0"/>
  </r>
  <r>
    <x v="3"/>
    <x v="9"/>
    <x v="1"/>
    <x v="4"/>
    <s v="Matematica-Informatica"/>
    <x v="30"/>
    <n v="310"/>
    <n v="310"/>
    <n v="12"/>
    <n v="33"/>
    <n v="47"/>
    <n v="100"/>
    <n v="106"/>
    <n v="12"/>
    <n v="0"/>
    <n v="0"/>
    <n v="0"/>
    <n v="0"/>
    <n v="0"/>
    <n v="0"/>
    <n v="0"/>
  </r>
  <r>
    <x v="3"/>
    <x v="9"/>
    <x v="1"/>
    <x v="4"/>
    <s v="Științe ale Naturii"/>
    <x v="18"/>
    <n v="73"/>
    <n v="65"/>
    <n v="5"/>
    <n v="5"/>
    <n v="6"/>
    <n v="15"/>
    <n v="28"/>
    <n v="6"/>
    <n v="4"/>
    <n v="0"/>
    <n v="0"/>
    <n v="3"/>
    <n v="1"/>
    <n v="0"/>
    <n v="4"/>
  </r>
  <r>
    <x v="3"/>
    <x v="9"/>
    <x v="1"/>
    <x v="4"/>
    <s v="Științe ale Naturii"/>
    <x v="19"/>
    <n v="360"/>
    <n v="341"/>
    <n v="23"/>
    <n v="26"/>
    <n v="29"/>
    <n v="79"/>
    <n v="167"/>
    <n v="17"/>
    <n v="10"/>
    <n v="0"/>
    <n v="1"/>
    <n v="3"/>
    <n v="6"/>
    <n v="0"/>
    <n v="9"/>
  </r>
  <r>
    <x v="3"/>
    <x v="9"/>
    <x v="1"/>
    <x v="3"/>
    <s v="Științe Sociale"/>
    <x v="23"/>
    <n v="88"/>
    <n v="86"/>
    <n v="2"/>
    <n v="2"/>
    <n v="4"/>
    <n v="19"/>
    <n v="45"/>
    <n v="14"/>
    <n v="0"/>
    <n v="0"/>
    <n v="0"/>
    <n v="0"/>
    <n v="0"/>
    <n v="0"/>
    <n v="2"/>
  </r>
  <r>
    <x v="3"/>
    <x v="9"/>
    <x v="1"/>
    <x v="4"/>
    <s v="Matematica-Informatica"/>
    <x v="24"/>
    <n v="28"/>
    <n v="28"/>
    <n v="1"/>
    <n v="0"/>
    <n v="7"/>
    <n v="9"/>
    <n v="11"/>
    <n v="0"/>
    <n v="0"/>
    <n v="0"/>
    <n v="0"/>
    <n v="0"/>
    <n v="0"/>
    <n v="0"/>
    <n v="0"/>
  </r>
  <r>
    <x v="3"/>
    <x v="9"/>
    <x v="2"/>
    <x v="5"/>
    <s v="Teologie Ortodoxă"/>
    <x v="17"/>
    <n v="44"/>
    <n v="43"/>
    <n v="4"/>
    <n v="10"/>
    <n v="7"/>
    <n v="9"/>
    <n v="12"/>
    <n v="1"/>
    <n v="0"/>
    <n v="0"/>
    <n v="0"/>
    <n v="0"/>
    <n v="0"/>
    <n v="0"/>
    <n v="1"/>
  </r>
  <r>
    <x v="3"/>
    <x v="9"/>
    <x v="2"/>
    <x v="9"/>
    <s v="Liceu cu program sportiv"/>
    <x v="23"/>
    <n v="20"/>
    <n v="15"/>
    <n v="2"/>
    <n v="3"/>
    <n v="3"/>
    <n v="4"/>
    <n v="3"/>
    <n v="0"/>
    <n v="4"/>
    <n v="0"/>
    <n v="3"/>
    <n v="1"/>
    <n v="0"/>
    <n v="0"/>
    <n v="1"/>
  </r>
  <r>
    <x v="3"/>
    <x v="9"/>
    <x v="2"/>
    <x v="7"/>
    <s v="Arte plastice și decorative"/>
    <x v="23"/>
    <n v="29"/>
    <n v="23"/>
    <n v="2"/>
    <n v="5"/>
    <n v="5"/>
    <n v="6"/>
    <n v="5"/>
    <n v="0"/>
    <n v="5"/>
    <n v="3"/>
    <n v="2"/>
    <n v="0"/>
    <n v="0"/>
    <n v="0"/>
    <n v="1"/>
  </r>
  <r>
    <x v="3"/>
    <x v="9"/>
    <x v="2"/>
    <x v="7"/>
    <s v="Arte plastice și decorative"/>
    <x v="17"/>
    <n v="6"/>
    <n v="6"/>
    <n v="1"/>
    <n v="3"/>
    <n v="1"/>
    <n v="1"/>
    <n v="0"/>
    <n v="0"/>
    <n v="0"/>
    <n v="0"/>
    <n v="0"/>
    <n v="0"/>
    <n v="0"/>
    <n v="0"/>
    <n v="0"/>
  </r>
  <r>
    <x v="3"/>
    <x v="9"/>
    <x v="2"/>
    <x v="7"/>
    <s v="Muzica"/>
    <x v="17"/>
    <n v="32"/>
    <n v="31"/>
    <n v="2"/>
    <n v="7"/>
    <n v="8"/>
    <n v="8"/>
    <n v="6"/>
    <n v="0"/>
    <n v="0"/>
    <n v="0"/>
    <n v="0"/>
    <n v="0"/>
    <n v="0"/>
    <n v="0"/>
    <n v="1"/>
  </r>
  <r>
    <x v="3"/>
    <x v="9"/>
    <x v="2"/>
    <x v="5"/>
    <s v="Teologie Ortodoxă"/>
    <x v="23"/>
    <n v="2"/>
    <n v="2"/>
    <n v="0"/>
    <n v="0"/>
    <n v="1"/>
    <n v="1"/>
    <n v="0"/>
    <n v="0"/>
    <n v="0"/>
    <n v="0"/>
    <n v="0"/>
    <n v="0"/>
    <n v="0"/>
    <n v="0"/>
    <n v="0"/>
  </r>
  <r>
    <x v="3"/>
    <x v="9"/>
    <x v="2"/>
    <x v="7"/>
    <s v="Arhitectură, arte ambientale și design"/>
    <x v="17"/>
    <n v="23"/>
    <n v="18"/>
    <n v="4"/>
    <n v="3"/>
    <n v="6"/>
    <n v="2"/>
    <n v="3"/>
    <n v="0"/>
    <n v="3"/>
    <n v="0"/>
    <n v="0"/>
    <n v="3"/>
    <n v="0"/>
    <n v="0"/>
    <n v="2"/>
  </r>
  <r>
    <x v="3"/>
    <x v="9"/>
    <x v="2"/>
    <x v="7"/>
    <s v="Muzica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9"/>
    <x v="2"/>
    <x v="6"/>
    <s v="Învăţător - educatoare"/>
    <x v="23"/>
    <n v="6"/>
    <n v="6"/>
    <n v="1"/>
    <n v="0"/>
    <n v="0"/>
    <n v="3"/>
    <n v="2"/>
    <n v="0"/>
    <n v="0"/>
    <n v="0"/>
    <n v="0"/>
    <n v="0"/>
    <n v="0"/>
    <n v="0"/>
    <n v="0"/>
  </r>
  <r>
    <x v="3"/>
    <x v="9"/>
    <x v="2"/>
    <x v="6"/>
    <s v="Învăţător - educatoare"/>
    <x v="21"/>
    <n v="7"/>
    <n v="7"/>
    <n v="0"/>
    <n v="1"/>
    <n v="0"/>
    <n v="5"/>
    <n v="1"/>
    <n v="0"/>
    <n v="0"/>
    <n v="0"/>
    <n v="0"/>
    <n v="0"/>
    <n v="0"/>
    <n v="0"/>
    <n v="0"/>
  </r>
  <r>
    <x v="3"/>
    <x v="9"/>
    <x v="2"/>
    <x v="6"/>
    <s v="Învăţător - educatoare"/>
    <x v="17"/>
    <n v="32"/>
    <n v="31"/>
    <n v="2"/>
    <n v="3"/>
    <n v="6"/>
    <n v="10"/>
    <n v="9"/>
    <n v="1"/>
    <n v="1"/>
    <n v="0"/>
    <n v="0"/>
    <n v="0"/>
    <n v="1"/>
    <n v="0"/>
    <n v="0"/>
  </r>
  <r>
    <x v="3"/>
    <x v="9"/>
    <x v="2"/>
    <x v="7"/>
    <s v="Arhitectură, arte ambientale și design"/>
    <x v="23"/>
    <n v="11"/>
    <n v="9"/>
    <n v="0"/>
    <n v="1"/>
    <n v="2"/>
    <n v="2"/>
    <n v="3"/>
    <n v="1"/>
    <n v="0"/>
    <n v="0"/>
    <n v="0"/>
    <n v="0"/>
    <n v="0"/>
    <n v="0"/>
    <n v="2"/>
  </r>
  <r>
    <x v="3"/>
    <x v="9"/>
    <x v="2"/>
    <x v="9"/>
    <s v="Liceu cu program sportiv"/>
    <x v="21"/>
    <n v="6"/>
    <n v="5"/>
    <n v="2"/>
    <n v="3"/>
    <n v="0"/>
    <n v="0"/>
    <n v="0"/>
    <n v="0"/>
    <n v="1"/>
    <n v="0"/>
    <n v="0"/>
    <n v="0"/>
    <n v="1"/>
    <n v="0"/>
    <n v="0"/>
  </r>
  <r>
    <x v="3"/>
    <x v="9"/>
    <x v="2"/>
    <x v="9"/>
    <s v="Liceu cu program sportiv"/>
    <x v="17"/>
    <n v="35"/>
    <n v="31"/>
    <n v="6"/>
    <n v="6"/>
    <n v="10"/>
    <n v="7"/>
    <n v="2"/>
    <n v="0"/>
    <n v="2"/>
    <n v="0"/>
    <n v="0"/>
    <n v="0"/>
    <n v="2"/>
    <n v="0"/>
    <n v="2"/>
  </r>
  <r>
    <x v="3"/>
    <x v="10"/>
    <x v="0"/>
    <x v="1"/>
    <s v="Tehnician în activități economice"/>
    <x v="21"/>
    <n v="2"/>
    <n v="2"/>
    <n v="0"/>
    <n v="2"/>
    <n v="0"/>
    <n v="0"/>
    <n v="0"/>
    <n v="0"/>
    <n v="0"/>
    <n v="0"/>
    <n v="0"/>
    <n v="0"/>
    <n v="0"/>
    <n v="0"/>
    <n v="0"/>
  </r>
  <r>
    <x v="3"/>
    <x v="10"/>
    <x v="0"/>
    <x v="2"/>
    <s v="Tehnician audio-video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0"/>
    <x v="0"/>
    <x v="0"/>
    <s v="Tehnician analize produse alimentare"/>
    <x v="18"/>
    <n v="9"/>
    <n v="4"/>
    <n v="3"/>
    <n v="1"/>
    <n v="0"/>
    <n v="0"/>
    <n v="0"/>
    <n v="0"/>
    <n v="4"/>
    <n v="0"/>
    <n v="1"/>
    <n v="3"/>
    <n v="0"/>
    <n v="0"/>
    <n v="1"/>
  </r>
  <r>
    <x v="3"/>
    <x v="10"/>
    <x v="0"/>
    <x v="1"/>
    <s v="Tehnician în activități economice"/>
    <x v="23"/>
    <n v="25"/>
    <n v="25"/>
    <n v="1"/>
    <n v="3"/>
    <n v="2"/>
    <n v="5"/>
    <n v="14"/>
    <n v="0"/>
    <n v="0"/>
    <n v="0"/>
    <n v="0"/>
    <n v="0"/>
    <n v="0"/>
    <n v="0"/>
    <n v="0"/>
  </r>
  <r>
    <x v="3"/>
    <x v="10"/>
    <x v="0"/>
    <x v="0"/>
    <s v="Tehnician în agricultură ecologică"/>
    <x v="18"/>
    <n v="6"/>
    <n v="3"/>
    <n v="2"/>
    <n v="1"/>
    <n v="0"/>
    <n v="0"/>
    <n v="0"/>
    <n v="0"/>
    <n v="2"/>
    <n v="0"/>
    <n v="2"/>
    <n v="0"/>
    <n v="0"/>
    <n v="0"/>
    <n v="1"/>
  </r>
  <r>
    <x v="3"/>
    <x v="10"/>
    <x v="0"/>
    <x v="2"/>
    <s v="Tehnician proiectant CAD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0"/>
    <x v="0"/>
    <x v="0"/>
    <s v="Tehnician în agricultură ecologică"/>
    <x v="19"/>
    <n v="2"/>
    <n v="1"/>
    <n v="1"/>
    <n v="0"/>
    <n v="0"/>
    <n v="0"/>
    <n v="0"/>
    <n v="0"/>
    <n v="1"/>
    <n v="0"/>
    <n v="0"/>
    <n v="1"/>
    <n v="0"/>
    <n v="0"/>
    <n v="0"/>
  </r>
  <r>
    <x v="3"/>
    <x v="10"/>
    <x v="0"/>
    <x v="0"/>
    <s v="Tehnician analize produse alimentare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10"/>
    <x v="0"/>
    <x v="2"/>
    <s v="Tehnician operator tehnică de calcul"/>
    <x v="16"/>
    <n v="7"/>
    <n v="3"/>
    <n v="2"/>
    <n v="0"/>
    <n v="1"/>
    <n v="0"/>
    <n v="0"/>
    <n v="0"/>
    <n v="2"/>
    <n v="0"/>
    <n v="1"/>
    <n v="0"/>
    <n v="1"/>
    <n v="0"/>
    <n v="2"/>
  </r>
  <r>
    <x v="3"/>
    <x v="10"/>
    <x v="0"/>
    <x v="0"/>
    <s v="Tehnician ecolog și protecția calității mediului"/>
    <x v="19"/>
    <n v="5"/>
    <n v="3"/>
    <n v="0"/>
    <n v="1"/>
    <n v="1"/>
    <n v="1"/>
    <n v="0"/>
    <n v="0"/>
    <n v="0"/>
    <n v="0"/>
    <n v="0"/>
    <n v="0"/>
    <n v="0"/>
    <n v="0"/>
    <n v="2"/>
  </r>
  <r>
    <x v="3"/>
    <x v="10"/>
    <x v="0"/>
    <x v="0"/>
    <s v="Tehnician veterinar"/>
    <x v="19"/>
    <n v="1"/>
    <n v="1"/>
    <n v="0"/>
    <n v="0"/>
    <n v="0"/>
    <n v="1"/>
    <n v="0"/>
    <n v="0"/>
    <n v="0"/>
    <n v="0"/>
    <n v="0"/>
    <n v="0"/>
    <n v="0"/>
    <n v="0"/>
    <n v="0"/>
  </r>
  <r>
    <x v="3"/>
    <x v="10"/>
    <x v="0"/>
    <x v="1"/>
    <s v="Coafor stilist"/>
    <x v="17"/>
    <n v="3"/>
    <n v="2"/>
    <n v="1"/>
    <n v="1"/>
    <n v="0"/>
    <n v="0"/>
    <n v="0"/>
    <n v="0"/>
    <n v="0"/>
    <n v="0"/>
    <n v="0"/>
    <n v="0"/>
    <n v="0"/>
    <n v="0"/>
    <n v="1"/>
  </r>
  <r>
    <x v="3"/>
    <x v="10"/>
    <x v="0"/>
    <x v="2"/>
    <s v="Tehnician operator telematică"/>
    <x v="16"/>
    <n v="6"/>
    <n v="5"/>
    <n v="2"/>
    <n v="0"/>
    <n v="2"/>
    <n v="1"/>
    <n v="0"/>
    <n v="0"/>
    <n v="1"/>
    <n v="0"/>
    <n v="1"/>
    <n v="0"/>
    <n v="0"/>
    <n v="0"/>
    <n v="0"/>
  </r>
  <r>
    <x v="3"/>
    <x v="10"/>
    <x v="0"/>
    <x v="2"/>
    <s v="Tehnician designer vestimentar"/>
    <x v="18"/>
    <n v="5"/>
    <n v="2"/>
    <n v="2"/>
    <n v="0"/>
    <n v="0"/>
    <n v="0"/>
    <n v="0"/>
    <n v="0"/>
    <n v="3"/>
    <n v="0"/>
    <n v="0"/>
    <n v="2"/>
    <n v="1"/>
    <n v="0"/>
    <n v="0"/>
  </r>
  <r>
    <x v="3"/>
    <x v="10"/>
    <x v="0"/>
    <x v="0"/>
    <s v="Tehnician în industria alimentară"/>
    <x v="19"/>
    <n v="15"/>
    <n v="1"/>
    <n v="0"/>
    <n v="0"/>
    <n v="1"/>
    <n v="0"/>
    <n v="0"/>
    <n v="0"/>
    <n v="5"/>
    <n v="1"/>
    <n v="2"/>
    <n v="1"/>
    <n v="1"/>
    <n v="0"/>
    <n v="9"/>
  </r>
  <r>
    <x v="3"/>
    <x v="10"/>
    <x v="0"/>
    <x v="2"/>
    <s v="Tehnician metrolog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10"/>
    <x v="0"/>
    <x v="0"/>
    <s v="Tehnician analize produse alimentare"/>
    <x v="19"/>
    <n v="12"/>
    <n v="6"/>
    <n v="6"/>
    <n v="0"/>
    <n v="0"/>
    <n v="0"/>
    <n v="0"/>
    <n v="0"/>
    <n v="4"/>
    <n v="0"/>
    <n v="2"/>
    <n v="2"/>
    <n v="0"/>
    <n v="0"/>
    <n v="2"/>
  </r>
  <r>
    <x v="3"/>
    <x v="10"/>
    <x v="0"/>
    <x v="2"/>
    <s v="Tehnician operator procesare text imagine"/>
    <x v="18"/>
    <n v="26"/>
    <n v="18"/>
    <n v="4"/>
    <n v="5"/>
    <n v="6"/>
    <n v="2"/>
    <n v="1"/>
    <n v="0"/>
    <n v="5"/>
    <n v="1"/>
    <n v="0"/>
    <n v="2"/>
    <n v="2"/>
    <n v="0"/>
    <n v="3"/>
  </r>
  <r>
    <x v="3"/>
    <x v="10"/>
    <x v="0"/>
    <x v="1"/>
    <s v="Tehnician în activități economice"/>
    <x v="17"/>
    <n v="145"/>
    <n v="136"/>
    <n v="7"/>
    <n v="11"/>
    <n v="32"/>
    <n v="34"/>
    <n v="44"/>
    <n v="8"/>
    <n v="7"/>
    <n v="0"/>
    <n v="5"/>
    <n v="1"/>
    <n v="1"/>
    <n v="0"/>
    <n v="2"/>
  </r>
  <r>
    <x v="3"/>
    <x v="10"/>
    <x v="0"/>
    <x v="1"/>
    <s v="Organizator banqueting"/>
    <x v="17"/>
    <n v="4"/>
    <n v="4"/>
    <n v="0"/>
    <n v="0"/>
    <n v="1"/>
    <n v="3"/>
    <n v="0"/>
    <n v="0"/>
    <n v="0"/>
    <n v="0"/>
    <n v="0"/>
    <n v="0"/>
    <n v="0"/>
    <n v="0"/>
    <n v="0"/>
  </r>
  <r>
    <x v="3"/>
    <x v="10"/>
    <x v="0"/>
    <x v="2"/>
    <s v="Tehnician operator tehnică de calcul"/>
    <x v="18"/>
    <n v="20"/>
    <n v="4"/>
    <n v="1"/>
    <n v="1"/>
    <n v="1"/>
    <n v="1"/>
    <n v="0"/>
    <n v="0"/>
    <n v="9"/>
    <n v="1"/>
    <n v="3"/>
    <n v="4"/>
    <n v="1"/>
    <n v="0"/>
    <n v="7"/>
  </r>
  <r>
    <x v="3"/>
    <x v="10"/>
    <x v="0"/>
    <x v="2"/>
    <s v="Tehnician prelucrări mecanic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0"/>
    <x v="0"/>
    <x v="1"/>
    <s v="Tehnician în activități de poștă"/>
    <x v="23"/>
    <n v="11"/>
    <n v="11"/>
    <n v="1"/>
    <n v="2"/>
    <n v="5"/>
    <n v="2"/>
    <n v="1"/>
    <n v="0"/>
    <n v="0"/>
    <n v="0"/>
    <n v="0"/>
    <n v="0"/>
    <n v="0"/>
    <n v="0"/>
    <n v="0"/>
  </r>
  <r>
    <x v="3"/>
    <x v="10"/>
    <x v="0"/>
    <x v="0"/>
    <s v="Tehnician în agricultură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0"/>
    <x v="0"/>
    <x v="2"/>
    <s v="Tehnician electronist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0"/>
    <x v="0"/>
    <x v="1"/>
    <s v="Tehnician în activități de comerț"/>
    <x v="17"/>
    <n v="69"/>
    <n v="50"/>
    <n v="8"/>
    <n v="11"/>
    <n v="11"/>
    <n v="15"/>
    <n v="5"/>
    <n v="0"/>
    <n v="12"/>
    <n v="1"/>
    <n v="3"/>
    <n v="4"/>
    <n v="4"/>
    <n v="0"/>
    <n v="7"/>
  </r>
  <r>
    <x v="3"/>
    <x v="10"/>
    <x v="0"/>
    <x v="1"/>
    <s v="Tehnician în gastronomie"/>
    <x v="17"/>
    <n v="42"/>
    <n v="34"/>
    <n v="5"/>
    <n v="8"/>
    <n v="6"/>
    <n v="7"/>
    <n v="7"/>
    <n v="1"/>
    <n v="5"/>
    <n v="0"/>
    <n v="1"/>
    <n v="3"/>
    <n v="1"/>
    <n v="0"/>
    <n v="3"/>
  </r>
  <r>
    <x v="3"/>
    <x v="10"/>
    <x v="0"/>
    <x v="2"/>
    <s v="Tehnician electrotehnist"/>
    <x v="20"/>
    <n v="3"/>
    <n v="0"/>
    <n v="0"/>
    <n v="0"/>
    <n v="0"/>
    <n v="0"/>
    <n v="0"/>
    <n v="0"/>
    <n v="3"/>
    <n v="1"/>
    <n v="1"/>
    <n v="1"/>
    <n v="0"/>
    <n v="0"/>
    <n v="0"/>
  </r>
  <r>
    <x v="3"/>
    <x v="10"/>
    <x v="0"/>
    <x v="1"/>
    <s v="Tehnician în administrație"/>
    <x v="23"/>
    <n v="12"/>
    <n v="11"/>
    <n v="0"/>
    <n v="2"/>
    <n v="2"/>
    <n v="4"/>
    <n v="3"/>
    <n v="0"/>
    <n v="0"/>
    <n v="0"/>
    <n v="0"/>
    <n v="0"/>
    <n v="0"/>
    <n v="0"/>
    <n v="1"/>
  </r>
  <r>
    <x v="3"/>
    <x v="10"/>
    <x v="0"/>
    <x v="2"/>
    <s v="Tehnician în prelucrarea lemnului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10"/>
    <x v="0"/>
    <x v="2"/>
    <s v="Tehnician transporturi"/>
    <x v="18"/>
    <n v="30"/>
    <n v="7"/>
    <n v="2"/>
    <n v="2"/>
    <n v="2"/>
    <n v="1"/>
    <n v="0"/>
    <n v="0"/>
    <n v="14"/>
    <n v="5"/>
    <n v="4"/>
    <n v="5"/>
    <n v="0"/>
    <n v="0"/>
    <n v="9"/>
  </r>
  <r>
    <x v="3"/>
    <x v="10"/>
    <x v="0"/>
    <x v="2"/>
    <s v="Tehnician în automatizări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10"/>
    <x v="0"/>
    <x v="1"/>
    <s v="Tehnician în administrație"/>
    <x v="17"/>
    <n v="32"/>
    <n v="22"/>
    <n v="5"/>
    <n v="7"/>
    <n v="5"/>
    <n v="4"/>
    <n v="1"/>
    <n v="0"/>
    <n v="5"/>
    <n v="1"/>
    <n v="2"/>
    <n v="2"/>
    <n v="0"/>
    <n v="0"/>
    <n v="5"/>
  </r>
  <r>
    <x v="3"/>
    <x v="10"/>
    <x v="0"/>
    <x v="2"/>
    <s v="Tehnician proiectant CAD"/>
    <x v="16"/>
    <n v="4"/>
    <n v="0"/>
    <n v="0"/>
    <n v="0"/>
    <n v="0"/>
    <n v="0"/>
    <n v="0"/>
    <n v="0"/>
    <n v="4"/>
    <n v="1"/>
    <n v="3"/>
    <n v="0"/>
    <n v="0"/>
    <n v="0"/>
    <n v="0"/>
  </r>
  <r>
    <x v="3"/>
    <x v="10"/>
    <x v="0"/>
    <x v="2"/>
    <s v="Tehnician mecatronist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10"/>
    <x v="0"/>
    <x v="2"/>
    <s v="Tehnician mecatronist"/>
    <x v="20"/>
    <n v="1"/>
    <n v="1"/>
    <n v="0"/>
    <n v="0"/>
    <n v="1"/>
    <n v="0"/>
    <n v="0"/>
    <n v="0"/>
    <n v="0"/>
    <n v="0"/>
    <n v="0"/>
    <n v="0"/>
    <n v="0"/>
    <n v="0"/>
    <n v="0"/>
  </r>
  <r>
    <x v="3"/>
    <x v="10"/>
    <x v="0"/>
    <x v="0"/>
    <s v="Tehnician în agricultură"/>
    <x v="19"/>
    <n v="10"/>
    <n v="0"/>
    <n v="0"/>
    <n v="0"/>
    <n v="0"/>
    <n v="0"/>
    <n v="0"/>
    <n v="0"/>
    <n v="9"/>
    <n v="1"/>
    <n v="4"/>
    <n v="2"/>
    <n v="2"/>
    <n v="0"/>
    <n v="1"/>
  </r>
  <r>
    <x v="3"/>
    <x v="10"/>
    <x v="0"/>
    <x v="0"/>
    <s v="Tehnician veterinar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0"/>
    <x v="0"/>
    <x v="2"/>
    <s v="Tehnician în instalații electrice"/>
    <x v="18"/>
    <n v="2"/>
    <n v="0"/>
    <n v="0"/>
    <n v="0"/>
    <n v="0"/>
    <n v="0"/>
    <n v="0"/>
    <n v="0"/>
    <n v="1"/>
    <n v="0"/>
    <n v="1"/>
    <n v="0"/>
    <n v="0"/>
    <n v="0"/>
    <n v="1"/>
  </r>
  <r>
    <x v="3"/>
    <x v="10"/>
    <x v="0"/>
    <x v="2"/>
    <s v="Tehnician operator telematică"/>
    <x v="18"/>
    <n v="27"/>
    <n v="5"/>
    <n v="1"/>
    <n v="2"/>
    <n v="1"/>
    <n v="1"/>
    <n v="0"/>
    <n v="0"/>
    <n v="16"/>
    <n v="5"/>
    <n v="7"/>
    <n v="3"/>
    <n v="1"/>
    <n v="0"/>
    <n v="6"/>
  </r>
  <r>
    <x v="3"/>
    <x v="10"/>
    <x v="0"/>
    <x v="2"/>
    <s v="Tehnician operator procesare text imagine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0"/>
    <x v="0"/>
    <x v="1"/>
    <s v="Coafor stilist"/>
    <x v="23"/>
    <n v="2"/>
    <n v="2"/>
    <n v="0"/>
    <n v="0"/>
    <n v="0"/>
    <n v="1"/>
    <n v="1"/>
    <n v="0"/>
    <n v="0"/>
    <n v="0"/>
    <n v="0"/>
    <n v="0"/>
    <n v="0"/>
    <n v="0"/>
    <n v="0"/>
  </r>
  <r>
    <x v="3"/>
    <x v="10"/>
    <x v="0"/>
    <x v="1"/>
    <s v="Tehnician în hotelărie"/>
    <x v="17"/>
    <n v="1"/>
    <n v="1"/>
    <n v="1"/>
    <n v="0"/>
    <n v="0"/>
    <n v="0"/>
    <n v="0"/>
    <n v="0"/>
    <n v="0"/>
    <n v="0"/>
    <n v="0"/>
    <n v="0"/>
    <n v="0"/>
    <n v="0"/>
    <n v="0"/>
  </r>
  <r>
    <x v="3"/>
    <x v="10"/>
    <x v="0"/>
    <x v="2"/>
    <s v="Tehnician operator telematică"/>
    <x v="20"/>
    <n v="5"/>
    <n v="0"/>
    <n v="0"/>
    <n v="0"/>
    <n v="0"/>
    <n v="0"/>
    <n v="0"/>
    <n v="0"/>
    <n v="5"/>
    <n v="0"/>
    <n v="2"/>
    <n v="3"/>
    <n v="0"/>
    <n v="0"/>
    <n v="0"/>
  </r>
  <r>
    <x v="3"/>
    <x v="10"/>
    <x v="0"/>
    <x v="2"/>
    <s v="Tehnician electrotehnist"/>
    <x v="16"/>
    <n v="2"/>
    <n v="0"/>
    <n v="0"/>
    <n v="0"/>
    <n v="0"/>
    <n v="0"/>
    <n v="0"/>
    <n v="0"/>
    <n v="2"/>
    <n v="0"/>
    <n v="1"/>
    <n v="1"/>
    <n v="0"/>
    <n v="0"/>
    <n v="0"/>
  </r>
  <r>
    <x v="3"/>
    <x v="10"/>
    <x v="0"/>
    <x v="0"/>
    <s v="Tehnician analize produse alimentare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10"/>
    <x v="0"/>
    <x v="2"/>
    <s v="Tehnician transporturi"/>
    <x v="16"/>
    <n v="9"/>
    <n v="1"/>
    <n v="0"/>
    <n v="0"/>
    <n v="1"/>
    <n v="0"/>
    <n v="0"/>
    <n v="0"/>
    <n v="6"/>
    <n v="2"/>
    <n v="3"/>
    <n v="1"/>
    <n v="0"/>
    <n v="0"/>
    <n v="2"/>
  </r>
  <r>
    <x v="3"/>
    <x v="10"/>
    <x v="0"/>
    <x v="2"/>
    <s v="Tehnician în chimie industrială"/>
    <x v="18"/>
    <n v="11"/>
    <n v="2"/>
    <n v="2"/>
    <n v="0"/>
    <n v="0"/>
    <n v="0"/>
    <n v="0"/>
    <n v="0"/>
    <n v="5"/>
    <n v="1"/>
    <n v="1"/>
    <n v="2"/>
    <n v="1"/>
    <n v="0"/>
    <n v="4"/>
  </r>
  <r>
    <x v="3"/>
    <x v="10"/>
    <x v="0"/>
    <x v="2"/>
    <s v="Tehnician mecanic pentru întreținere și reparații"/>
    <x v="16"/>
    <n v="5"/>
    <n v="0"/>
    <n v="0"/>
    <n v="0"/>
    <n v="0"/>
    <n v="0"/>
    <n v="0"/>
    <n v="0"/>
    <n v="1"/>
    <n v="1"/>
    <n v="0"/>
    <n v="0"/>
    <n v="0"/>
    <n v="0"/>
    <n v="4"/>
  </r>
  <r>
    <x v="3"/>
    <x v="10"/>
    <x v="0"/>
    <x v="2"/>
    <s v="Tehnician proiectant CAD"/>
    <x v="18"/>
    <n v="12"/>
    <n v="2"/>
    <n v="1"/>
    <n v="1"/>
    <n v="0"/>
    <n v="0"/>
    <n v="0"/>
    <n v="0"/>
    <n v="7"/>
    <n v="2"/>
    <n v="3"/>
    <n v="2"/>
    <n v="0"/>
    <n v="0"/>
    <n v="3"/>
  </r>
  <r>
    <x v="3"/>
    <x v="10"/>
    <x v="0"/>
    <x v="0"/>
    <s v="Tehnician ecolog și protecția calității mediului"/>
    <x v="18"/>
    <n v="64"/>
    <n v="35"/>
    <n v="8"/>
    <n v="8"/>
    <n v="9"/>
    <n v="5"/>
    <n v="5"/>
    <n v="0"/>
    <n v="15"/>
    <n v="0"/>
    <n v="6"/>
    <n v="6"/>
    <n v="3"/>
    <n v="0"/>
    <n v="14"/>
  </r>
  <r>
    <x v="3"/>
    <x v="10"/>
    <x v="0"/>
    <x v="0"/>
    <s v="Tehnician în industria alimentară"/>
    <x v="18"/>
    <n v="4"/>
    <n v="3"/>
    <n v="2"/>
    <n v="0"/>
    <n v="1"/>
    <n v="0"/>
    <n v="0"/>
    <n v="0"/>
    <n v="1"/>
    <n v="0"/>
    <n v="0"/>
    <n v="1"/>
    <n v="0"/>
    <n v="0"/>
    <n v="0"/>
  </r>
  <r>
    <x v="3"/>
    <x v="10"/>
    <x v="0"/>
    <x v="2"/>
    <s v="Tehnician desenator pentru construcții și instalații"/>
    <x v="16"/>
    <n v="3"/>
    <n v="0"/>
    <n v="0"/>
    <n v="0"/>
    <n v="0"/>
    <n v="0"/>
    <n v="0"/>
    <n v="0"/>
    <n v="3"/>
    <n v="0"/>
    <n v="1"/>
    <n v="2"/>
    <n v="0"/>
    <n v="0"/>
    <n v="0"/>
  </r>
  <r>
    <x v="3"/>
    <x v="10"/>
    <x v="0"/>
    <x v="2"/>
    <s v="Tehnician mecanic pentru întreținere și reparații"/>
    <x v="18"/>
    <n v="25"/>
    <n v="1"/>
    <n v="0"/>
    <n v="1"/>
    <n v="0"/>
    <n v="0"/>
    <n v="0"/>
    <n v="0"/>
    <n v="11"/>
    <n v="3"/>
    <n v="5"/>
    <n v="3"/>
    <n v="0"/>
    <n v="0"/>
    <n v="13"/>
  </r>
  <r>
    <x v="3"/>
    <x v="10"/>
    <x v="0"/>
    <x v="2"/>
    <s v="Tehnician electromecanic"/>
    <x v="18"/>
    <n v="10"/>
    <n v="1"/>
    <n v="1"/>
    <n v="0"/>
    <n v="0"/>
    <n v="0"/>
    <n v="0"/>
    <n v="0"/>
    <n v="5"/>
    <n v="2"/>
    <n v="2"/>
    <n v="1"/>
    <n v="0"/>
    <n v="0"/>
    <n v="4"/>
  </r>
  <r>
    <x v="3"/>
    <x v="10"/>
    <x v="0"/>
    <x v="1"/>
    <s v="Tehnician în activități de comerț"/>
    <x v="21"/>
    <n v="2"/>
    <n v="2"/>
    <n v="0"/>
    <n v="0"/>
    <n v="0"/>
    <n v="1"/>
    <n v="1"/>
    <n v="0"/>
    <n v="0"/>
    <n v="0"/>
    <n v="0"/>
    <n v="0"/>
    <n v="0"/>
    <n v="0"/>
    <n v="0"/>
  </r>
  <r>
    <x v="3"/>
    <x v="10"/>
    <x v="0"/>
    <x v="2"/>
    <s v="Tehnician desenator pentru construcții și instalații"/>
    <x v="20"/>
    <n v="1"/>
    <n v="0"/>
    <n v="0"/>
    <n v="0"/>
    <n v="0"/>
    <n v="0"/>
    <n v="0"/>
    <n v="0"/>
    <n v="1"/>
    <n v="1"/>
    <n v="0"/>
    <n v="0"/>
    <n v="0"/>
    <n v="0"/>
    <n v="0"/>
  </r>
  <r>
    <x v="3"/>
    <x v="10"/>
    <x v="0"/>
    <x v="2"/>
    <s v="Tehnician mecatronist"/>
    <x v="18"/>
    <n v="11"/>
    <n v="3"/>
    <n v="0"/>
    <n v="3"/>
    <n v="0"/>
    <n v="0"/>
    <n v="0"/>
    <n v="0"/>
    <n v="4"/>
    <n v="0"/>
    <n v="0"/>
    <n v="3"/>
    <n v="1"/>
    <n v="0"/>
    <n v="4"/>
  </r>
  <r>
    <x v="3"/>
    <x v="10"/>
    <x v="0"/>
    <x v="2"/>
    <s v="Tehnician electromecanic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10"/>
    <x v="0"/>
    <x v="0"/>
    <s v="Tehnician ecolog și protecția calității mediului"/>
    <x v="20"/>
    <n v="6"/>
    <n v="2"/>
    <n v="2"/>
    <n v="0"/>
    <n v="0"/>
    <n v="0"/>
    <n v="0"/>
    <n v="0"/>
    <n v="3"/>
    <n v="0"/>
    <n v="1"/>
    <n v="2"/>
    <n v="0"/>
    <n v="0"/>
    <n v="1"/>
  </r>
  <r>
    <x v="3"/>
    <x v="10"/>
    <x v="0"/>
    <x v="2"/>
    <s v="Tehnician desenator pentru construcții și instalații"/>
    <x v="18"/>
    <n v="4"/>
    <n v="1"/>
    <n v="0"/>
    <n v="0"/>
    <n v="0"/>
    <n v="1"/>
    <n v="0"/>
    <n v="0"/>
    <n v="2"/>
    <n v="0"/>
    <n v="0"/>
    <n v="2"/>
    <n v="0"/>
    <n v="0"/>
    <n v="1"/>
  </r>
  <r>
    <x v="3"/>
    <x v="10"/>
    <x v="0"/>
    <x v="1"/>
    <s v="Coafor stilist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0"/>
    <x v="0"/>
    <x v="2"/>
    <s v="Tehnician operator procesare text imagine"/>
    <x v="16"/>
    <n v="2"/>
    <n v="2"/>
    <n v="1"/>
    <n v="0"/>
    <n v="0"/>
    <n v="0"/>
    <n v="0"/>
    <n v="1"/>
    <n v="0"/>
    <n v="0"/>
    <n v="0"/>
    <n v="0"/>
    <n v="0"/>
    <n v="0"/>
    <n v="0"/>
  </r>
  <r>
    <x v="3"/>
    <x v="10"/>
    <x v="0"/>
    <x v="2"/>
    <s v="Tehnician electromecanic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10"/>
    <x v="0"/>
    <x v="0"/>
    <s v="Tehnician pentru animale de compani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0"/>
    <x v="0"/>
    <x v="1"/>
    <s v="Tehnician în activități de comerț"/>
    <x v="23"/>
    <n v="1"/>
    <n v="0"/>
    <n v="0"/>
    <n v="0"/>
    <n v="0"/>
    <n v="0"/>
    <n v="0"/>
    <n v="0"/>
    <n v="1"/>
    <n v="0"/>
    <n v="0"/>
    <n v="0"/>
    <n v="1"/>
    <n v="0"/>
    <n v="0"/>
  </r>
  <r>
    <x v="3"/>
    <x v="10"/>
    <x v="0"/>
    <x v="1"/>
    <s v="Tehnician în turism"/>
    <x v="17"/>
    <n v="42"/>
    <n v="40"/>
    <n v="4"/>
    <n v="11"/>
    <n v="9"/>
    <n v="11"/>
    <n v="5"/>
    <n v="0"/>
    <n v="1"/>
    <n v="0"/>
    <n v="0"/>
    <n v="0"/>
    <n v="1"/>
    <n v="0"/>
    <n v="1"/>
  </r>
  <r>
    <x v="3"/>
    <x v="10"/>
    <x v="0"/>
    <x v="2"/>
    <s v="Tehnician metrolog"/>
    <x v="18"/>
    <n v="17"/>
    <n v="0"/>
    <n v="0"/>
    <n v="0"/>
    <n v="0"/>
    <n v="0"/>
    <n v="0"/>
    <n v="0"/>
    <n v="3"/>
    <n v="1"/>
    <n v="1"/>
    <n v="1"/>
    <n v="0"/>
    <n v="0"/>
    <n v="14"/>
  </r>
  <r>
    <x v="3"/>
    <x v="10"/>
    <x v="0"/>
    <x v="1"/>
    <s v="Organizator banqueting"/>
    <x v="23"/>
    <n v="4"/>
    <n v="3"/>
    <n v="0"/>
    <n v="0"/>
    <n v="1"/>
    <n v="1"/>
    <n v="1"/>
    <n v="0"/>
    <n v="1"/>
    <n v="0"/>
    <n v="0"/>
    <n v="0"/>
    <n v="1"/>
    <n v="0"/>
    <n v="0"/>
  </r>
  <r>
    <x v="3"/>
    <x v="10"/>
    <x v="0"/>
    <x v="2"/>
    <s v="Tehnician electrotehnist"/>
    <x v="18"/>
    <n v="3"/>
    <n v="0"/>
    <n v="0"/>
    <n v="0"/>
    <n v="0"/>
    <n v="0"/>
    <n v="0"/>
    <n v="0"/>
    <n v="2"/>
    <n v="0"/>
    <n v="1"/>
    <n v="1"/>
    <n v="0"/>
    <n v="0"/>
    <n v="1"/>
  </r>
  <r>
    <x v="3"/>
    <x v="10"/>
    <x v="1"/>
    <x v="4"/>
    <s v="Matematica-Informatica"/>
    <x v="19"/>
    <n v="58"/>
    <n v="55"/>
    <n v="5"/>
    <n v="6"/>
    <n v="8"/>
    <n v="20"/>
    <n v="15"/>
    <n v="1"/>
    <n v="1"/>
    <n v="0"/>
    <n v="0"/>
    <n v="0"/>
    <n v="1"/>
    <n v="0"/>
    <n v="2"/>
  </r>
  <r>
    <x v="3"/>
    <x v="10"/>
    <x v="1"/>
    <x v="4"/>
    <s v="Matematica-Informatica"/>
    <x v="18"/>
    <n v="81"/>
    <n v="74"/>
    <n v="6"/>
    <n v="13"/>
    <n v="18"/>
    <n v="20"/>
    <n v="16"/>
    <n v="1"/>
    <n v="4"/>
    <n v="0"/>
    <n v="2"/>
    <n v="1"/>
    <n v="1"/>
    <n v="0"/>
    <n v="3"/>
  </r>
  <r>
    <x v="3"/>
    <x v="10"/>
    <x v="1"/>
    <x v="3"/>
    <s v="Filologie"/>
    <x v="29"/>
    <n v="5"/>
    <n v="5"/>
    <n v="0"/>
    <n v="0"/>
    <n v="3"/>
    <n v="2"/>
    <n v="0"/>
    <n v="0"/>
    <n v="0"/>
    <n v="0"/>
    <n v="0"/>
    <n v="0"/>
    <n v="0"/>
    <n v="0"/>
    <n v="0"/>
  </r>
  <r>
    <x v="3"/>
    <x v="10"/>
    <x v="1"/>
    <x v="4"/>
    <s v="Matematica-Informatica"/>
    <x v="24"/>
    <n v="44"/>
    <n v="44"/>
    <n v="1"/>
    <n v="3"/>
    <n v="4"/>
    <n v="15"/>
    <n v="16"/>
    <n v="5"/>
    <n v="0"/>
    <n v="0"/>
    <n v="0"/>
    <n v="0"/>
    <n v="0"/>
    <n v="0"/>
    <n v="0"/>
  </r>
  <r>
    <x v="3"/>
    <x v="10"/>
    <x v="1"/>
    <x v="4"/>
    <s v="Științe ale Naturii"/>
    <x v="19"/>
    <n v="88"/>
    <n v="86"/>
    <n v="9"/>
    <n v="9"/>
    <n v="11"/>
    <n v="19"/>
    <n v="36"/>
    <n v="2"/>
    <n v="2"/>
    <n v="0"/>
    <n v="0"/>
    <n v="2"/>
    <n v="0"/>
    <n v="0"/>
    <n v="0"/>
  </r>
  <r>
    <x v="3"/>
    <x v="10"/>
    <x v="1"/>
    <x v="4"/>
    <s v="Matematica-Informatica"/>
    <x v="26"/>
    <n v="1"/>
    <n v="1"/>
    <n v="0"/>
    <n v="0"/>
    <n v="0"/>
    <n v="1"/>
    <n v="0"/>
    <n v="0"/>
    <n v="0"/>
    <n v="0"/>
    <n v="0"/>
    <n v="0"/>
    <n v="0"/>
    <n v="0"/>
    <n v="0"/>
  </r>
  <r>
    <x v="3"/>
    <x v="10"/>
    <x v="1"/>
    <x v="4"/>
    <s v="Științe ale Naturii"/>
    <x v="31"/>
    <n v="1"/>
    <n v="1"/>
    <n v="0"/>
    <n v="0"/>
    <n v="1"/>
    <n v="0"/>
    <n v="0"/>
    <n v="0"/>
    <n v="0"/>
    <n v="0"/>
    <n v="0"/>
    <n v="0"/>
    <n v="0"/>
    <n v="0"/>
    <n v="0"/>
  </r>
  <r>
    <x v="3"/>
    <x v="10"/>
    <x v="1"/>
    <x v="3"/>
    <s v="Științe Sociale"/>
    <x v="23"/>
    <n v="93"/>
    <n v="89"/>
    <n v="3"/>
    <n v="2"/>
    <n v="9"/>
    <n v="17"/>
    <n v="46"/>
    <n v="12"/>
    <n v="3"/>
    <n v="0"/>
    <n v="1"/>
    <n v="2"/>
    <n v="0"/>
    <n v="0"/>
    <n v="1"/>
  </r>
  <r>
    <x v="3"/>
    <x v="10"/>
    <x v="1"/>
    <x v="3"/>
    <s v="Științe Sociale"/>
    <x v="17"/>
    <n v="89"/>
    <n v="88"/>
    <n v="5"/>
    <n v="11"/>
    <n v="19"/>
    <n v="19"/>
    <n v="29"/>
    <n v="5"/>
    <n v="0"/>
    <n v="0"/>
    <n v="0"/>
    <n v="0"/>
    <n v="0"/>
    <n v="0"/>
    <n v="1"/>
  </r>
  <r>
    <x v="3"/>
    <x v="10"/>
    <x v="1"/>
    <x v="3"/>
    <s v="Științe Sociale"/>
    <x v="21"/>
    <n v="7"/>
    <n v="7"/>
    <n v="0"/>
    <n v="0"/>
    <n v="0"/>
    <n v="2"/>
    <n v="5"/>
    <n v="0"/>
    <n v="0"/>
    <n v="0"/>
    <n v="0"/>
    <n v="0"/>
    <n v="0"/>
    <n v="0"/>
    <n v="0"/>
  </r>
  <r>
    <x v="3"/>
    <x v="10"/>
    <x v="1"/>
    <x v="4"/>
    <s v="Matematica-Informatica"/>
    <x v="27"/>
    <n v="223"/>
    <n v="219"/>
    <n v="17"/>
    <n v="32"/>
    <n v="42"/>
    <n v="49"/>
    <n v="59"/>
    <n v="20"/>
    <n v="4"/>
    <n v="0"/>
    <n v="0"/>
    <n v="2"/>
    <n v="2"/>
    <n v="0"/>
    <n v="0"/>
  </r>
  <r>
    <x v="3"/>
    <x v="10"/>
    <x v="1"/>
    <x v="4"/>
    <s v="Științe ale Naturii"/>
    <x v="18"/>
    <n v="80"/>
    <n v="66"/>
    <n v="12"/>
    <n v="11"/>
    <n v="17"/>
    <n v="8"/>
    <n v="17"/>
    <n v="1"/>
    <n v="8"/>
    <n v="0"/>
    <n v="2"/>
    <n v="3"/>
    <n v="3"/>
    <n v="0"/>
    <n v="6"/>
  </r>
  <r>
    <x v="3"/>
    <x v="10"/>
    <x v="1"/>
    <x v="4"/>
    <s v="Științe ale Naturii"/>
    <x v="27"/>
    <n v="19"/>
    <n v="18"/>
    <n v="3"/>
    <n v="2"/>
    <n v="6"/>
    <n v="3"/>
    <n v="4"/>
    <n v="0"/>
    <n v="1"/>
    <n v="0"/>
    <n v="0"/>
    <n v="1"/>
    <n v="0"/>
    <n v="0"/>
    <n v="0"/>
  </r>
  <r>
    <x v="3"/>
    <x v="10"/>
    <x v="1"/>
    <x v="4"/>
    <s v="Științe ale Naturii"/>
    <x v="24"/>
    <n v="83"/>
    <n v="81"/>
    <n v="2"/>
    <n v="8"/>
    <n v="13"/>
    <n v="27"/>
    <n v="26"/>
    <n v="5"/>
    <n v="2"/>
    <n v="0"/>
    <n v="0"/>
    <n v="1"/>
    <n v="1"/>
    <n v="0"/>
    <n v="0"/>
  </r>
  <r>
    <x v="3"/>
    <x v="10"/>
    <x v="1"/>
    <x v="3"/>
    <s v="Filologie"/>
    <x v="32"/>
    <n v="14"/>
    <n v="14"/>
    <n v="0"/>
    <n v="0"/>
    <n v="3"/>
    <n v="2"/>
    <n v="7"/>
    <n v="2"/>
    <n v="0"/>
    <n v="0"/>
    <n v="0"/>
    <n v="0"/>
    <n v="0"/>
    <n v="0"/>
    <n v="0"/>
  </r>
  <r>
    <x v="3"/>
    <x v="10"/>
    <x v="1"/>
    <x v="3"/>
    <s v="Filologie"/>
    <x v="17"/>
    <n v="320"/>
    <n v="297"/>
    <n v="21"/>
    <n v="37"/>
    <n v="64"/>
    <n v="96"/>
    <n v="74"/>
    <n v="5"/>
    <n v="19"/>
    <n v="0"/>
    <n v="4"/>
    <n v="6"/>
    <n v="9"/>
    <n v="0"/>
    <n v="4"/>
  </r>
  <r>
    <x v="3"/>
    <x v="10"/>
    <x v="1"/>
    <x v="3"/>
    <s v="Filologie"/>
    <x v="25"/>
    <n v="55"/>
    <n v="54"/>
    <n v="0"/>
    <n v="5"/>
    <n v="11"/>
    <n v="13"/>
    <n v="25"/>
    <n v="0"/>
    <n v="1"/>
    <n v="0"/>
    <n v="0"/>
    <n v="1"/>
    <n v="0"/>
    <n v="0"/>
    <n v="0"/>
  </r>
  <r>
    <x v="3"/>
    <x v="10"/>
    <x v="1"/>
    <x v="3"/>
    <s v="Științe Sociale"/>
    <x v="25"/>
    <n v="24"/>
    <n v="24"/>
    <n v="3"/>
    <n v="0"/>
    <n v="3"/>
    <n v="9"/>
    <n v="9"/>
    <n v="0"/>
    <n v="0"/>
    <n v="0"/>
    <n v="0"/>
    <n v="0"/>
    <n v="0"/>
    <n v="0"/>
    <n v="0"/>
  </r>
  <r>
    <x v="3"/>
    <x v="10"/>
    <x v="1"/>
    <x v="3"/>
    <s v="Filologie"/>
    <x v="21"/>
    <n v="26"/>
    <n v="26"/>
    <n v="2"/>
    <n v="3"/>
    <n v="6"/>
    <n v="7"/>
    <n v="8"/>
    <n v="0"/>
    <n v="0"/>
    <n v="0"/>
    <n v="0"/>
    <n v="0"/>
    <n v="0"/>
    <n v="0"/>
    <n v="0"/>
  </r>
  <r>
    <x v="3"/>
    <x v="10"/>
    <x v="1"/>
    <x v="3"/>
    <s v="Științe Sociale"/>
    <x v="32"/>
    <n v="16"/>
    <n v="16"/>
    <n v="0"/>
    <n v="0"/>
    <n v="0"/>
    <n v="5"/>
    <n v="9"/>
    <n v="2"/>
    <n v="0"/>
    <n v="0"/>
    <n v="0"/>
    <n v="0"/>
    <n v="0"/>
    <n v="0"/>
    <n v="0"/>
  </r>
  <r>
    <x v="3"/>
    <x v="10"/>
    <x v="1"/>
    <x v="3"/>
    <s v="Științe Sociale"/>
    <x v="29"/>
    <n v="3"/>
    <n v="3"/>
    <n v="0"/>
    <n v="0"/>
    <n v="0"/>
    <n v="0"/>
    <n v="2"/>
    <n v="1"/>
    <n v="0"/>
    <n v="0"/>
    <n v="0"/>
    <n v="0"/>
    <n v="0"/>
    <n v="0"/>
    <n v="0"/>
  </r>
  <r>
    <x v="3"/>
    <x v="10"/>
    <x v="1"/>
    <x v="3"/>
    <s v="Filologie"/>
    <x v="23"/>
    <n v="152"/>
    <n v="145"/>
    <n v="4"/>
    <n v="4"/>
    <n v="7"/>
    <n v="37"/>
    <n v="84"/>
    <n v="9"/>
    <n v="3"/>
    <n v="0"/>
    <n v="1"/>
    <n v="1"/>
    <n v="1"/>
    <n v="0"/>
    <n v="4"/>
  </r>
  <r>
    <x v="3"/>
    <x v="10"/>
    <x v="1"/>
    <x v="4"/>
    <s v="Matematica-Informatica"/>
    <x v="30"/>
    <n v="39"/>
    <n v="38"/>
    <n v="0"/>
    <n v="4"/>
    <n v="4"/>
    <n v="13"/>
    <n v="17"/>
    <n v="0"/>
    <n v="1"/>
    <n v="0"/>
    <n v="1"/>
    <n v="0"/>
    <n v="0"/>
    <n v="0"/>
    <n v="0"/>
  </r>
  <r>
    <x v="3"/>
    <x v="10"/>
    <x v="2"/>
    <x v="5"/>
    <s v="Teologie Ortodoxă"/>
    <x v="23"/>
    <n v="9"/>
    <n v="9"/>
    <n v="0"/>
    <n v="0"/>
    <n v="0"/>
    <n v="6"/>
    <n v="3"/>
    <n v="0"/>
    <n v="0"/>
    <n v="0"/>
    <n v="0"/>
    <n v="0"/>
    <n v="0"/>
    <n v="0"/>
    <n v="0"/>
  </r>
  <r>
    <x v="3"/>
    <x v="10"/>
    <x v="2"/>
    <x v="9"/>
    <s v="Liceu cu program sportiv"/>
    <x v="17"/>
    <n v="141"/>
    <n v="97"/>
    <n v="23"/>
    <n v="35"/>
    <n v="19"/>
    <n v="15"/>
    <n v="5"/>
    <n v="0"/>
    <n v="29"/>
    <n v="4"/>
    <n v="5"/>
    <n v="10"/>
    <n v="10"/>
    <n v="0"/>
    <n v="15"/>
  </r>
  <r>
    <x v="3"/>
    <x v="10"/>
    <x v="2"/>
    <x v="7"/>
    <s v="Arta actorului"/>
    <x v="17"/>
    <n v="22"/>
    <n v="21"/>
    <n v="1"/>
    <n v="4"/>
    <n v="3"/>
    <n v="13"/>
    <n v="0"/>
    <n v="0"/>
    <n v="0"/>
    <n v="0"/>
    <n v="0"/>
    <n v="0"/>
    <n v="0"/>
    <n v="0"/>
    <n v="1"/>
  </r>
  <r>
    <x v="3"/>
    <x v="10"/>
    <x v="2"/>
    <x v="9"/>
    <s v="Liceu cu program sportiv"/>
    <x v="23"/>
    <n v="18"/>
    <n v="14"/>
    <n v="2"/>
    <n v="4"/>
    <n v="4"/>
    <n v="3"/>
    <n v="1"/>
    <n v="0"/>
    <n v="4"/>
    <n v="0"/>
    <n v="2"/>
    <n v="1"/>
    <n v="1"/>
    <n v="0"/>
    <n v="0"/>
  </r>
  <r>
    <x v="3"/>
    <x v="10"/>
    <x v="2"/>
    <x v="6"/>
    <s v="Învăţător - educatoare"/>
    <x v="23"/>
    <n v="34"/>
    <n v="34"/>
    <n v="0"/>
    <n v="1"/>
    <n v="0"/>
    <n v="5"/>
    <n v="17"/>
    <n v="11"/>
    <n v="0"/>
    <n v="0"/>
    <n v="0"/>
    <n v="0"/>
    <n v="0"/>
    <n v="0"/>
    <n v="0"/>
  </r>
  <r>
    <x v="3"/>
    <x v="10"/>
    <x v="2"/>
    <x v="7"/>
    <s v="Arte plastice și decorative"/>
    <x v="23"/>
    <n v="13"/>
    <n v="13"/>
    <n v="0"/>
    <n v="0"/>
    <n v="2"/>
    <n v="6"/>
    <n v="5"/>
    <n v="0"/>
    <n v="0"/>
    <n v="0"/>
    <n v="0"/>
    <n v="0"/>
    <n v="0"/>
    <n v="0"/>
    <n v="0"/>
  </r>
  <r>
    <x v="3"/>
    <x v="10"/>
    <x v="2"/>
    <x v="7"/>
    <s v="Arte plastice și decorative"/>
    <x v="17"/>
    <n v="9"/>
    <n v="9"/>
    <n v="0"/>
    <n v="3"/>
    <n v="2"/>
    <n v="3"/>
    <n v="1"/>
    <n v="0"/>
    <n v="0"/>
    <n v="0"/>
    <n v="0"/>
    <n v="0"/>
    <n v="0"/>
    <n v="0"/>
    <n v="0"/>
  </r>
  <r>
    <x v="3"/>
    <x v="10"/>
    <x v="2"/>
    <x v="7"/>
    <s v="Muzica"/>
    <x v="17"/>
    <n v="19"/>
    <n v="17"/>
    <n v="1"/>
    <n v="4"/>
    <n v="6"/>
    <n v="5"/>
    <n v="1"/>
    <n v="0"/>
    <n v="0"/>
    <n v="0"/>
    <n v="0"/>
    <n v="0"/>
    <n v="0"/>
    <n v="0"/>
    <n v="2"/>
  </r>
  <r>
    <x v="3"/>
    <x v="10"/>
    <x v="2"/>
    <x v="6"/>
    <s v="Educator-puericultor"/>
    <x v="23"/>
    <n v="9"/>
    <n v="9"/>
    <n v="0"/>
    <n v="0"/>
    <n v="0"/>
    <n v="1"/>
    <n v="8"/>
    <n v="0"/>
    <n v="0"/>
    <n v="0"/>
    <n v="0"/>
    <n v="0"/>
    <n v="0"/>
    <n v="0"/>
    <n v="0"/>
  </r>
  <r>
    <x v="3"/>
    <x v="10"/>
    <x v="2"/>
    <x v="6"/>
    <s v="Învăţător - educatoare"/>
    <x v="17"/>
    <n v="27"/>
    <n v="27"/>
    <n v="0"/>
    <n v="0"/>
    <n v="5"/>
    <n v="7"/>
    <n v="15"/>
    <n v="0"/>
    <n v="0"/>
    <n v="0"/>
    <n v="0"/>
    <n v="0"/>
    <n v="0"/>
    <n v="0"/>
    <n v="0"/>
  </r>
  <r>
    <x v="3"/>
    <x v="10"/>
    <x v="2"/>
    <x v="7"/>
    <s v="Arta actorului"/>
    <x v="23"/>
    <n v="6"/>
    <n v="6"/>
    <n v="0"/>
    <n v="1"/>
    <n v="0"/>
    <n v="0"/>
    <n v="5"/>
    <n v="0"/>
    <n v="0"/>
    <n v="0"/>
    <n v="0"/>
    <n v="0"/>
    <n v="0"/>
    <n v="0"/>
    <n v="0"/>
  </r>
  <r>
    <x v="3"/>
    <x v="10"/>
    <x v="2"/>
    <x v="7"/>
    <s v="Muzica"/>
    <x v="23"/>
    <n v="2"/>
    <n v="2"/>
    <n v="0"/>
    <n v="0"/>
    <n v="0"/>
    <n v="1"/>
    <n v="1"/>
    <n v="0"/>
    <n v="0"/>
    <n v="0"/>
    <n v="0"/>
    <n v="0"/>
    <n v="0"/>
    <n v="0"/>
    <n v="0"/>
  </r>
  <r>
    <x v="3"/>
    <x v="10"/>
    <x v="2"/>
    <x v="6"/>
    <s v="Învăţător - educatoare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10"/>
    <x v="2"/>
    <x v="7"/>
    <s v="Arhitectură, arte ambientale și design"/>
    <x v="17"/>
    <n v="20"/>
    <n v="20"/>
    <n v="0"/>
    <n v="4"/>
    <n v="4"/>
    <n v="10"/>
    <n v="2"/>
    <n v="0"/>
    <n v="0"/>
    <n v="0"/>
    <n v="0"/>
    <n v="0"/>
    <n v="0"/>
    <n v="0"/>
    <n v="0"/>
  </r>
  <r>
    <x v="3"/>
    <x v="10"/>
    <x v="2"/>
    <x v="7"/>
    <s v="Arhitectură, arte ambientale și design"/>
    <x v="23"/>
    <n v="2"/>
    <n v="2"/>
    <n v="0"/>
    <n v="0"/>
    <n v="0"/>
    <n v="0"/>
    <n v="1"/>
    <n v="1"/>
    <n v="0"/>
    <n v="0"/>
    <n v="0"/>
    <n v="0"/>
    <n v="0"/>
    <n v="0"/>
    <n v="0"/>
  </r>
  <r>
    <x v="3"/>
    <x v="10"/>
    <x v="2"/>
    <x v="7"/>
    <s v="Arta actorului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10"/>
    <x v="2"/>
    <x v="6"/>
    <s v="Educator-puericultor"/>
    <x v="21"/>
    <n v="2"/>
    <n v="2"/>
    <n v="0"/>
    <n v="0"/>
    <n v="1"/>
    <n v="0"/>
    <n v="1"/>
    <n v="0"/>
    <n v="0"/>
    <n v="0"/>
    <n v="0"/>
    <n v="0"/>
    <n v="0"/>
    <n v="0"/>
    <n v="0"/>
  </r>
  <r>
    <x v="3"/>
    <x v="10"/>
    <x v="2"/>
    <x v="6"/>
    <s v="Educator-puericultor"/>
    <x v="17"/>
    <n v="18"/>
    <n v="18"/>
    <n v="0"/>
    <n v="2"/>
    <n v="3"/>
    <n v="5"/>
    <n v="8"/>
    <n v="0"/>
    <n v="0"/>
    <n v="0"/>
    <n v="0"/>
    <n v="0"/>
    <n v="0"/>
    <n v="0"/>
    <n v="0"/>
  </r>
  <r>
    <x v="3"/>
    <x v="10"/>
    <x v="2"/>
    <x v="9"/>
    <s v="Liceu cu program sportiv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0"/>
    <x v="2"/>
    <x v="5"/>
    <s v="Teologie Ortodoxă"/>
    <x v="17"/>
    <n v="18"/>
    <n v="18"/>
    <n v="0"/>
    <n v="0"/>
    <n v="6"/>
    <n v="6"/>
    <n v="6"/>
    <n v="0"/>
    <n v="0"/>
    <n v="0"/>
    <n v="0"/>
    <n v="0"/>
    <n v="0"/>
    <n v="0"/>
    <n v="0"/>
  </r>
  <r>
    <x v="3"/>
    <x v="11"/>
    <x v="0"/>
    <x v="2"/>
    <s v="Tehnician electromecanic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2"/>
    <s v="Tehnician designer mobilă și amenajări interioar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2"/>
    <s v="Tehnician electrotehnist"/>
    <x v="18"/>
    <n v="23"/>
    <n v="8"/>
    <n v="1"/>
    <n v="2"/>
    <n v="3"/>
    <n v="1"/>
    <n v="1"/>
    <n v="0"/>
    <n v="9"/>
    <n v="2"/>
    <n v="2"/>
    <n v="4"/>
    <n v="1"/>
    <n v="0"/>
    <n v="6"/>
  </r>
  <r>
    <x v="3"/>
    <x v="11"/>
    <x v="0"/>
    <x v="2"/>
    <s v="Tehnician operator procesare text imagine"/>
    <x v="16"/>
    <n v="10"/>
    <n v="5"/>
    <n v="3"/>
    <n v="2"/>
    <n v="0"/>
    <n v="0"/>
    <n v="0"/>
    <n v="0"/>
    <n v="4"/>
    <n v="0"/>
    <n v="1"/>
    <n v="2"/>
    <n v="1"/>
    <n v="0"/>
    <n v="1"/>
  </r>
  <r>
    <x v="3"/>
    <x v="11"/>
    <x v="0"/>
    <x v="1"/>
    <s v="Tehnician în activități economice"/>
    <x v="23"/>
    <n v="41"/>
    <n v="33"/>
    <n v="1"/>
    <n v="1"/>
    <n v="9"/>
    <n v="4"/>
    <n v="15"/>
    <n v="3"/>
    <n v="7"/>
    <n v="1"/>
    <n v="2"/>
    <n v="2"/>
    <n v="2"/>
    <n v="0"/>
    <n v="1"/>
  </r>
  <r>
    <x v="3"/>
    <x v="11"/>
    <x v="0"/>
    <x v="2"/>
    <s v="Tehnician în automatizări"/>
    <x v="18"/>
    <n v="18"/>
    <n v="10"/>
    <n v="1"/>
    <n v="5"/>
    <n v="2"/>
    <n v="2"/>
    <n v="0"/>
    <n v="0"/>
    <n v="4"/>
    <n v="0"/>
    <n v="0"/>
    <n v="2"/>
    <n v="2"/>
    <n v="0"/>
    <n v="4"/>
  </r>
  <r>
    <x v="3"/>
    <x v="11"/>
    <x v="0"/>
    <x v="2"/>
    <s v="Tehnician proiectant CAD"/>
    <x v="18"/>
    <n v="30"/>
    <n v="20"/>
    <n v="5"/>
    <n v="3"/>
    <n v="9"/>
    <n v="3"/>
    <n v="0"/>
    <n v="0"/>
    <n v="5"/>
    <n v="1"/>
    <n v="1"/>
    <n v="2"/>
    <n v="1"/>
    <n v="0"/>
    <n v="5"/>
  </r>
  <r>
    <x v="3"/>
    <x v="11"/>
    <x v="0"/>
    <x v="1"/>
    <s v="Tehnician în gastronomie"/>
    <x v="17"/>
    <n v="29"/>
    <n v="21"/>
    <n v="4"/>
    <n v="4"/>
    <n v="6"/>
    <n v="5"/>
    <n v="2"/>
    <n v="0"/>
    <n v="2"/>
    <n v="0"/>
    <n v="0"/>
    <n v="1"/>
    <n v="1"/>
    <n v="0"/>
    <n v="6"/>
  </r>
  <r>
    <x v="3"/>
    <x v="11"/>
    <x v="0"/>
    <x v="1"/>
    <s v="Tehnician în achiziții și contractări "/>
    <x v="23"/>
    <n v="12"/>
    <n v="12"/>
    <n v="0"/>
    <n v="0"/>
    <n v="1"/>
    <n v="3"/>
    <n v="8"/>
    <n v="0"/>
    <n v="0"/>
    <n v="0"/>
    <n v="0"/>
    <n v="0"/>
    <n v="0"/>
    <n v="0"/>
    <n v="0"/>
  </r>
  <r>
    <x v="3"/>
    <x v="11"/>
    <x v="0"/>
    <x v="1"/>
    <s v="Tehnician în activități de comerț"/>
    <x v="17"/>
    <n v="16"/>
    <n v="10"/>
    <n v="2"/>
    <n v="3"/>
    <n v="3"/>
    <n v="0"/>
    <n v="2"/>
    <n v="0"/>
    <n v="0"/>
    <n v="0"/>
    <n v="0"/>
    <n v="0"/>
    <n v="0"/>
    <n v="0"/>
    <n v="6"/>
  </r>
  <r>
    <x v="3"/>
    <x v="11"/>
    <x v="0"/>
    <x v="2"/>
    <s v="Tehnician în automatizări"/>
    <x v="16"/>
    <n v="6"/>
    <n v="3"/>
    <n v="2"/>
    <n v="0"/>
    <n v="0"/>
    <n v="0"/>
    <n v="1"/>
    <n v="0"/>
    <n v="2"/>
    <n v="0"/>
    <n v="0"/>
    <n v="2"/>
    <n v="0"/>
    <n v="0"/>
    <n v="1"/>
  </r>
  <r>
    <x v="3"/>
    <x v="11"/>
    <x v="0"/>
    <x v="2"/>
    <s v="Tehnician desenator pentru construcții și instalații"/>
    <x v="16"/>
    <n v="3"/>
    <n v="0"/>
    <n v="0"/>
    <n v="0"/>
    <n v="0"/>
    <n v="0"/>
    <n v="0"/>
    <n v="0"/>
    <n v="2"/>
    <n v="1"/>
    <n v="0"/>
    <n v="1"/>
    <n v="0"/>
    <n v="0"/>
    <n v="1"/>
  </r>
  <r>
    <x v="3"/>
    <x v="11"/>
    <x v="0"/>
    <x v="0"/>
    <s v="Tehnician chimist de laborator"/>
    <x v="20"/>
    <n v="11"/>
    <n v="10"/>
    <n v="2"/>
    <n v="4"/>
    <n v="2"/>
    <n v="2"/>
    <n v="0"/>
    <n v="0"/>
    <n v="1"/>
    <n v="0"/>
    <n v="0"/>
    <n v="0"/>
    <n v="1"/>
    <n v="0"/>
    <n v="0"/>
  </r>
  <r>
    <x v="3"/>
    <x v="11"/>
    <x v="0"/>
    <x v="2"/>
    <s v="Tehnician de telecomunicații"/>
    <x v="20"/>
    <n v="12"/>
    <n v="12"/>
    <n v="3"/>
    <n v="4"/>
    <n v="3"/>
    <n v="1"/>
    <n v="1"/>
    <n v="0"/>
    <n v="0"/>
    <n v="0"/>
    <n v="0"/>
    <n v="0"/>
    <n v="0"/>
    <n v="0"/>
    <n v="0"/>
  </r>
  <r>
    <x v="3"/>
    <x v="11"/>
    <x v="0"/>
    <x v="2"/>
    <s v="Tehnician transporturi"/>
    <x v="19"/>
    <n v="1"/>
    <n v="0"/>
    <n v="0"/>
    <n v="0"/>
    <n v="0"/>
    <n v="0"/>
    <n v="0"/>
    <n v="0"/>
    <n v="1"/>
    <n v="0"/>
    <n v="0"/>
    <n v="0"/>
    <n v="1"/>
    <n v="0"/>
    <n v="0"/>
  </r>
  <r>
    <x v="3"/>
    <x v="11"/>
    <x v="0"/>
    <x v="2"/>
    <s v="Tehnician designer mobilă și amenajări interioare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11"/>
    <x v="0"/>
    <x v="0"/>
    <s v="Tehnician în silvicultură și exploatări forestier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2"/>
    <s v="Tehnician energetician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2"/>
    <s v="Tehnician electronist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1"/>
    <s v="Organizator banqueting"/>
    <x v="23"/>
    <n v="2"/>
    <n v="1"/>
    <n v="1"/>
    <n v="0"/>
    <n v="0"/>
    <n v="0"/>
    <n v="0"/>
    <n v="0"/>
    <n v="0"/>
    <n v="0"/>
    <n v="0"/>
    <n v="0"/>
    <n v="0"/>
    <n v="0"/>
    <n v="1"/>
  </r>
  <r>
    <x v="3"/>
    <x v="11"/>
    <x v="0"/>
    <x v="2"/>
    <s v="Tehnician desenator pentru construcții și instalații"/>
    <x v="18"/>
    <n v="29"/>
    <n v="7"/>
    <n v="4"/>
    <n v="1"/>
    <n v="0"/>
    <n v="1"/>
    <n v="1"/>
    <n v="0"/>
    <n v="12"/>
    <n v="0"/>
    <n v="6"/>
    <n v="5"/>
    <n v="1"/>
    <n v="0"/>
    <n v="10"/>
  </r>
  <r>
    <x v="3"/>
    <x v="11"/>
    <x v="0"/>
    <x v="1"/>
    <s v="Tehnician în achiziții și contractări "/>
    <x v="17"/>
    <n v="15"/>
    <n v="15"/>
    <n v="0"/>
    <n v="0"/>
    <n v="4"/>
    <n v="6"/>
    <n v="5"/>
    <n v="0"/>
    <n v="0"/>
    <n v="0"/>
    <n v="0"/>
    <n v="0"/>
    <n v="0"/>
    <n v="0"/>
    <n v="0"/>
  </r>
  <r>
    <x v="3"/>
    <x v="11"/>
    <x v="0"/>
    <x v="1"/>
    <s v="Tehnician în activități economice"/>
    <x v="32"/>
    <n v="5"/>
    <n v="3"/>
    <n v="1"/>
    <n v="0"/>
    <n v="2"/>
    <n v="0"/>
    <n v="0"/>
    <n v="0"/>
    <n v="2"/>
    <n v="0"/>
    <n v="0"/>
    <n v="2"/>
    <n v="0"/>
    <n v="0"/>
    <n v="0"/>
  </r>
  <r>
    <x v="3"/>
    <x v="11"/>
    <x v="0"/>
    <x v="2"/>
    <s v="Tehnician în construcții și lucrări publice"/>
    <x v="20"/>
    <n v="3"/>
    <n v="0"/>
    <n v="0"/>
    <n v="0"/>
    <n v="0"/>
    <n v="0"/>
    <n v="0"/>
    <n v="0"/>
    <n v="1"/>
    <n v="0"/>
    <n v="1"/>
    <n v="0"/>
    <n v="0"/>
    <n v="0"/>
    <n v="2"/>
  </r>
  <r>
    <x v="3"/>
    <x v="11"/>
    <x v="0"/>
    <x v="2"/>
    <s v="Tehnician în instalații electrice"/>
    <x v="18"/>
    <n v="22"/>
    <n v="12"/>
    <n v="4"/>
    <n v="3"/>
    <n v="0"/>
    <n v="2"/>
    <n v="3"/>
    <n v="0"/>
    <n v="7"/>
    <n v="0"/>
    <n v="3"/>
    <n v="3"/>
    <n v="1"/>
    <n v="0"/>
    <n v="3"/>
  </r>
  <r>
    <x v="3"/>
    <x v="11"/>
    <x v="0"/>
    <x v="0"/>
    <s v="Tehnician ecolog și protecția calității mediului"/>
    <x v="20"/>
    <n v="8"/>
    <n v="7"/>
    <n v="5"/>
    <n v="2"/>
    <n v="0"/>
    <n v="0"/>
    <n v="0"/>
    <n v="0"/>
    <n v="1"/>
    <n v="0"/>
    <n v="0"/>
    <n v="0"/>
    <n v="1"/>
    <n v="0"/>
    <n v="0"/>
  </r>
  <r>
    <x v="3"/>
    <x v="11"/>
    <x v="0"/>
    <x v="2"/>
    <s v="Tehnician în industria textilă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11"/>
    <x v="0"/>
    <x v="1"/>
    <s v="Tehnician în turism"/>
    <x v="23"/>
    <n v="12"/>
    <n v="11"/>
    <n v="2"/>
    <n v="0"/>
    <n v="2"/>
    <n v="4"/>
    <n v="3"/>
    <n v="0"/>
    <n v="1"/>
    <n v="0"/>
    <n v="0"/>
    <n v="0"/>
    <n v="1"/>
    <n v="0"/>
    <n v="0"/>
  </r>
  <r>
    <x v="3"/>
    <x v="11"/>
    <x v="0"/>
    <x v="1"/>
    <s v="Organizator banqueting"/>
    <x v="17"/>
    <n v="24"/>
    <n v="18"/>
    <n v="8"/>
    <n v="1"/>
    <n v="6"/>
    <n v="2"/>
    <n v="1"/>
    <n v="0"/>
    <n v="1"/>
    <n v="0"/>
    <n v="1"/>
    <n v="0"/>
    <n v="0"/>
    <n v="0"/>
    <n v="5"/>
  </r>
  <r>
    <x v="3"/>
    <x v="11"/>
    <x v="0"/>
    <x v="2"/>
    <s v="Tehnician instalator pentru construcți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2"/>
    <s v="Tehnician în construcții și lucrări publice"/>
    <x v="18"/>
    <n v="5"/>
    <n v="3"/>
    <n v="0"/>
    <n v="3"/>
    <n v="0"/>
    <n v="0"/>
    <n v="0"/>
    <n v="0"/>
    <n v="2"/>
    <n v="1"/>
    <n v="1"/>
    <n v="0"/>
    <n v="0"/>
    <n v="0"/>
    <n v="0"/>
  </r>
  <r>
    <x v="3"/>
    <x v="11"/>
    <x v="0"/>
    <x v="2"/>
    <s v="Tehnician desenator pentru construcții și instalații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11"/>
    <x v="0"/>
    <x v="1"/>
    <s v="Tehnician în turism"/>
    <x v="17"/>
    <n v="82"/>
    <n v="72"/>
    <n v="11"/>
    <n v="8"/>
    <n v="23"/>
    <n v="19"/>
    <n v="10"/>
    <n v="1"/>
    <n v="5"/>
    <n v="0"/>
    <n v="1"/>
    <n v="2"/>
    <n v="2"/>
    <n v="0"/>
    <n v="5"/>
  </r>
  <r>
    <x v="3"/>
    <x v="11"/>
    <x v="0"/>
    <x v="2"/>
    <s v="Tehnician operator procesare text imagine"/>
    <x v="18"/>
    <n v="40"/>
    <n v="30"/>
    <n v="6"/>
    <n v="3"/>
    <n v="9"/>
    <n v="10"/>
    <n v="2"/>
    <n v="0"/>
    <n v="6"/>
    <n v="1"/>
    <n v="2"/>
    <n v="2"/>
    <n v="1"/>
    <n v="0"/>
    <n v="4"/>
  </r>
  <r>
    <x v="3"/>
    <x v="11"/>
    <x v="0"/>
    <x v="2"/>
    <s v="Tehnician designer vestimentar"/>
    <x v="18"/>
    <n v="7"/>
    <n v="2"/>
    <n v="1"/>
    <n v="1"/>
    <n v="0"/>
    <n v="0"/>
    <n v="0"/>
    <n v="0"/>
    <n v="2"/>
    <n v="0"/>
    <n v="2"/>
    <n v="0"/>
    <n v="0"/>
    <n v="0"/>
    <n v="3"/>
  </r>
  <r>
    <x v="3"/>
    <x v="11"/>
    <x v="0"/>
    <x v="2"/>
    <s v="Tehnician mecanic pentru întreținere și reparații"/>
    <x v="16"/>
    <n v="2"/>
    <n v="2"/>
    <n v="0"/>
    <n v="0"/>
    <n v="1"/>
    <n v="0"/>
    <n v="1"/>
    <n v="0"/>
    <n v="0"/>
    <n v="0"/>
    <n v="0"/>
    <n v="0"/>
    <n v="0"/>
    <n v="0"/>
    <n v="0"/>
  </r>
  <r>
    <x v="3"/>
    <x v="11"/>
    <x v="0"/>
    <x v="2"/>
    <s v="Tehnician proiectant CAD"/>
    <x v="20"/>
    <n v="4"/>
    <n v="2"/>
    <n v="2"/>
    <n v="0"/>
    <n v="0"/>
    <n v="0"/>
    <n v="0"/>
    <n v="0"/>
    <n v="0"/>
    <n v="0"/>
    <n v="0"/>
    <n v="0"/>
    <n v="0"/>
    <n v="0"/>
    <n v="2"/>
  </r>
  <r>
    <x v="3"/>
    <x v="11"/>
    <x v="0"/>
    <x v="2"/>
    <s v="Tehnician transporturi"/>
    <x v="18"/>
    <n v="33"/>
    <n v="8"/>
    <n v="1"/>
    <n v="0"/>
    <n v="2"/>
    <n v="5"/>
    <n v="0"/>
    <n v="0"/>
    <n v="8"/>
    <n v="1"/>
    <n v="4"/>
    <n v="3"/>
    <n v="0"/>
    <n v="0"/>
    <n v="17"/>
  </r>
  <r>
    <x v="3"/>
    <x v="11"/>
    <x v="0"/>
    <x v="2"/>
    <s v="Tehnician de telecomunicații"/>
    <x v="18"/>
    <n v="26"/>
    <n v="19"/>
    <n v="2"/>
    <n v="9"/>
    <n v="3"/>
    <n v="3"/>
    <n v="2"/>
    <n v="0"/>
    <n v="6"/>
    <n v="0"/>
    <n v="2"/>
    <n v="4"/>
    <n v="0"/>
    <n v="0"/>
    <n v="1"/>
  </r>
  <r>
    <x v="3"/>
    <x v="11"/>
    <x v="0"/>
    <x v="1"/>
    <s v="Tehnician în activități de poștă"/>
    <x v="23"/>
    <n v="5"/>
    <n v="5"/>
    <n v="0"/>
    <n v="0"/>
    <n v="1"/>
    <n v="1"/>
    <n v="3"/>
    <n v="0"/>
    <n v="0"/>
    <n v="0"/>
    <n v="0"/>
    <n v="0"/>
    <n v="0"/>
    <n v="0"/>
    <n v="0"/>
  </r>
  <r>
    <x v="3"/>
    <x v="11"/>
    <x v="0"/>
    <x v="2"/>
    <s v="Tehnician instalator pentru construcții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2"/>
    <s v="Tehnician în industria textilă"/>
    <x v="18"/>
    <n v="3"/>
    <n v="2"/>
    <n v="1"/>
    <n v="1"/>
    <n v="0"/>
    <n v="0"/>
    <n v="0"/>
    <n v="0"/>
    <n v="0"/>
    <n v="0"/>
    <n v="0"/>
    <n v="0"/>
    <n v="0"/>
    <n v="0"/>
    <n v="1"/>
  </r>
  <r>
    <x v="3"/>
    <x v="11"/>
    <x v="0"/>
    <x v="2"/>
    <s v="Tehnician în industria textilă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0"/>
    <s v="Tehnician în industria alimentară"/>
    <x v="19"/>
    <n v="8"/>
    <n v="7"/>
    <n v="2"/>
    <n v="2"/>
    <n v="0"/>
    <n v="2"/>
    <n v="1"/>
    <n v="0"/>
    <n v="0"/>
    <n v="0"/>
    <n v="0"/>
    <n v="0"/>
    <n v="0"/>
    <n v="0"/>
    <n v="1"/>
  </r>
  <r>
    <x v="3"/>
    <x v="11"/>
    <x v="0"/>
    <x v="0"/>
    <s v="Tehnician ecolog și protecția calității mediului"/>
    <x v="18"/>
    <n v="23"/>
    <n v="19"/>
    <n v="5"/>
    <n v="3"/>
    <n v="6"/>
    <n v="3"/>
    <n v="2"/>
    <n v="0"/>
    <n v="2"/>
    <n v="0"/>
    <n v="1"/>
    <n v="0"/>
    <n v="1"/>
    <n v="0"/>
    <n v="2"/>
  </r>
  <r>
    <x v="3"/>
    <x v="11"/>
    <x v="0"/>
    <x v="2"/>
    <s v="Tehnician transporturi"/>
    <x v="20"/>
    <n v="2"/>
    <n v="1"/>
    <n v="1"/>
    <n v="0"/>
    <n v="0"/>
    <n v="0"/>
    <n v="0"/>
    <n v="0"/>
    <n v="0"/>
    <n v="0"/>
    <n v="0"/>
    <n v="0"/>
    <n v="0"/>
    <n v="0"/>
    <n v="1"/>
  </r>
  <r>
    <x v="3"/>
    <x v="11"/>
    <x v="0"/>
    <x v="0"/>
    <s v="Tehnician veterinar"/>
    <x v="19"/>
    <n v="4"/>
    <n v="2"/>
    <n v="1"/>
    <n v="1"/>
    <n v="0"/>
    <n v="0"/>
    <n v="0"/>
    <n v="0"/>
    <n v="2"/>
    <n v="0"/>
    <n v="0"/>
    <n v="2"/>
    <n v="0"/>
    <n v="0"/>
    <n v="0"/>
  </r>
  <r>
    <x v="3"/>
    <x v="11"/>
    <x v="0"/>
    <x v="0"/>
    <s v="Tehnician în agricultură"/>
    <x v="20"/>
    <n v="1"/>
    <n v="0"/>
    <n v="0"/>
    <n v="0"/>
    <n v="0"/>
    <n v="0"/>
    <n v="0"/>
    <n v="0"/>
    <n v="1"/>
    <n v="1"/>
    <n v="0"/>
    <n v="0"/>
    <n v="0"/>
    <n v="0"/>
    <n v="0"/>
  </r>
  <r>
    <x v="3"/>
    <x v="11"/>
    <x v="0"/>
    <x v="2"/>
    <s v="Tehnician electrician/electronist auto"/>
    <x v="16"/>
    <n v="6"/>
    <n v="2"/>
    <n v="0"/>
    <n v="1"/>
    <n v="0"/>
    <n v="1"/>
    <n v="0"/>
    <n v="0"/>
    <n v="0"/>
    <n v="0"/>
    <n v="0"/>
    <n v="0"/>
    <n v="0"/>
    <n v="0"/>
    <n v="4"/>
  </r>
  <r>
    <x v="3"/>
    <x v="11"/>
    <x v="0"/>
    <x v="2"/>
    <s v="Tehnician de telecomunicații"/>
    <x v="16"/>
    <n v="15"/>
    <n v="14"/>
    <n v="4"/>
    <n v="3"/>
    <n v="5"/>
    <n v="2"/>
    <n v="0"/>
    <n v="0"/>
    <n v="1"/>
    <n v="0"/>
    <n v="1"/>
    <n v="0"/>
    <n v="0"/>
    <n v="0"/>
    <n v="0"/>
  </r>
  <r>
    <x v="3"/>
    <x v="11"/>
    <x v="0"/>
    <x v="2"/>
    <s v="Tehnician operator procesare text imagine"/>
    <x v="22"/>
    <n v="2"/>
    <n v="0"/>
    <n v="0"/>
    <n v="0"/>
    <n v="0"/>
    <n v="0"/>
    <n v="0"/>
    <n v="0"/>
    <n v="2"/>
    <n v="0"/>
    <n v="2"/>
    <n v="0"/>
    <n v="0"/>
    <n v="0"/>
    <n v="0"/>
  </r>
  <r>
    <x v="3"/>
    <x v="11"/>
    <x v="0"/>
    <x v="2"/>
    <s v="Tehnician electromecanic"/>
    <x v="16"/>
    <n v="2"/>
    <n v="0"/>
    <n v="0"/>
    <n v="0"/>
    <n v="0"/>
    <n v="0"/>
    <n v="0"/>
    <n v="0"/>
    <n v="1"/>
    <n v="0"/>
    <n v="1"/>
    <n v="0"/>
    <n v="0"/>
    <n v="0"/>
    <n v="1"/>
  </r>
  <r>
    <x v="3"/>
    <x v="11"/>
    <x v="0"/>
    <x v="2"/>
    <s v="Tehnician operator tehnică de calcul"/>
    <x v="18"/>
    <n v="33"/>
    <n v="14"/>
    <n v="4"/>
    <n v="3"/>
    <n v="5"/>
    <n v="2"/>
    <n v="0"/>
    <n v="0"/>
    <n v="14"/>
    <n v="3"/>
    <n v="5"/>
    <n v="6"/>
    <n v="0"/>
    <n v="0"/>
    <n v="5"/>
  </r>
  <r>
    <x v="3"/>
    <x v="11"/>
    <x v="0"/>
    <x v="2"/>
    <s v="Tehnician electrician/electronist auto"/>
    <x v="18"/>
    <n v="20"/>
    <n v="4"/>
    <n v="1"/>
    <n v="1"/>
    <n v="1"/>
    <n v="0"/>
    <n v="1"/>
    <n v="0"/>
    <n v="12"/>
    <n v="0"/>
    <n v="6"/>
    <n v="4"/>
    <n v="2"/>
    <n v="0"/>
    <n v="4"/>
  </r>
  <r>
    <x v="3"/>
    <x v="11"/>
    <x v="0"/>
    <x v="1"/>
    <s v="Tehnician în administrație"/>
    <x v="17"/>
    <n v="27"/>
    <n v="26"/>
    <n v="2"/>
    <n v="1"/>
    <n v="6"/>
    <n v="11"/>
    <n v="6"/>
    <n v="0"/>
    <n v="1"/>
    <n v="0"/>
    <n v="0"/>
    <n v="0"/>
    <n v="1"/>
    <n v="0"/>
    <n v="0"/>
  </r>
  <r>
    <x v="3"/>
    <x v="11"/>
    <x v="0"/>
    <x v="2"/>
    <s v="Tehnician transporturi"/>
    <x v="16"/>
    <n v="14"/>
    <n v="6"/>
    <n v="3"/>
    <n v="3"/>
    <n v="0"/>
    <n v="0"/>
    <n v="0"/>
    <n v="0"/>
    <n v="7"/>
    <n v="1"/>
    <n v="3"/>
    <n v="2"/>
    <n v="1"/>
    <n v="0"/>
    <n v="1"/>
  </r>
  <r>
    <x v="3"/>
    <x v="11"/>
    <x v="0"/>
    <x v="1"/>
    <s v="Coafor stilist"/>
    <x v="17"/>
    <n v="21"/>
    <n v="16"/>
    <n v="6"/>
    <n v="3"/>
    <n v="2"/>
    <n v="3"/>
    <n v="2"/>
    <n v="0"/>
    <n v="3"/>
    <n v="0"/>
    <n v="0"/>
    <n v="1"/>
    <n v="2"/>
    <n v="0"/>
    <n v="2"/>
  </r>
  <r>
    <x v="3"/>
    <x v="11"/>
    <x v="0"/>
    <x v="1"/>
    <s v="Tehnician în gastronomie"/>
    <x v="23"/>
    <n v="10"/>
    <n v="7"/>
    <n v="0"/>
    <n v="1"/>
    <n v="3"/>
    <n v="3"/>
    <n v="0"/>
    <n v="0"/>
    <n v="2"/>
    <n v="0"/>
    <n v="1"/>
    <n v="1"/>
    <n v="0"/>
    <n v="0"/>
    <n v="1"/>
  </r>
  <r>
    <x v="3"/>
    <x v="11"/>
    <x v="0"/>
    <x v="1"/>
    <s v="Tehnician în administrație"/>
    <x v="23"/>
    <n v="4"/>
    <n v="4"/>
    <n v="0"/>
    <n v="0"/>
    <n v="0"/>
    <n v="3"/>
    <n v="0"/>
    <n v="1"/>
    <n v="0"/>
    <n v="0"/>
    <n v="0"/>
    <n v="0"/>
    <n v="0"/>
    <n v="0"/>
    <n v="0"/>
  </r>
  <r>
    <x v="3"/>
    <x v="11"/>
    <x v="0"/>
    <x v="1"/>
    <s v="Tehnician în turism"/>
    <x v="32"/>
    <n v="8"/>
    <n v="5"/>
    <n v="1"/>
    <n v="3"/>
    <n v="0"/>
    <n v="1"/>
    <n v="0"/>
    <n v="0"/>
    <n v="3"/>
    <n v="0"/>
    <n v="0"/>
    <n v="1"/>
    <n v="2"/>
    <n v="0"/>
    <n v="0"/>
  </r>
  <r>
    <x v="3"/>
    <x v="11"/>
    <x v="0"/>
    <x v="2"/>
    <s v="Tehnician în chimie industrială"/>
    <x v="18"/>
    <n v="3"/>
    <n v="2"/>
    <n v="0"/>
    <n v="0"/>
    <n v="0"/>
    <n v="0"/>
    <n v="2"/>
    <n v="0"/>
    <n v="1"/>
    <n v="0"/>
    <n v="1"/>
    <n v="0"/>
    <n v="0"/>
    <n v="0"/>
    <n v="0"/>
  </r>
  <r>
    <x v="3"/>
    <x v="11"/>
    <x v="0"/>
    <x v="0"/>
    <s v="Tehnician chimist de laborator"/>
    <x v="18"/>
    <n v="10"/>
    <n v="8"/>
    <n v="0"/>
    <n v="0"/>
    <n v="5"/>
    <n v="1"/>
    <n v="2"/>
    <n v="0"/>
    <n v="2"/>
    <n v="0"/>
    <n v="1"/>
    <n v="1"/>
    <n v="0"/>
    <n v="0"/>
    <n v="0"/>
  </r>
  <r>
    <x v="3"/>
    <x v="11"/>
    <x v="0"/>
    <x v="0"/>
    <s v="Tehnician în industria alimentară"/>
    <x v="18"/>
    <n v="3"/>
    <n v="3"/>
    <n v="3"/>
    <n v="0"/>
    <n v="0"/>
    <n v="0"/>
    <n v="0"/>
    <n v="0"/>
    <n v="0"/>
    <n v="0"/>
    <n v="0"/>
    <n v="0"/>
    <n v="0"/>
    <n v="0"/>
    <n v="0"/>
  </r>
  <r>
    <x v="3"/>
    <x v="11"/>
    <x v="0"/>
    <x v="2"/>
    <s v="Tehnician în prelucrarea lemnului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1"/>
    <x v="0"/>
    <x v="1"/>
    <s v="Tehnician în activități de poștă"/>
    <x v="17"/>
    <n v="21"/>
    <n v="21"/>
    <n v="1"/>
    <n v="6"/>
    <n v="8"/>
    <n v="5"/>
    <n v="1"/>
    <n v="0"/>
    <n v="0"/>
    <n v="0"/>
    <n v="0"/>
    <n v="0"/>
    <n v="0"/>
    <n v="0"/>
    <n v="0"/>
  </r>
  <r>
    <x v="3"/>
    <x v="11"/>
    <x v="0"/>
    <x v="2"/>
    <s v="Tehnician electrician/electronist auto"/>
    <x v="20"/>
    <n v="2"/>
    <n v="2"/>
    <n v="0"/>
    <n v="1"/>
    <n v="0"/>
    <n v="1"/>
    <n v="0"/>
    <n v="0"/>
    <n v="0"/>
    <n v="0"/>
    <n v="0"/>
    <n v="0"/>
    <n v="0"/>
    <n v="0"/>
    <n v="0"/>
  </r>
  <r>
    <x v="3"/>
    <x v="11"/>
    <x v="0"/>
    <x v="2"/>
    <s v="Tehnician designer vestimentar"/>
    <x v="19"/>
    <n v="2"/>
    <n v="0"/>
    <n v="0"/>
    <n v="0"/>
    <n v="0"/>
    <n v="0"/>
    <n v="0"/>
    <n v="0"/>
    <n v="0"/>
    <n v="0"/>
    <n v="0"/>
    <n v="0"/>
    <n v="0"/>
    <n v="0"/>
    <n v="2"/>
  </r>
  <r>
    <x v="3"/>
    <x v="11"/>
    <x v="0"/>
    <x v="2"/>
    <s v="Tehnician mecanic pentru întreținere și reparații"/>
    <x v="18"/>
    <n v="13"/>
    <n v="6"/>
    <n v="3"/>
    <n v="3"/>
    <n v="0"/>
    <n v="0"/>
    <n v="0"/>
    <n v="0"/>
    <n v="5"/>
    <n v="0"/>
    <n v="2"/>
    <n v="3"/>
    <n v="0"/>
    <n v="0"/>
    <n v="2"/>
  </r>
  <r>
    <x v="3"/>
    <x v="11"/>
    <x v="0"/>
    <x v="2"/>
    <s v="Tehnician electronist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11"/>
    <x v="0"/>
    <x v="2"/>
    <s v="Tehnician în automatizări"/>
    <x v="20"/>
    <n v="4"/>
    <n v="3"/>
    <n v="1"/>
    <n v="0"/>
    <n v="2"/>
    <n v="0"/>
    <n v="0"/>
    <n v="0"/>
    <n v="0"/>
    <n v="0"/>
    <n v="0"/>
    <n v="0"/>
    <n v="0"/>
    <n v="0"/>
    <n v="1"/>
  </r>
  <r>
    <x v="3"/>
    <x v="11"/>
    <x v="0"/>
    <x v="0"/>
    <s v="Tehnician veterinar"/>
    <x v="18"/>
    <n v="11"/>
    <n v="2"/>
    <n v="0"/>
    <n v="2"/>
    <n v="0"/>
    <n v="0"/>
    <n v="0"/>
    <n v="0"/>
    <n v="5"/>
    <n v="0"/>
    <n v="2"/>
    <n v="2"/>
    <n v="1"/>
    <n v="0"/>
    <n v="4"/>
  </r>
  <r>
    <x v="3"/>
    <x v="11"/>
    <x v="0"/>
    <x v="1"/>
    <s v="Tehnician în activități de comerț"/>
    <x v="23"/>
    <n v="3"/>
    <n v="1"/>
    <n v="0"/>
    <n v="1"/>
    <n v="0"/>
    <n v="0"/>
    <n v="0"/>
    <n v="0"/>
    <n v="2"/>
    <n v="0"/>
    <n v="2"/>
    <n v="0"/>
    <n v="0"/>
    <n v="0"/>
    <n v="0"/>
  </r>
  <r>
    <x v="3"/>
    <x v="11"/>
    <x v="0"/>
    <x v="2"/>
    <s v="Tehnician proiectant CAD"/>
    <x v="16"/>
    <n v="5"/>
    <n v="3"/>
    <n v="1"/>
    <n v="0"/>
    <n v="0"/>
    <n v="2"/>
    <n v="0"/>
    <n v="0"/>
    <n v="2"/>
    <n v="0"/>
    <n v="1"/>
    <n v="0"/>
    <n v="1"/>
    <n v="0"/>
    <n v="0"/>
  </r>
  <r>
    <x v="3"/>
    <x v="11"/>
    <x v="0"/>
    <x v="2"/>
    <s v="Tehnician operator tehnică de calcul"/>
    <x v="16"/>
    <n v="20"/>
    <n v="19"/>
    <n v="0"/>
    <n v="4"/>
    <n v="6"/>
    <n v="4"/>
    <n v="4"/>
    <n v="1"/>
    <n v="0"/>
    <n v="0"/>
    <n v="0"/>
    <n v="0"/>
    <n v="0"/>
    <n v="0"/>
    <n v="1"/>
  </r>
  <r>
    <x v="3"/>
    <x v="11"/>
    <x v="0"/>
    <x v="2"/>
    <s v="Tehnician prelucrări pe mașini cu comanda numerică"/>
    <x v="18"/>
    <n v="7"/>
    <n v="4"/>
    <n v="1"/>
    <n v="1"/>
    <n v="2"/>
    <n v="0"/>
    <n v="0"/>
    <n v="0"/>
    <n v="0"/>
    <n v="0"/>
    <n v="0"/>
    <n v="0"/>
    <n v="0"/>
    <n v="0"/>
    <n v="3"/>
  </r>
  <r>
    <x v="3"/>
    <x v="11"/>
    <x v="0"/>
    <x v="2"/>
    <s v="Tehnician în instalații electrice"/>
    <x v="20"/>
    <n v="3"/>
    <n v="1"/>
    <n v="1"/>
    <n v="0"/>
    <n v="0"/>
    <n v="0"/>
    <n v="0"/>
    <n v="0"/>
    <n v="0"/>
    <n v="0"/>
    <n v="0"/>
    <n v="0"/>
    <n v="0"/>
    <n v="0"/>
    <n v="2"/>
  </r>
  <r>
    <x v="3"/>
    <x v="11"/>
    <x v="0"/>
    <x v="1"/>
    <s v="Tehnician în activități economice"/>
    <x v="21"/>
    <n v="6"/>
    <n v="6"/>
    <n v="0"/>
    <n v="0"/>
    <n v="1"/>
    <n v="3"/>
    <n v="2"/>
    <n v="0"/>
    <n v="0"/>
    <n v="0"/>
    <n v="0"/>
    <n v="0"/>
    <n v="0"/>
    <n v="0"/>
    <n v="0"/>
  </r>
  <r>
    <x v="3"/>
    <x v="11"/>
    <x v="0"/>
    <x v="2"/>
    <s v="Tehnician în instalații electrice"/>
    <x v="16"/>
    <n v="7"/>
    <n v="3"/>
    <n v="1"/>
    <n v="2"/>
    <n v="0"/>
    <n v="0"/>
    <n v="0"/>
    <n v="0"/>
    <n v="4"/>
    <n v="0"/>
    <n v="1"/>
    <n v="2"/>
    <n v="1"/>
    <n v="0"/>
    <n v="0"/>
  </r>
  <r>
    <x v="3"/>
    <x v="11"/>
    <x v="0"/>
    <x v="1"/>
    <s v="Tehnician în activități economice"/>
    <x v="17"/>
    <n v="163"/>
    <n v="145"/>
    <n v="12"/>
    <n v="18"/>
    <n v="23"/>
    <n v="49"/>
    <n v="40"/>
    <n v="3"/>
    <n v="9"/>
    <n v="0"/>
    <n v="2"/>
    <n v="3"/>
    <n v="4"/>
    <n v="0"/>
    <n v="9"/>
  </r>
  <r>
    <x v="3"/>
    <x v="11"/>
    <x v="0"/>
    <x v="2"/>
    <s v="Tehnician în chimie industrială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1"/>
    <x v="0"/>
    <x v="2"/>
    <s v="Tehnician electrotehnist"/>
    <x v="16"/>
    <n v="9"/>
    <n v="6"/>
    <n v="2"/>
    <n v="2"/>
    <n v="0"/>
    <n v="1"/>
    <n v="1"/>
    <n v="0"/>
    <n v="1"/>
    <n v="0"/>
    <n v="0"/>
    <n v="0"/>
    <n v="1"/>
    <n v="0"/>
    <n v="2"/>
  </r>
  <r>
    <x v="3"/>
    <x v="11"/>
    <x v="0"/>
    <x v="1"/>
    <s v="Tehnician în administrație"/>
    <x v="21"/>
    <n v="3"/>
    <n v="3"/>
    <n v="0"/>
    <n v="0"/>
    <n v="0"/>
    <n v="2"/>
    <n v="1"/>
    <n v="0"/>
    <n v="0"/>
    <n v="0"/>
    <n v="0"/>
    <n v="0"/>
    <n v="0"/>
    <n v="0"/>
    <n v="0"/>
  </r>
  <r>
    <x v="3"/>
    <x v="11"/>
    <x v="0"/>
    <x v="2"/>
    <s v="Tehnician electrotehnist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11"/>
    <x v="0"/>
    <x v="2"/>
    <s v="Tehnician operator tehnică de calcul"/>
    <x v="20"/>
    <n v="16"/>
    <n v="16"/>
    <n v="4"/>
    <n v="4"/>
    <n v="4"/>
    <n v="4"/>
    <n v="0"/>
    <n v="0"/>
    <n v="0"/>
    <n v="0"/>
    <n v="0"/>
    <n v="0"/>
    <n v="0"/>
    <n v="0"/>
    <n v="0"/>
  </r>
  <r>
    <x v="3"/>
    <x v="11"/>
    <x v="0"/>
    <x v="2"/>
    <s v="Tehnician prelucrări mecanice"/>
    <x v="18"/>
    <n v="2"/>
    <n v="1"/>
    <n v="0"/>
    <n v="0"/>
    <n v="0"/>
    <n v="1"/>
    <n v="0"/>
    <n v="0"/>
    <n v="1"/>
    <n v="0"/>
    <n v="0"/>
    <n v="1"/>
    <n v="0"/>
    <n v="0"/>
    <n v="0"/>
  </r>
  <r>
    <x v="3"/>
    <x v="11"/>
    <x v="1"/>
    <x v="4"/>
    <s v="Științe ale Naturii"/>
    <x v="19"/>
    <n v="471"/>
    <n v="461"/>
    <n v="5"/>
    <n v="25"/>
    <n v="42"/>
    <n v="88"/>
    <n v="202"/>
    <n v="99"/>
    <n v="7"/>
    <n v="0"/>
    <n v="1"/>
    <n v="3"/>
    <n v="3"/>
    <n v="0"/>
    <n v="3"/>
  </r>
  <r>
    <x v="3"/>
    <x v="11"/>
    <x v="1"/>
    <x v="3"/>
    <s v="Științe Sociale"/>
    <x v="32"/>
    <n v="5"/>
    <n v="5"/>
    <n v="0"/>
    <n v="1"/>
    <n v="0"/>
    <n v="3"/>
    <n v="1"/>
    <n v="0"/>
    <n v="0"/>
    <n v="0"/>
    <n v="0"/>
    <n v="0"/>
    <n v="0"/>
    <n v="0"/>
    <n v="0"/>
  </r>
  <r>
    <x v="3"/>
    <x v="11"/>
    <x v="1"/>
    <x v="4"/>
    <s v="Științe ale Naturii"/>
    <x v="31"/>
    <n v="26"/>
    <n v="26"/>
    <n v="1"/>
    <n v="1"/>
    <n v="2"/>
    <n v="8"/>
    <n v="14"/>
    <n v="0"/>
    <n v="0"/>
    <n v="0"/>
    <n v="0"/>
    <n v="0"/>
    <n v="0"/>
    <n v="0"/>
    <n v="0"/>
  </r>
  <r>
    <x v="3"/>
    <x v="11"/>
    <x v="1"/>
    <x v="4"/>
    <s v="Matematica-Informatica"/>
    <x v="26"/>
    <n v="43"/>
    <n v="43"/>
    <n v="1"/>
    <n v="2"/>
    <n v="3"/>
    <n v="14"/>
    <n v="21"/>
    <n v="2"/>
    <n v="0"/>
    <n v="0"/>
    <n v="0"/>
    <n v="0"/>
    <n v="0"/>
    <n v="0"/>
    <n v="0"/>
  </r>
  <r>
    <x v="3"/>
    <x v="11"/>
    <x v="1"/>
    <x v="3"/>
    <s v="Filologie"/>
    <x v="32"/>
    <n v="2"/>
    <n v="1"/>
    <n v="0"/>
    <n v="1"/>
    <n v="0"/>
    <n v="0"/>
    <n v="0"/>
    <n v="0"/>
    <n v="1"/>
    <n v="0"/>
    <n v="0"/>
    <n v="0"/>
    <n v="1"/>
    <n v="0"/>
    <n v="0"/>
  </r>
  <r>
    <x v="3"/>
    <x v="11"/>
    <x v="1"/>
    <x v="4"/>
    <s v="Științe ale Naturii"/>
    <x v="27"/>
    <n v="79"/>
    <n v="78"/>
    <n v="4"/>
    <n v="7"/>
    <n v="12"/>
    <n v="23"/>
    <n v="23"/>
    <n v="9"/>
    <n v="1"/>
    <n v="0"/>
    <n v="0"/>
    <n v="1"/>
    <n v="0"/>
    <n v="0"/>
    <n v="0"/>
  </r>
  <r>
    <x v="3"/>
    <x v="11"/>
    <x v="1"/>
    <x v="4"/>
    <s v="Științe ale Naturii"/>
    <x v="24"/>
    <n v="74"/>
    <n v="73"/>
    <n v="5"/>
    <n v="3"/>
    <n v="7"/>
    <n v="19"/>
    <n v="28"/>
    <n v="11"/>
    <n v="1"/>
    <n v="0"/>
    <n v="0"/>
    <n v="1"/>
    <n v="0"/>
    <n v="0"/>
    <n v="0"/>
  </r>
  <r>
    <x v="3"/>
    <x v="11"/>
    <x v="1"/>
    <x v="3"/>
    <s v="Științe Sociale"/>
    <x v="25"/>
    <n v="13"/>
    <n v="11"/>
    <n v="3"/>
    <n v="1"/>
    <n v="0"/>
    <n v="3"/>
    <n v="2"/>
    <n v="2"/>
    <n v="2"/>
    <n v="0"/>
    <n v="0"/>
    <n v="1"/>
    <n v="1"/>
    <n v="0"/>
    <n v="0"/>
  </r>
  <r>
    <x v="3"/>
    <x v="11"/>
    <x v="1"/>
    <x v="3"/>
    <s v="Științe Sociale"/>
    <x v="23"/>
    <n v="249"/>
    <n v="238"/>
    <n v="6"/>
    <n v="10"/>
    <n v="22"/>
    <n v="40"/>
    <n v="115"/>
    <n v="45"/>
    <n v="9"/>
    <n v="0"/>
    <n v="2"/>
    <n v="3"/>
    <n v="4"/>
    <n v="0"/>
    <n v="2"/>
  </r>
  <r>
    <x v="3"/>
    <x v="11"/>
    <x v="1"/>
    <x v="4"/>
    <s v="Matematica-Informatica"/>
    <x v="27"/>
    <n v="68"/>
    <n v="67"/>
    <n v="1"/>
    <n v="7"/>
    <n v="18"/>
    <n v="16"/>
    <n v="19"/>
    <n v="6"/>
    <n v="1"/>
    <n v="0"/>
    <n v="0"/>
    <n v="1"/>
    <n v="0"/>
    <n v="0"/>
    <n v="0"/>
  </r>
  <r>
    <x v="3"/>
    <x v="11"/>
    <x v="1"/>
    <x v="4"/>
    <s v="Matematica-Informatica"/>
    <x v="24"/>
    <n v="24"/>
    <n v="23"/>
    <n v="4"/>
    <n v="1"/>
    <n v="1"/>
    <n v="8"/>
    <n v="8"/>
    <n v="1"/>
    <n v="1"/>
    <n v="0"/>
    <n v="0"/>
    <n v="0"/>
    <n v="1"/>
    <n v="0"/>
    <n v="0"/>
  </r>
  <r>
    <x v="3"/>
    <x v="11"/>
    <x v="1"/>
    <x v="3"/>
    <s v="Științe Sociale"/>
    <x v="21"/>
    <n v="12"/>
    <n v="12"/>
    <n v="0"/>
    <n v="0"/>
    <n v="0"/>
    <n v="2"/>
    <n v="9"/>
    <n v="1"/>
    <n v="0"/>
    <n v="0"/>
    <n v="0"/>
    <n v="0"/>
    <n v="0"/>
    <n v="0"/>
    <n v="0"/>
  </r>
  <r>
    <x v="3"/>
    <x v="11"/>
    <x v="1"/>
    <x v="3"/>
    <s v="Filologie"/>
    <x v="21"/>
    <n v="25"/>
    <n v="24"/>
    <n v="1"/>
    <n v="1"/>
    <n v="2"/>
    <n v="6"/>
    <n v="13"/>
    <n v="1"/>
    <n v="0"/>
    <n v="0"/>
    <n v="0"/>
    <n v="0"/>
    <n v="0"/>
    <n v="0"/>
    <n v="1"/>
  </r>
  <r>
    <x v="3"/>
    <x v="11"/>
    <x v="1"/>
    <x v="4"/>
    <s v="Matematica-Informatica"/>
    <x v="19"/>
    <n v="148"/>
    <n v="145"/>
    <n v="1"/>
    <n v="7"/>
    <n v="14"/>
    <n v="31"/>
    <n v="59"/>
    <n v="33"/>
    <n v="1"/>
    <n v="0"/>
    <n v="0"/>
    <n v="1"/>
    <n v="0"/>
    <n v="0"/>
    <n v="2"/>
  </r>
  <r>
    <x v="3"/>
    <x v="11"/>
    <x v="1"/>
    <x v="3"/>
    <s v="Filologie"/>
    <x v="29"/>
    <n v="7"/>
    <n v="6"/>
    <n v="0"/>
    <n v="0"/>
    <n v="0"/>
    <n v="2"/>
    <n v="2"/>
    <n v="2"/>
    <n v="0"/>
    <n v="0"/>
    <n v="0"/>
    <n v="0"/>
    <n v="0"/>
    <n v="0"/>
    <n v="1"/>
  </r>
  <r>
    <x v="3"/>
    <x v="11"/>
    <x v="1"/>
    <x v="3"/>
    <s v="Filologie"/>
    <x v="25"/>
    <n v="41"/>
    <n v="41"/>
    <n v="5"/>
    <n v="3"/>
    <n v="9"/>
    <n v="9"/>
    <n v="5"/>
    <n v="10"/>
    <n v="0"/>
    <n v="0"/>
    <n v="0"/>
    <n v="0"/>
    <n v="0"/>
    <n v="0"/>
    <n v="0"/>
  </r>
  <r>
    <x v="3"/>
    <x v="11"/>
    <x v="1"/>
    <x v="4"/>
    <s v="Științe ale Naturii"/>
    <x v="33"/>
    <n v="1"/>
    <n v="1"/>
    <n v="0"/>
    <n v="0"/>
    <n v="0"/>
    <n v="1"/>
    <n v="0"/>
    <n v="0"/>
    <n v="0"/>
    <n v="0"/>
    <n v="0"/>
    <n v="0"/>
    <n v="0"/>
    <n v="0"/>
    <n v="0"/>
  </r>
  <r>
    <x v="3"/>
    <x v="11"/>
    <x v="1"/>
    <x v="3"/>
    <s v="Filologie"/>
    <x v="23"/>
    <n v="212"/>
    <n v="206"/>
    <n v="8"/>
    <n v="15"/>
    <n v="26"/>
    <n v="52"/>
    <n v="78"/>
    <n v="27"/>
    <n v="5"/>
    <n v="0"/>
    <n v="1"/>
    <n v="2"/>
    <n v="2"/>
    <n v="0"/>
    <n v="1"/>
  </r>
  <r>
    <x v="3"/>
    <x v="11"/>
    <x v="1"/>
    <x v="4"/>
    <s v="Matematica-Informatica"/>
    <x v="28"/>
    <n v="17"/>
    <n v="17"/>
    <n v="1"/>
    <n v="0"/>
    <n v="7"/>
    <n v="5"/>
    <n v="3"/>
    <n v="1"/>
    <n v="0"/>
    <n v="0"/>
    <n v="0"/>
    <n v="0"/>
    <n v="0"/>
    <n v="0"/>
    <n v="0"/>
  </r>
  <r>
    <x v="3"/>
    <x v="11"/>
    <x v="1"/>
    <x v="4"/>
    <s v="Științe ale Naturii"/>
    <x v="28"/>
    <n v="69"/>
    <n v="68"/>
    <n v="1"/>
    <n v="10"/>
    <n v="14"/>
    <n v="18"/>
    <n v="22"/>
    <n v="3"/>
    <n v="1"/>
    <n v="0"/>
    <n v="1"/>
    <n v="0"/>
    <n v="0"/>
    <n v="0"/>
    <n v="0"/>
  </r>
  <r>
    <x v="3"/>
    <x v="11"/>
    <x v="1"/>
    <x v="3"/>
    <s v="Filologie"/>
    <x v="17"/>
    <n v="238"/>
    <n v="215"/>
    <n v="15"/>
    <n v="22"/>
    <n v="40"/>
    <n v="71"/>
    <n v="64"/>
    <n v="3"/>
    <n v="14"/>
    <n v="1"/>
    <n v="4"/>
    <n v="3"/>
    <n v="6"/>
    <n v="0"/>
    <n v="9"/>
  </r>
  <r>
    <x v="3"/>
    <x v="11"/>
    <x v="1"/>
    <x v="3"/>
    <s v="Științe Sociale"/>
    <x v="17"/>
    <n v="195"/>
    <n v="175"/>
    <n v="8"/>
    <n v="12"/>
    <n v="32"/>
    <n v="55"/>
    <n v="58"/>
    <n v="10"/>
    <n v="11"/>
    <n v="3"/>
    <n v="3"/>
    <n v="4"/>
    <n v="1"/>
    <n v="0"/>
    <n v="9"/>
  </r>
  <r>
    <x v="3"/>
    <x v="11"/>
    <x v="1"/>
    <x v="4"/>
    <s v="Științe ale Naturii"/>
    <x v="18"/>
    <n v="38"/>
    <n v="38"/>
    <n v="2"/>
    <n v="2"/>
    <n v="4"/>
    <n v="11"/>
    <n v="17"/>
    <n v="2"/>
    <n v="0"/>
    <n v="0"/>
    <n v="0"/>
    <n v="0"/>
    <n v="0"/>
    <n v="0"/>
    <n v="0"/>
  </r>
  <r>
    <x v="3"/>
    <x v="11"/>
    <x v="1"/>
    <x v="3"/>
    <s v="Științe Sociale"/>
    <x v="29"/>
    <n v="9"/>
    <n v="9"/>
    <n v="0"/>
    <n v="0"/>
    <n v="1"/>
    <n v="0"/>
    <n v="2"/>
    <n v="6"/>
    <n v="0"/>
    <n v="0"/>
    <n v="0"/>
    <n v="0"/>
    <n v="0"/>
    <n v="0"/>
    <n v="0"/>
  </r>
  <r>
    <x v="3"/>
    <x v="11"/>
    <x v="1"/>
    <x v="4"/>
    <s v="Matematica-Informatica"/>
    <x v="30"/>
    <n v="361"/>
    <n v="360"/>
    <n v="4"/>
    <n v="13"/>
    <n v="55"/>
    <n v="109"/>
    <n v="163"/>
    <n v="16"/>
    <n v="1"/>
    <n v="0"/>
    <n v="0"/>
    <n v="0"/>
    <n v="1"/>
    <n v="0"/>
    <n v="0"/>
  </r>
  <r>
    <x v="3"/>
    <x v="11"/>
    <x v="1"/>
    <x v="4"/>
    <s v="Matematica-Informatica"/>
    <x v="18"/>
    <n v="19"/>
    <n v="13"/>
    <n v="0"/>
    <n v="0"/>
    <n v="2"/>
    <n v="3"/>
    <n v="6"/>
    <n v="2"/>
    <n v="4"/>
    <n v="0"/>
    <n v="1"/>
    <n v="3"/>
    <n v="0"/>
    <n v="0"/>
    <n v="2"/>
  </r>
  <r>
    <x v="3"/>
    <x v="11"/>
    <x v="2"/>
    <x v="9"/>
    <s v="Liceu cu program sportiv"/>
    <x v="23"/>
    <n v="39"/>
    <n v="35"/>
    <n v="5"/>
    <n v="7"/>
    <n v="6"/>
    <n v="5"/>
    <n v="12"/>
    <n v="0"/>
    <n v="3"/>
    <n v="0"/>
    <n v="1"/>
    <n v="2"/>
    <n v="0"/>
    <n v="0"/>
    <n v="1"/>
  </r>
  <r>
    <x v="3"/>
    <x v="11"/>
    <x v="2"/>
    <x v="7"/>
    <s v="Arte plastice și decorative"/>
    <x v="23"/>
    <n v="32"/>
    <n v="23"/>
    <n v="1"/>
    <n v="6"/>
    <n v="6"/>
    <n v="4"/>
    <n v="6"/>
    <n v="0"/>
    <n v="8"/>
    <n v="1"/>
    <n v="1"/>
    <n v="4"/>
    <n v="2"/>
    <n v="0"/>
    <n v="1"/>
  </r>
  <r>
    <x v="3"/>
    <x v="11"/>
    <x v="2"/>
    <x v="7"/>
    <s v="Coregrafie"/>
    <x v="17"/>
    <n v="19"/>
    <n v="19"/>
    <n v="1"/>
    <n v="1"/>
    <n v="6"/>
    <n v="8"/>
    <n v="3"/>
    <n v="0"/>
    <n v="0"/>
    <n v="0"/>
    <n v="0"/>
    <n v="0"/>
    <n v="0"/>
    <n v="0"/>
    <n v="0"/>
  </r>
  <r>
    <x v="3"/>
    <x v="11"/>
    <x v="2"/>
    <x v="5"/>
    <s v="Teologie Adventistă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11"/>
    <x v="2"/>
    <x v="7"/>
    <s v="Muzica"/>
    <x v="23"/>
    <n v="2"/>
    <n v="2"/>
    <n v="0"/>
    <n v="0"/>
    <n v="1"/>
    <n v="1"/>
    <n v="0"/>
    <n v="0"/>
    <n v="0"/>
    <n v="0"/>
    <n v="0"/>
    <n v="0"/>
    <n v="0"/>
    <n v="0"/>
    <n v="0"/>
  </r>
  <r>
    <x v="3"/>
    <x v="11"/>
    <x v="2"/>
    <x v="6"/>
    <s v="Învăţător - educatoare"/>
    <x v="23"/>
    <n v="21"/>
    <n v="21"/>
    <n v="0"/>
    <n v="0"/>
    <n v="1"/>
    <n v="7"/>
    <n v="11"/>
    <n v="2"/>
    <n v="0"/>
    <n v="0"/>
    <n v="0"/>
    <n v="0"/>
    <n v="0"/>
    <n v="0"/>
    <n v="0"/>
  </r>
  <r>
    <x v="3"/>
    <x v="11"/>
    <x v="2"/>
    <x v="5"/>
    <s v="Teologie Baptistă"/>
    <x v="17"/>
    <n v="18"/>
    <n v="17"/>
    <n v="2"/>
    <n v="0"/>
    <n v="1"/>
    <n v="6"/>
    <n v="7"/>
    <n v="1"/>
    <n v="1"/>
    <n v="0"/>
    <n v="0"/>
    <n v="0"/>
    <n v="1"/>
    <n v="0"/>
    <n v="0"/>
  </r>
  <r>
    <x v="3"/>
    <x v="11"/>
    <x v="2"/>
    <x v="7"/>
    <s v="Coregrafie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1"/>
    <x v="2"/>
    <x v="5"/>
    <s v="Teologie Ortodoxă"/>
    <x v="23"/>
    <n v="5"/>
    <n v="5"/>
    <n v="0"/>
    <n v="0"/>
    <n v="0"/>
    <n v="1"/>
    <n v="4"/>
    <n v="0"/>
    <n v="0"/>
    <n v="0"/>
    <n v="0"/>
    <n v="0"/>
    <n v="0"/>
    <n v="0"/>
    <n v="0"/>
  </r>
  <r>
    <x v="3"/>
    <x v="11"/>
    <x v="2"/>
    <x v="7"/>
    <s v="Arte plastice și decorative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11"/>
    <x v="2"/>
    <x v="6"/>
    <s v="Educator-puericultor"/>
    <x v="17"/>
    <n v="9"/>
    <n v="9"/>
    <n v="0"/>
    <n v="0"/>
    <n v="2"/>
    <n v="2"/>
    <n v="4"/>
    <n v="1"/>
    <n v="0"/>
    <n v="0"/>
    <n v="0"/>
    <n v="0"/>
    <n v="0"/>
    <n v="0"/>
    <n v="0"/>
  </r>
  <r>
    <x v="3"/>
    <x v="11"/>
    <x v="2"/>
    <x v="6"/>
    <s v="Învăţător - educatoare"/>
    <x v="21"/>
    <n v="1"/>
    <n v="1"/>
    <n v="0"/>
    <n v="0"/>
    <n v="0"/>
    <n v="0"/>
    <n v="0"/>
    <n v="1"/>
    <n v="0"/>
    <n v="0"/>
    <n v="0"/>
    <n v="0"/>
    <n v="0"/>
    <n v="0"/>
    <n v="0"/>
  </r>
  <r>
    <x v="3"/>
    <x v="11"/>
    <x v="2"/>
    <x v="7"/>
    <s v="Muzica"/>
    <x v="29"/>
    <n v="8"/>
    <n v="8"/>
    <n v="1"/>
    <n v="0"/>
    <n v="1"/>
    <n v="0"/>
    <n v="6"/>
    <n v="0"/>
    <n v="0"/>
    <n v="0"/>
    <n v="0"/>
    <n v="0"/>
    <n v="0"/>
    <n v="0"/>
    <n v="0"/>
  </r>
  <r>
    <x v="3"/>
    <x v="11"/>
    <x v="2"/>
    <x v="9"/>
    <s v="Liceu cu program sportiv"/>
    <x v="17"/>
    <n v="113"/>
    <n v="98"/>
    <n v="21"/>
    <n v="24"/>
    <n v="24"/>
    <n v="20"/>
    <n v="8"/>
    <n v="1"/>
    <n v="9"/>
    <n v="0"/>
    <n v="3"/>
    <n v="2"/>
    <n v="4"/>
    <n v="0"/>
    <n v="6"/>
  </r>
  <r>
    <x v="3"/>
    <x v="11"/>
    <x v="2"/>
    <x v="5"/>
    <s v="Teologie Unitariană"/>
    <x v="17"/>
    <n v="29"/>
    <n v="29"/>
    <n v="0"/>
    <n v="1"/>
    <n v="1"/>
    <n v="9"/>
    <n v="15"/>
    <n v="3"/>
    <n v="0"/>
    <n v="0"/>
    <n v="0"/>
    <n v="0"/>
    <n v="0"/>
    <n v="0"/>
    <n v="0"/>
  </r>
  <r>
    <x v="3"/>
    <x v="11"/>
    <x v="2"/>
    <x v="5"/>
    <s v="Teologie Reformată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11"/>
    <x v="2"/>
    <x v="9"/>
    <s v="Liceu cu program sportiv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1"/>
    <x v="2"/>
    <x v="7"/>
    <s v="Muzica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11"/>
    <x v="2"/>
    <x v="6"/>
    <s v="Învăţător - educatoare"/>
    <x v="17"/>
    <n v="9"/>
    <n v="9"/>
    <n v="0"/>
    <n v="0"/>
    <n v="0"/>
    <n v="3"/>
    <n v="6"/>
    <n v="0"/>
    <n v="0"/>
    <n v="0"/>
    <n v="0"/>
    <n v="0"/>
    <n v="0"/>
    <n v="0"/>
    <n v="0"/>
  </r>
  <r>
    <x v="3"/>
    <x v="11"/>
    <x v="2"/>
    <x v="5"/>
    <s v="Teologie Reformată"/>
    <x v="17"/>
    <n v="25"/>
    <n v="25"/>
    <n v="0"/>
    <n v="1"/>
    <n v="9"/>
    <n v="8"/>
    <n v="7"/>
    <n v="0"/>
    <n v="0"/>
    <n v="0"/>
    <n v="0"/>
    <n v="0"/>
    <n v="0"/>
    <n v="0"/>
    <n v="0"/>
  </r>
  <r>
    <x v="3"/>
    <x v="11"/>
    <x v="2"/>
    <x v="7"/>
    <s v="Arhitectură, arte ambientale și design"/>
    <x v="17"/>
    <n v="17"/>
    <n v="16"/>
    <n v="1"/>
    <n v="1"/>
    <n v="3"/>
    <n v="6"/>
    <n v="5"/>
    <n v="0"/>
    <n v="0"/>
    <n v="0"/>
    <n v="0"/>
    <n v="0"/>
    <n v="0"/>
    <n v="0"/>
    <n v="1"/>
  </r>
  <r>
    <x v="3"/>
    <x v="11"/>
    <x v="2"/>
    <x v="7"/>
    <s v="Coregrafie"/>
    <x v="23"/>
    <n v="3"/>
    <n v="2"/>
    <n v="0"/>
    <n v="1"/>
    <n v="1"/>
    <n v="0"/>
    <n v="0"/>
    <n v="0"/>
    <n v="0"/>
    <n v="0"/>
    <n v="0"/>
    <n v="0"/>
    <n v="0"/>
    <n v="0"/>
    <n v="1"/>
  </r>
  <r>
    <x v="3"/>
    <x v="11"/>
    <x v="2"/>
    <x v="7"/>
    <s v="Coregrafie"/>
    <x v="29"/>
    <n v="2"/>
    <n v="2"/>
    <n v="0"/>
    <n v="1"/>
    <n v="0"/>
    <n v="0"/>
    <n v="0"/>
    <n v="1"/>
    <n v="0"/>
    <n v="0"/>
    <n v="0"/>
    <n v="0"/>
    <n v="0"/>
    <n v="0"/>
    <n v="0"/>
  </r>
  <r>
    <x v="3"/>
    <x v="11"/>
    <x v="2"/>
    <x v="7"/>
    <s v="Arhitectură, arte ambientale și design"/>
    <x v="23"/>
    <n v="13"/>
    <n v="11"/>
    <n v="0"/>
    <n v="1"/>
    <n v="2"/>
    <n v="5"/>
    <n v="3"/>
    <n v="0"/>
    <n v="1"/>
    <n v="0"/>
    <n v="1"/>
    <n v="0"/>
    <n v="0"/>
    <n v="0"/>
    <n v="1"/>
  </r>
  <r>
    <x v="3"/>
    <x v="11"/>
    <x v="2"/>
    <x v="7"/>
    <s v="Arta actorului"/>
    <x v="17"/>
    <n v="20"/>
    <n v="19"/>
    <n v="1"/>
    <n v="10"/>
    <n v="2"/>
    <n v="5"/>
    <n v="1"/>
    <n v="0"/>
    <n v="1"/>
    <n v="1"/>
    <n v="0"/>
    <n v="0"/>
    <n v="0"/>
    <n v="0"/>
    <n v="0"/>
  </r>
  <r>
    <x v="3"/>
    <x v="11"/>
    <x v="2"/>
    <x v="7"/>
    <s v="Arhitectură, arte ambientale și design"/>
    <x v="21"/>
    <n v="3"/>
    <n v="3"/>
    <n v="0"/>
    <n v="0"/>
    <n v="0"/>
    <n v="0"/>
    <n v="3"/>
    <n v="0"/>
    <n v="0"/>
    <n v="0"/>
    <n v="0"/>
    <n v="0"/>
    <n v="0"/>
    <n v="0"/>
    <n v="0"/>
  </r>
  <r>
    <x v="3"/>
    <x v="11"/>
    <x v="2"/>
    <x v="5"/>
    <s v="Teologie Greco-Catolică"/>
    <x v="17"/>
    <n v="20"/>
    <n v="17"/>
    <n v="3"/>
    <n v="4"/>
    <n v="5"/>
    <n v="5"/>
    <n v="0"/>
    <n v="0"/>
    <n v="2"/>
    <n v="0"/>
    <n v="0"/>
    <n v="1"/>
    <n v="1"/>
    <n v="0"/>
    <n v="1"/>
  </r>
  <r>
    <x v="3"/>
    <x v="11"/>
    <x v="2"/>
    <x v="7"/>
    <s v="Arte plastice și decorative"/>
    <x v="17"/>
    <n v="20"/>
    <n v="17"/>
    <n v="2"/>
    <n v="4"/>
    <n v="4"/>
    <n v="7"/>
    <n v="0"/>
    <n v="0"/>
    <n v="3"/>
    <n v="0"/>
    <n v="0"/>
    <n v="1"/>
    <n v="2"/>
    <n v="0"/>
    <n v="0"/>
  </r>
  <r>
    <x v="3"/>
    <x v="11"/>
    <x v="2"/>
    <x v="7"/>
    <s v="Arta actorului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11"/>
    <x v="2"/>
    <x v="5"/>
    <s v="Teologie Greco-Catolică"/>
    <x v="23"/>
    <n v="2"/>
    <n v="1"/>
    <n v="1"/>
    <n v="0"/>
    <n v="0"/>
    <n v="0"/>
    <n v="0"/>
    <n v="0"/>
    <n v="1"/>
    <n v="0"/>
    <n v="0"/>
    <n v="0"/>
    <n v="1"/>
    <n v="0"/>
    <n v="0"/>
  </r>
  <r>
    <x v="3"/>
    <x v="11"/>
    <x v="2"/>
    <x v="6"/>
    <s v="Educator-puericultor"/>
    <x v="23"/>
    <n v="15"/>
    <n v="15"/>
    <n v="0"/>
    <n v="0"/>
    <n v="6"/>
    <n v="3"/>
    <n v="6"/>
    <n v="0"/>
    <n v="0"/>
    <n v="0"/>
    <n v="0"/>
    <n v="0"/>
    <n v="0"/>
    <n v="0"/>
    <n v="0"/>
  </r>
  <r>
    <x v="3"/>
    <x v="11"/>
    <x v="2"/>
    <x v="7"/>
    <s v="Arte plastice și decorative"/>
    <x v="21"/>
    <n v="5"/>
    <n v="4"/>
    <n v="0"/>
    <n v="1"/>
    <n v="0"/>
    <n v="0"/>
    <n v="3"/>
    <n v="0"/>
    <n v="0"/>
    <n v="0"/>
    <n v="0"/>
    <n v="0"/>
    <n v="0"/>
    <n v="0"/>
    <n v="1"/>
  </r>
  <r>
    <x v="3"/>
    <x v="11"/>
    <x v="2"/>
    <x v="5"/>
    <s v="Teologie Ortodoxă"/>
    <x v="17"/>
    <n v="19"/>
    <n v="19"/>
    <n v="2"/>
    <n v="2"/>
    <n v="4"/>
    <n v="7"/>
    <n v="3"/>
    <n v="1"/>
    <n v="0"/>
    <n v="0"/>
    <n v="0"/>
    <n v="0"/>
    <n v="0"/>
    <n v="0"/>
    <n v="0"/>
  </r>
  <r>
    <x v="3"/>
    <x v="11"/>
    <x v="2"/>
    <x v="5"/>
    <s v="Teologie Baptistă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11"/>
    <x v="2"/>
    <x v="7"/>
    <s v="Arta actorului"/>
    <x v="23"/>
    <n v="6"/>
    <n v="2"/>
    <n v="0"/>
    <n v="0"/>
    <n v="1"/>
    <n v="0"/>
    <n v="0"/>
    <n v="1"/>
    <n v="2"/>
    <n v="1"/>
    <n v="1"/>
    <n v="0"/>
    <n v="0"/>
    <n v="0"/>
    <n v="2"/>
  </r>
  <r>
    <x v="3"/>
    <x v="11"/>
    <x v="2"/>
    <x v="5"/>
    <s v="Teologie Adventistă"/>
    <x v="17"/>
    <n v="17"/>
    <n v="17"/>
    <n v="0"/>
    <n v="2"/>
    <n v="4"/>
    <n v="3"/>
    <n v="7"/>
    <n v="1"/>
    <n v="0"/>
    <n v="0"/>
    <n v="0"/>
    <n v="0"/>
    <n v="0"/>
    <n v="0"/>
    <n v="0"/>
  </r>
  <r>
    <x v="3"/>
    <x v="11"/>
    <x v="2"/>
    <x v="7"/>
    <s v="Muzica"/>
    <x v="17"/>
    <n v="52"/>
    <n v="50"/>
    <n v="2"/>
    <n v="8"/>
    <n v="16"/>
    <n v="15"/>
    <n v="8"/>
    <n v="1"/>
    <n v="1"/>
    <n v="0"/>
    <n v="0"/>
    <n v="1"/>
    <n v="0"/>
    <n v="0"/>
    <n v="1"/>
  </r>
  <r>
    <x v="3"/>
    <x v="12"/>
    <x v="0"/>
    <x v="0"/>
    <s v="Tehnician în industria alimentară"/>
    <x v="18"/>
    <n v="19"/>
    <n v="2"/>
    <n v="1"/>
    <n v="1"/>
    <n v="0"/>
    <n v="0"/>
    <n v="0"/>
    <n v="0"/>
    <n v="13"/>
    <n v="3"/>
    <n v="8"/>
    <n v="2"/>
    <n v="0"/>
    <n v="0"/>
    <n v="4"/>
  </r>
  <r>
    <x v="3"/>
    <x v="12"/>
    <x v="0"/>
    <x v="1"/>
    <s v="Tehnician în gastronomie"/>
    <x v="17"/>
    <n v="30"/>
    <n v="16"/>
    <n v="5"/>
    <n v="3"/>
    <n v="5"/>
    <n v="2"/>
    <n v="1"/>
    <n v="0"/>
    <n v="5"/>
    <n v="1"/>
    <n v="1"/>
    <n v="2"/>
    <n v="1"/>
    <n v="0"/>
    <n v="9"/>
  </r>
  <r>
    <x v="3"/>
    <x v="12"/>
    <x v="0"/>
    <x v="2"/>
    <s v="Tehnician mecanic pentru întreținere și reparații"/>
    <x v="18"/>
    <n v="25"/>
    <n v="2"/>
    <n v="1"/>
    <n v="1"/>
    <n v="0"/>
    <n v="0"/>
    <n v="0"/>
    <n v="0"/>
    <n v="15"/>
    <n v="11"/>
    <n v="2"/>
    <n v="0"/>
    <n v="2"/>
    <n v="0"/>
    <n v="8"/>
  </r>
  <r>
    <x v="3"/>
    <x v="12"/>
    <x v="0"/>
    <x v="2"/>
    <s v="Tehnician în construcții și lucrări publice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12"/>
    <x v="0"/>
    <x v="2"/>
    <s v="Tehnician electromecanic"/>
    <x v="18"/>
    <n v="6"/>
    <n v="1"/>
    <n v="0"/>
    <n v="0"/>
    <n v="1"/>
    <n v="0"/>
    <n v="0"/>
    <n v="0"/>
    <n v="5"/>
    <n v="1"/>
    <n v="2"/>
    <n v="1"/>
    <n v="1"/>
    <n v="0"/>
    <n v="0"/>
  </r>
  <r>
    <x v="3"/>
    <x v="12"/>
    <x v="0"/>
    <x v="0"/>
    <s v="Tehnician horticultor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2"/>
    <x v="0"/>
    <x v="2"/>
    <s v="Tehnician de telecomunicații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12"/>
    <x v="0"/>
    <x v="1"/>
    <s v="Tehnician în activități economice"/>
    <x v="21"/>
    <n v="16"/>
    <n v="13"/>
    <n v="1"/>
    <n v="9"/>
    <n v="2"/>
    <n v="0"/>
    <n v="1"/>
    <n v="0"/>
    <n v="2"/>
    <n v="0"/>
    <n v="0"/>
    <n v="1"/>
    <n v="1"/>
    <n v="0"/>
    <n v="1"/>
  </r>
  <r>
    <x v="3"/>
    <x v="12"/>
    <x v="0"/>
    <x v="0"/>
    <s v="Tehnician veterinar"/>
    <x v="18"/>
    <n v="19"/>
    <n v="4"/>
    <n v="2"/>
    <n v="1"/>
    <n v="0"/>
    <n v="1"/>
    <n v="0"/>
    <n v="0"/>
    <n v="13"/>
    <n v="0"/>
    <n v="6"/>
    <n v="3"/>
    <n v="4"/>
    <n v="0"/>
    <n v="2"/>
  </r>
  <r>
    <x v="3"/>
    <x v="12"/>
    <x v="0"/>
    <x v="2"/>
    <s v="Tehnician operator procesare text imagine"/>
    <x v="18"/>
    <n v="8"/>
    <n v="2"/>
    <n v="1"/>
    <n v="0"/>
    <n v="1"/>
    <n v="0"/>
    <n v="0"/>
    <n v="0"/>
    <n v="5"/>
    <n v="1"/>
    <n v="3"/>
    <n v="1"/>
    <n v="0"/>
    <n v="0"/>
    <n v="1"/>
  </r>
  <r>
    <x v="3"/>
    <x v="12"/>
    <x v="0"/>
    <x v="1"/>
    <s v="Tehnician în turism"/>
    <x v="21"/>
    <n v="6"/>
    <n v="5"/>
    <n v="2"/>
    <n v="2"/>
    <n v="0"/>
    <n v="1"/>
    <n v="0"/>
    <n v="0"/>
    <n v="1"/>
    <n v="0"/>
    <n v="0"/>
    <n v="1"/>
    <n v="0"/>
    <n v="0"/>
    <n v="0"/>
  </r>
  <r>
    <x v="3"/>
    <x v="12"/>
    <x v="0"/>
    <x v="2"/>
    <s v="Tehnician în industria textilă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2"/>
    <x v="0"/>
    <x v="1"/>
    <s v="Tehnician în activități de comerț"/>
    <x v="32"/>
    <n v="1"/>
    <n v="0"/>
    <n v="0"/>
    <n v="0"/>
    <n v="0"/>
    <n v="0"/>
    <n v="0"/>
    <n v="0"/>
    <n v="0"/>
    <n v="0"/>
    <n v="0"/>
    <n v="0"/>
    <n v="0"/>
    <n v="0"/>
    <n v="1"/>
  </r>
  <r>
    <x v="3"/>
    <x v="12"/>
    <x v="0"/>
    <x v="1"/>
    <s v="Tehnician în activități economice"/>
    <x v="23"/>
    <n v="1"/>
    <n v="0"/>
    <n v="0"/>
    <n v="0"/>
    <n v="0"/>
    <n v="0"/>
    <n v="0"/>
    <n v="0"/>
    <n v="1"/>
    <n v="0"/>
    <n v="1"/>
    <n v="0"/>
    <n v="0"/>
    <n v="0"/>
    <n v="0"/>
  </r>
  <r>
    <x v="3"/>
    <x v="12"/>
    <x v="0"/>
    <x v="1"/>
    <s v="Tehnician în administrație"/>
    <x v="17"/>
    <n v="2"/>
    <n v="1"/>
    <n v="0"/>
    <n v="0"/>
    <n v="0"/>
    <n v="1"/>
    <n v="0"/>
    <n v="0"/>
    <n v="0"/>
    <n v="0"/>
    <n v="0"/>
    <n v="0"/>
    <n v="0"/>
    <n v="0"/>
    <n v="1"/>
  </r>
  <r>
    <x v="3"/>
    <x v="12"/>
    <x v="0"/>
    <x v="1"/>
    <s v="Tehnician în gastronomie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12"/>
    <x v="0"/>
    <x v="1"/>
    <s v="Tehnician în turism"/>
    <x v="17"/>
    <n v="21"/>
    <n v="18"/>
    <n v="1"/>
    <n v="1"/>
    <n v="9"/>
    <n v="2"/>
    <n v="5"/>
    <n v="0"/>
    <n v="2"/>
    <n v="0"/>
    <n v="0"/>
    <n v="0"/>
    <n v="2"/>
    <n v="0"/>
    <n v="1"/>
  </r>
  <r>
    <x v="3"/>
    <x v="12"/>
    <x v="0"/>
    <x v="2"/>
    <s v="Tehnician mecatronist"/>
    <x v="18"/>
    <n v="1"/>
    <n v="1"/>
    <n v="0"/>
    <n v="0"/>
    <n v="1"/>
    <n v="0"/>
    <n v="0"/>
    <n v="0"/>
    <n v="0"/>
    <n v="0"/>
    <n v="0"/>
    <n v="0"/>
    <n v="0"/>
    <n v="0"/>
    <n v="0"/>
  </r>
  <r>
    <x v="3"/>
    <x v="12"/>
    <x v="0"/>
    <x v="2"/>
    <s v="Tehnician mecanic pentru întreținere și reparații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2"/>
    <x v="0"/>
    <x v="2"/>
    <s v="Tehnician în automatizări"/>
    <x v="18"/>
    <n v="28"/>
    <n v="2"/>
    <n v="1"/>
    <n v="1"/>
    <n v="0"/>
    <n v="0"/>
    <n v="0"/>
    <n v="0"/>
    <n v="22"/>
    <n v="9"/>
    <n v="8"/>
    <n v="2"/>
    <n v="3"/>
    <n v="0"/>
    <n v="4"/>
  </r>
  <r>
    <x v="3"/>
    <x v="12"/>
    <x v="0"/>
    <x v="2"/>
    <s v="Tehnician în industria textilă"/>
    <x v="18"/>
    <n v="26"/>
    <n v="0"/>
    <n v="0"/>
    <n v="0"/>
    <n v="0"/>
    <n v="0"/>
    <n v="0"/>
    <n v="0"/>
    <n v="16"/>
    <n v="8"/>
    <n v="4"/>
    <n v="3"/>
    <n v="1"/>
    <n v="0"/>
    <n v="10"/>
  </r>
  <r>
    <x v="3"/>
    <x v="12"/>
    <x v="0"/>
    <x v="2"/>
    <s v="Tehnician în instalații electrice"/>
    <x v="18"/>
    <n v="10"/>
    <n v="1"/>
    <n v="0"/>
    <n v="1"/>
    <n v="0"/>
    <n v="0"/>
    <n v="0"/>
    <n v="0"/>
    <n v="5"/>
    <n v="1"/>
    <n v="3"/>
    <n v="1"/>
    <n v="0"/>
    <n v="0"/>
    <n v="4"/>
  </r>
  <r>
    <x v="3"/>
    <x v="12"/>
    <x v="0"/>
    <x v="1"/>
    <s v="Tehnician în activități economice"/>
    <x v="32"/>
    <n v="6"/>
    <n v="6"/>
    <n v="1"/>
    <n v="0"/>
    <n v="3"/>
    <n v="1"/>
    <n v="1"/>
    <n v="0"/>
    <n v="0"/>
    <n v="0"/>
    <n v="0"/>
    <n v="0"/>
    <n v="0"/>
    <n v="0"/>
    <n v="0"/>
  </r>
  <r>
    <x v="3"/>
    <x v="12"/>
    <x v="0"/>
    <x v="2"/>
    <s v="Tehnician electromecanic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12"/>
    <x v="0"/>
    <x v="0"/>
    <s v="Tehnician în agricultură"/>
    <x v="19"/>
    <n v="3"/>
    <n v="0"/>
    <n v="0"/>
    <n v="0"/>
    <n v="0"/>
    <n v="0"/>
    <n v="0"/>
    <n v="0"/>
    <n v="3"/>
    <n v="0"/>
    <n v="2"/>
    <n v="1"/>
    <n v="0"/>
    <n v="0"/>
    <n v="0"/>
  </r>
  <r>
    <x v="3"/>
    <x v="12"/>
    <x v="0"/>
    <x v="0"/>
    <s v="Tehnician ecolog și protecția calității mediului"/>
    <x v="18"/>
    <n v="23"/>
    <n v="4"/>
    <n v="2"/>
    <n v="2"/>
    <n v="0"/>
    <n v="0"/>
    <n v="0"/>
    <n v="0"/>
    <n v="13"/>
    <n v="2"/>
    <n v="5"/>
    <n v="5"/>
    <n v="1"/>
    <n v="0"/>
    <n v="6"/>
  </r>
  <r>
    <x v="3"/>
    <x v="12"/>
    <x v="0"/>
    <x v="1"/>
    <s v="Coafor stilist"/>
    <x v="17"/>
    <n v="19"/>
    <n v="6"/>
    <n v="2"/>
    <n v="3"/>
    <n v="1"/>
    <n v="0"/>
    <n v="0"/>
    <n v="0"/>
    <n v="8"/>
    <n v="1"/>
    <n v="3"/>
    <n v="4"/>
    <n v="0"/>
    <n v="0"/>
    <n v="5"/>
  </r>
  <r>
    <x v="3"/>
    <x v="12"/>
    <x v="0"/>
    <x v="0"/>
    <s v="Tehnician în agroturism"/>
    <x v="18"/>
    <n v="6"/>
    <n v="1"/>
    <n v="1"/>
    <n v="0"/>
    <n v="0"/>
    <n v="0"/>
    <n v="0"/>
    <n v="0"/>
    <n v="1"/>
    <n v="0"/>
    <n v="0"/>
    <n v="1"/>
    <n v="0"/>
    <n v="0"/>
    <n v="4"/>
  </r>
  <r>
    <x v="3"/>
    <x v="12"/>
    <x v="0"/>
    <x v="1"/>
    <s v="Tehnician în activități economice"/>
    <x v="17"/>
    <n v="149"/>
    <n v="128"/>
    <n v="20"/>
    <n v="20"/>
    <n v="37"/>
    <n v="32"/>
    <n v="18"/>
    <n v="1"/>
    <n v="11"/>
    <n v="0"/>
    <n v="2"/>
    <n v="1"/>
    <n v="8"/>
    <n v="0"/>
    <n v="10"/>
  </r>
  <r>
    <x v="3"/>
    <x v="12"/>
    <x v="0"/>
    <x v="2"/>
    <s v="Tehnician transporturi"/>
    <x v="18"/>
    <n v="45"/>
    <n v="1"/>
    <n v="1"/>
    <n v="0"/>
    <n v="0"/>
    <n v="0"/>
    <n v="0"/>
    <n v="0"/>
    <n v="25"/>
    <n v="14"/>
    <n v="8"/>
    <n v="3"/>
    <n v="0"/>
    <n v="0"/>
    <n v="19"/>
  </r>
  <r>
    <x v="3"/>
    <x v="12"/>
    <x v="0"/>
    <x v="2"/>
    <s v="Tehnician transporturi"/>
    <x v="16"/>
    <n v="7"/>
    <n v="0"/>
    <n v="0"/>
    <n v="0"/>
    <n v="0"/>
    <n v="0"/>
    <n v="0"/>
    <n v="0"/>
    <n v="4"/>
    <n v="3"/>
    <n v="1"/>
    <n v="0"/>
    <n v="0"/>
    <n v="0"/>
    <n v="3"/>
  </r>
  <r>
    <x v="3"/>
    <x v="12"/>
    <x v="0"/>
    <x v="0"/>
    <s v="Tehnician în agricultură"/>
    <x v="18"/>
    <n v="16"/>
    <n v="5"/>
    <n v="1"/>
    <n v="0"/>
    <n v="1"/>
    <n v="0"/>
    <n v="3"/>
    <n v="0"/>
    <n v="9"/>
    <n v="1"/>
    <n v="3"/>
    <n v="3"/>
    <n v="2"/>
    <n v="0"/>
    <n v="2"/>
  </r>
  <r>
    <x v="3"/>
    <x v="12"/>
    <x v="0"/>
    <x v="2"/>
    <s v="Tehnician prelucrări la cald"/>
    <x v="18"/>
    <n v="3"/>
    <n v="0"/>
    <n v="0"/>
    <n v="0"/>
    <n v="0"/>
    <n v="0"/>
    <n v="0"/>
    <n v="0"/>
    <n v="2"/>
    <n v="0"/>
    <n v="1"/>
    <n v="1"/>
    <n v="0"/>
    <n v="0"/>
    <n v="1"/>
  </r>
  <r>
    <x v="3"/>
    <x v="12"/>
    <x v="0"/>
    <x v="0"/>
    <s v="Tehnician în silvicultură și exploatări forestiere"/>
    <x v="18"/>
    <n v="24"/>
    <n v="1"/>
    <n v="0"/>
    <n v="0"/>
    <n v="1"/>
    <n v="0"/>
    <n v="0"/>
    <n v="0"/>
    <n v="13"/>
    <n v="2"/>
    <n v="7"/>
    <n v="2"/>
    <n v="2"/>
    <n v="0"/>
    <n v="10"/>
  </r>
  <r>
    <x v="3"/>
    <x v="12"/>
    <x v="0"/>
    <x v="1"/>
    <s v="Tehnician în activități de comerț"/>
    <x v="21"/>
    <n v="7"/>
    <n v="4"/>
    <n v="2"/>
    <n v="1"/>
    <n v="1"/>
    <n v="0"/>
    <n v="0"/>
    <n v="0"/>
    <n v="3"/>
    <n v="0"/>
    <n v="0"/>
    <n v="2"/>
    <n v="1"/>
    <n v="0"/>
    <n v="0"/>
  </r>
  <r>
    <x v="3"/>
    <x v="12"/>
    <x v="0"/>
    <x v="2"/>
    <s v="Tehnician operator tehnică de calcul"/>
    <x v="18"/>
    <n v="7"/>
    <n v="2"/>
    <n v="0"/>
    <n v="0"/>
    <n v="1"/>
    <n v="1"/>
    <n v="0"/>
    <n v="0"/>
    <n v="5"/>
    <n v="0"/>
    <n v="3"/>
    <n v="1"/>
    <n v="1"/>
    <n v="0"/>
    <n v="0"/>
  </r>
  <r>
    <x v="3"/>
    <x v="12"/>
    <x v="0"/>
    <x v="2"/>
    <s v="Tehnician electrician/electronist auto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12"/>
    <x v="0"/>
    <x v="2"/>
    <s v="Tehnician electronist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2"/>
    <x v="0"/>
    <x v="0"/>
    <s v="Tehnician ecolog și protecția calității mediului"/>
    <x v="19"/>
    <n v="10"/>
    <n v="2"/>
    <n v="2"/>
    <n v="0"/>
    <n v="0"/>
    <n v="0"/>
    <n v="0"/>
    <n v="0"/>
    <n v="3"/>
    <n v="0"/>
    <n v="0"/>
    <n v="2"/>
    <n v="1"/>
    <n v="0"/>
    <n v="5"/>
  </r>
  <r>
    <x v="3"/>
    <x v="12"/>
    <x v="0"/>
    <x v="0"/>
    <s v="Tehnician în morărit, panificație și produse făinoase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2"/>
    <x v="0"/>
    <x v="2"/>
    <s v="Tehnician desenator pentru construcții și instalații"/>
    <x v="18"/>
    <n v="6"/>
    <n v="3"/>
    <n v="1"/>
    <n v="2"/>
    <n v="0"/>
    <n v="0"/>
    <n v="0"/>
    <n v="0"/>
    <n v="1"/>
    <n v="0"/>
    <n v="0"/>
    <n v="0"/>
    <n v="1"/>
    <n v="0"/>
    <n v="2"/>
  </r>
  <r>
    <x v="3"/>
    <x v="12"/>
    <x v="0"/>
    <x v="2"/>
    <s v="Tehnician în automatizări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2"/>
    <x v="0"/>
    <x v="1"/>
    <s v="Tehnician în activități de comerț"/>
    <x v="17"/>
    <n v="14"/>
    <n v="9"/>
    <n v="1"/>
    <n v="1"/>
    <n v="4"/>
    <n v="3"/>
    <n v="0"/>
    <n v="0"/>
    <n v="3"/>
    <n v="0"/>
    <n v="0"/>
    <n v="2"/>
    <n v="1"/>
    <n v="0"/>
    <n v="2"/>
  </r>
  <r>
    <x v="3"/>
    <x v="12"/>
    <x v="0"/>
    <x v="0"/>
    <s v="Tehnician zootehnist"/>
    <x v="18"/>
    <n v="9"/>
    <n v="0"/>
    <n v="0"/>
    <n v="0"/>
    <n v="0"/>
    <n v="0"/>
    <n v="0"/>
    <n v="0"/>
    <n v="2"/>
    <n v="2"/>
    <n v="0"/>
    <n v="0"/>
    <n v="0"/>
    <n v="0"/>
    <n v="7"/>
  </r>
  <r>
    <x v="3"/>
    <x v="12"/>
    <x v="1"/>
    <x v="4"/>
    <s v="Științe ale Naturii"/>
    <x v="24"/>
    <n v="14"/>
    <n v="14"/>
    <n v="0"/>
    <n v="0"/>
    <n v="3"/>
    <n v="5"/>
    <n v="4"/>
    <n v="2"/>
    <n v="0"/>
    <n v="0"/>
    <n v="0"/>
    <n v="0"/>
    <n v="0"/>
    <n v="0"/>
    <n v="0"/>
  </r>
  <r>
    <x v="3"/>
    <x v="12"/>
    <x v="1"/>
    <x v="3"/>
    <s v="Științe Sociale"/>
    <x v="17"/>
    <n v="60"/>
    <n v="50"/>
    <n v="9"/>
    <n v="11"/>
    <n v="14"/>
    <n v="14"/>
    <n v="2"/>
    <n v="0"/>
    <n v="5"/>
    <n v="0"/>
    <n v="0"/>
    <n v="3"/>
    <n v="2"/>
    <n v="0"/>
    <n v="5"/>
  </r>
  <r>
    <x v="3"/>
    <x v="12"/>
    <x v="1"/>
    <x v="4"/>
    <s v="Științe ale Naturii"/>
    <x v="18"/>
    <n v="41"/>
    <n v="37"/>
    <n v="5"/>
    <n v="8"/>
    <n v="12"/>
    <n v="8"/>
    <n v="4"/>
    <n v="0"/>
    <n v="1"/>
    <n v="0"/>
    <n v="0"/>
    <n v="0"/>
    <n v="1"/>
    <n v="0"/>
    <n v="3"/>
  </r>
  <r>
    <x v="3"/>
    <x v="12"/>
    <x v="1"/>
    <x v="3"/>
    <s v="Filologie"/>
    <x v="23"/>
    <n v="5"/>
    <n v="4"/>
    <n v="0"/>
    <n v="0"/>
    <n v="0"/>
    <n v="2"/>
    <n v="2"/>
    <n v="0"/>
    <n v="1"/>
    <n v="0"/>
    <n v="1"/>
    <n v="0"/>
    <n v="0"/>
    <n v="0"/>
    <n v="0"/>
  </r>
  <r>
    <x v="3"/>
    <x v="12"/>
    <x v="1"/>
    <x v="4"/>
    <s v="Științe ale Naturii"/>
    <x v="27"/>
    <n v="12"/>
    <n v="11"/>
    <n v="2"/>
    <n v="1"/>
    <n v="2"/>
    <n v="4"/>
    <n v="2"/>
    <n v="0"/>
    <n v="1"/>
    <n v="0"/>
    <n v="0"/>
    <n v="1"/>
    <n v="0"/>
    <n v="0"/>
    <n v="0"/>
  </r>
  <r>
    <x v="3"/>
    <x v="12"/>
    <x v="1"/>
    <x v="4"/>
    <s v="Matematica-Informatica"/>
    <x v="19"/>
    <n v="66"/>
    <n v="44"/>
    <n v="8"/>
    <n v="10"/>
    <n v="5"/>
    <n v="9"/>
    <n v="11"/>
    <n v="1"/>
    <n v="18"/>
    <n v="0"/>
    <n v="0"/>
    <n v="9"/>
    <n v="9"/>
    <n v="0"/>
    <n v="4"/>
  </r>
  <r>
    <x v="3"/>
    <x v="12"/>
    <x v="1"/>
    <x v="3"/>
    <s v="Filologie"/>
    <x v="32"/>
    <n v="13"/>
    <n v="13"/>
    <n v="0"/>
    <n v="0"/>
    <n v="2"/>
    <n v="4"/>
    <n v="7"/>
    <n v="0"/>
    <n v="0"/>
    <n v="0"/>
    <n v="0"/>
    <n v="0"/>
    <n v="0"/>
    <n v="0"/>
    <n v="0"/>
  </r>
  <r>
    <x v="3"/>
    <x v="12"/>
    <x v="1"/>
    <x v="4"/>
    <s v="Matematica-Informatica"/>
    <x v="18"/>
    <n v="78"/>
    <n v="72"/>
    <n v="13"/>
    <n v="15"/>
    <n v="18"/>
    <n v="15"/>
    <n v="10"/>
    <n v="1"/>
    <n v="6"/>
    <n v="0"/>
    <n v="3"/>
    <n v="1"/>
    <n v="2"/>
    <n v="0"/>
    <n v="0"/>
  </r>
  <r>
    <x v="3"/>
    <x v="12"/>
    <x v="1"/>
    <x v="3"/>
    <s v="Filologie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12"/>
    <x v="1"/>
    <x v="4"/>
    <s v="Matematica-Informatica"/>
    <x v="27"/>
    <n v="50"/>
    <n v="45"/>
    <n v="4"/>
    <n v="7"/>
    <n v="9"/>
    <n v="12"/>
    <n v="11"/>
    <n v="2"/>
    <n v="5"/>
    <n v="0"/>
    <n v="1"/>
    <n v="0"/>
    <n v="4"/>
    <n v="0"/>
    <n v="0"/>
  </r>
  <r>
    <x v="3"/>
    <x v="12"/>
    <x v="1"/>
    <x v="3"/>
    <s v="Științe Sociale"/>
    <x v="23"/>
    <n v="5"/>
    <n v="5"/>
    <n v="1"/>
    <n v="1"/>
    <n v="1"/>
    <n v="2"/>
    <n v="0"/>
    <n v="0"/>
    <n v="0"/>
    <n v="0"/>
    <n v="0"/>
    <n v="0"/>
    <n v="0"/>
    <n v="0"/>
    <n v="0"/>
  </r>
  <r>
    <x v="3"/>
    <x v="12"/>
    <x v="1"/>
    <x v="4"/>
    <s v="Matematica-Informatica"/>
    <x v="24"/>
    <n v="33"/>
    <n v="28"/>
    <n v="0"/>
    <n v="0"/>
    <n v="6"/>
    <n v="4"/>
    <n v="11"/>
    <n v="7"/>
    <n v="2"/>
    <n v="0"/>
    <n v="1"/>
    <n v="0"/>
    <n v="1"/>
    <n v="0"/>
    <n v="3"/>
  </r>
  <r>
    <x v="3"/>
    <x v="12"/>
    <x v="1"/>
    <x v="3"/>
    <s v="Filologie"/>
    <x v="25"/>
    <n v="117"/>
    <n v="112"/>
    <n v="1"/>
    <n v="9"/>
    <n v="23"/>
    <n v="44"/>
    <n v="31"/>
    <n v="4"/>
    <n v="3"/>
    <n v="0"/>
    <n v="0"/>
    <n v="2"/>
    <n v="1"/>
    <n v="0"/>
    <n v="2"/>
  </r>
  <r>
    <x v="3"/>
    <x v="12"/>
    <x v="1"/>
    <x v="4"/>
    <s v="Matematica-Informatica"/>
    <x v="26"/>
    <n v="14"/>
    <n v="12"/>
    <n v="0"/>
    <n v="3"/>
    <n v="4"/>
    <n v="4"/>
    <n v="1"/>
    <n v="0"/>
    <n v="1"/>
    <n v="0"/>
    <n v="0"/>
    <n v="0"/>
    <n v="1"/>
    <n v="0"/>
    <n v="1"/>
  </r>
  <r>
    <x v="3"/>
    <x v="12"/>
    <x v="1"/>
    <x v="3"/>
    <s v="Științe Sociale"/>
    <x v="25"/>
    <n v="15"/>
    <n v="15"/>
    <n v="0"/>
    <n v="2"/>
    <n v="3"/>
    <n v="7"/>
    <n v="3"/>
    <n v="0"/>
    <n v="0"/>
    <n v="0"/>
    <n v="0"/>
    <n v="0"/>
    <n v="0"/>
    <n v="0"/>
    <n v="0"/>
  </r>
  <r>
    <x v="3"/>
    <x v="12"/>
    <x v="1"/>
    <x v="4"/>
    <s v="Matematica-Informatica"/>
    <x v="28"/>
    <n v="1"/>
    <n v="1"/>
    <n v="0"/>
    <n v="0"/>
    <n v="0"/>
    <n v="0"/>
    <n v="1"/>
    <n v="0"/>
    <n v="0"/>
    <n v="0"/>
    <n v="0"/>
    <n v="0"/>
    <n v="0"/>
    <n v="0"/>
    <n v="0"/>
  </r>
  <r>
    <x v="3"/>
    <x v="12"/>
    <x v="1"/>
    <x v="3"/>
    <s v="Filologie"/>
    <x v="17"/>
    <n v="185"/>
    <n v="174"/>
    <n v="7"/>
    <n v="16"/>
    <n v="22"/>
    <n v="59"/>
    <n v="64"/>
    <n v="6"/>
    <n v="6"/>
    <n v="0"/>
    <n v="2"/>
    <n v="4"/>
    <n v="0"/>
    <n v="0"/>
    <n v="5"/>
  </r>
  <r>
    <x v="3"/>
    <x v="12"/>
    <x v="1"/>
    <x v="4"/>
    <s v="Științe ale Naturii"/>
    <x v="19"/>
    <n v="71"/>
    <n v="61"/>
    <n v="6"/>
    <n v="14"/>
    <n v="13"/>
    <n v="12"/>
    <n v="13"/>
    <n v="3"/>
    <n v="6"/>
    <n v="0"/>
    <n v="0"/>
    <n v="6"/>
    <n v="0"/>
    <n v="0"/>
    <n v="4"/>
  </r>
  <r>
    <x v="3"/>
    <x v="12"/>
    <x v="1"/>
    <x v="4"/>
    <s v="Matematica-Informatica"/>
    <x v="30"/>
    <n v="31"/>
    <n v="29"/>
    <n v="2"/>
    <n v="7"/>
    <n v="5"/>
    <n v="7"/>
    <n v="7"/>
    <n v="1"/>
    <n v="2"/>
    <n v="0"/>
    <n v="1"/>
    <n v="1"/>
    <n v="0"/>
    <n v="0"/>
    <n v="0"/>
  </r>
  <r>
    <x v="3"/>
    <x v="12"/>
    <x v="1"/>
    <x v="3"/>
    <s v="Filologie"/>
    <x v="21"/>
    <n v="9"/>
    <n v="9"/>
    <n v="0"/>
    <n v="1"/>
    <n v="2"/>
    <n v="1"/>
    <n v="5"/>
    <n v="0"/>
    <n v="0"/>
    <n v="0"/>
    <n v="0"/>
    <n v="0"/>
    <n v="0"/>
    <n v="0"/>
    <n v="0"/>
  </r>
  <r>
    <x v="3"/>
    <x v="12"/>
    <x v="2"/>
    <x v="6"/>
    <s v="Învăţător - educatoare"/>
    <x v="17"/>
    <n v="40"/>
    <n v="37"/>
    <n v="8"/>
    <n v="5"/>
    <n v="11"/>
    <n v="8"/>
    <n v="5"/>
    <n v="0"/>
    <n v="1"/>
    <n v="0"/>
    <n v="0"/>
    <n v="1"/>
    <n v="0"/>
    <n v="0"/>
    <n v="2"/>
  </r>
  <r>
    <x v="3"/>
    <x v="12"/>
    <x v="2"/>
    <x v="6"/>
    <s v="Învăţător - educatoare"/>
    <x v="21"/>
    <n v="12"/>
    <n v="11"/>
    <n v="3"/>
    <n v="4"/>
    <n v="3"/>
    <n v="1"/>
    <n v="0"/>
    <n v="0"/>
    <n v="1"/>
    <n v="0"/>
    <n v="0"/>
    <n v="0"/>
    <n v="1"/>
    <n v="0"/>
    <n v="0"/>
  </r>
  <r>
    <x v="3"/>
    <x v="12"/>
    <x v="2"/>
    <x v="9"/>
    <s v="Liceu cu program sportiv"/>
    <x v="17"/>
    <n v="25"/>
    <n v="16"/>
    <n v="5"/>
    <n v="3"/>
    <n v="1"/>
    <n v="2"/>
    <n v="5"/>
    <n v="0"/>
    <n v="3"/>
    <n v="0"/>
    <n v="2"/>
    <n v="0"/>
    <n v="1"/>
    <n v="0"/>
    <n v="6"/>
  </r>
  <r>
    <x v="3"/>
    <x v="13"/>
    <x v="0"/>
    <x v="1"/>
    <s v="Tehnician în activități de comerț"/>
    <x v="17"/>
    <n v="7"/>
    <n v="4"/>
    <n v="2"/>
    <n v="0"/>
    <n v="1"/>
    <n v="0"/>
    <n v="1"/>
    <n v="0"/>
    <n v="2"/>
    <n v="0"/>
    <n v="1"/>
    <n v="1"/>
    <n v="0"/>
    <n v="0"/>
    <n v="1"/>
  </r>
  <r>
    <x v="3"/>
    <x v="13"/>
    <x v="0"/>
    <x v="2"/>
    <s v="Tehnician în prelucrarea lemnului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3"/>
    <x v="0"/>
    <x v="0"/>
    <s v="Tehnician în agricultură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13"/>
    <x v="0"/>
    <x v="2"/>
    <s v="Tehnician electrotehnist"/>
    <x v="18"/>
    <n v="28"/>
    <n v="17"/>
    <n v="3"/>
    <n v="5"/>
    <n v="6"/>
    <n v="3"/>
    <n v="0"/>
    <n v="0"/>
    <n v="8"/>
    <n v="0"/>
    <n v="6"/>
    <n v="1"/>
    <n v="1"/>
    <n v="0"/>
    <n v="3"/>
  </r>
  <r>
    <x v="3"/>
    <x v="13"/>
    <x v="0"/>
    <x v="1"/>
    <s v="Tehnician în gastronomie"/>
    <x v="23"/>
    <n v="6"/>
    <n v="3"/>
    <n v="1"/>
    <n v="0"/>
    <n v="1"/>
    <n v="1"/>
    <n v="0"/>
    <n v="0"/>
    <n v="2"/>
    <n v="0"/>
    <n v="1"/>
    <n v="1"/>
    <n v="0"/>
    <n v="0"/>
    <n v="1"/>
  </r>
  <r>
    <x v="3"/>
    <x v="13"/>
    <x v="0"/>
    <x v="2"/>
    <s v="Tehnician proiectant produse finite din lemn"/>
    <x v="19"/>
    <n v="1"/>
    <n v="1"/>
    <n v="0"/>
    <n v="1"/>
    <n v="0"/>
    <n v="0"/>
    <n v="0"/>
    <n v="0"/>
    <n v="0"/>
    <n v="0"/>
    <n v="0"/>
    <n v="0"/>
    <n v="0"/>
    <n v="0"/>
    <n v="0"/>
  </r>
  <r>
    <x v="3"/>
    <x v="13"/>
    <x v="0"/>
    <x v="2"/>
    <s v="Tehnician transporturi"/>
    <x v="20"/>
    <n v="2"/>
    <n v="0"/>
    <n v="0"/>
    <n v="0"/>
    <n v="0"/>
    <n v="0"/>
    <n v="0"/>
    <n v="0"/>
    <n v="0"/>
    <n v="0"/>
    <n v="0"/>
    <n v="0"/>
    <n v="0"/>
    <n v="0"/>
    <n v="2"/>
  </r>
  <r>
    <x v="3"/>
    <x v="13"/>
    <x v="0"/>
    <x v="2"/>
    <s v="Tehnician electrician/electronist auto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3"/>
    <x v="0"/>
    <x v="0"/>
    <s v="Tehnician agronom"/>
    <x v="18"/>
    <n v="6"/>
    <n v="3"/>
    <n v="2"/>
    <n v="1"/>
    <n v="0"/>
    <n v="0"/>
    <n v="0"/>
    <n v="0"/>
    <n v="2"/>
    <n v="0"/>
    <n v="0"/>
    <n v="1"/>
    <n v="1"/>
    <n v="0"/>
    <n v="1"/>
  </r>
  <r>
    <x v="3"/>
    <x v="13"/>
    <x v="0"/>
    <x v="0"/>
    <s v="Tehnician ecolog și protecția calității mediului"/>
    <x v="18"/>
    <n v="13"/>
    <n v="5"/>
    <n v="0"/>
    <n v="1"/>
    <n v="2"/>
    <n v="1"/>
    <n v="1"/>
    <n v="0"/>
    <n v="4"/>
    <n v="0"/>
    <n v="1"/>
    <n v="0"/>
    <n v="3"/>
    <n v="0"/>
    <n v="4"/>
  </r>
  <r>
    <x v="3"/>
    <x v="13"/>
    <x v="0"/>
    <x v="1"/>
    <s v="Tehnician în activități economice"/>
    <x v="17"/>
    <n v="44"/>
    <n v="30"/>
    <n v="5"/>
    <n v="6"/>
    <n v="6"/>
    <n v="9"/>
    <n v="4"/>
    <n v="0"/>
    <n v="9"/>
    <n v="2"/>
    <n v="3"/>
    <n v="3"/>
    <n v="1"/>
    <n v="0"/>
    <n v="5"/>
  </r>
  <r>
    <x v="3"/>
    <x v="13"/>
    <x v="0"/>
    <x v="0"/>
    <s v="Tehnician în silvicultură și exploatări forestiere"/>
    <x v="16"/>
    <n v="1"/>
    <n v="1"/>
    <n v="0"/>
    <n v="0"/>
    <n v="0"/>
    <n v="0"/>
    <n v="1"/>
    <n v="0"/>
    <n v="0"/>
    <n v="0"/>
    <n v="0"/>
    <n v="0"/>
    <n v="0"/>
    <n v="0"/>
    <n v="0"/>
  </r>
  <r>
    <x v="3"/>
    <x v="13"/>
    <x v="0"/>
    <x v="2"/>
    <s v="Tehnician electronist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3"/>
    <x v="0"/>
    <x v="2"/>
    <s v="Tehnician transporturi"/>
    <x v="18"/>
    <n v="12"/>
    <n v="5"/>
    <n v="1"/>
    <n v="2"/>
    <n v="1"/>
    <n v="0"/>
    <n v="0"/>
    <n v="1"/>
    <n v="3"/>
    <n v="1"/>
    <n v="1"/>
    <n v="1"/>
    <n v="0"/>
    <n v="0"/>
    <n v="4"/>
  </r>
  <r>
    <x v="3"/>
    <x v="13"/>
    <x v="0"/>
    <x v="0"/>
    <s v="Tehnician agronom"/>
    <x v="19"/>
    <n v="8"/>
    <n v="2"/>
    <n v="1"/>
    <n v="1"/>
    <n v="0"/>
    <n v="0"/>
    <n v="0"/>
    <n v="0"/>
    <n v="4"/>
    <n v="0"/>
    <n v="2"/>
    <n v="0"/>
    <n v="2"/>
    <n v="0"/>
    <n v="2"/>
  </r>
  <r>
    <x v="3"/>
    <x v="13"/>
    <x v="0"/>
    <x v="1"/>
    <s v="Tehnician în activități economice"/>
    <x v="32"/>
    <n v="1"/>
    <n v="1"/>
    <n v="1"/>
    <n v="0"/>
    <n v="0"/>
    <n v="0"/>
    <n v="0"/>
    <n v="0"/>
    <n v="0"/>
    <n v="0"/>
    <n v="0"/>
    <n v="0"/>
    <n v="0"/>
    <n v="0"/>
    <n v="0"/>
  </r>
  <r>
    <x v="3"/>
    <x v="13"/>
    <x v="0"/>
    <x v="2"/>
    <s v="Tehnician electromecanic"/>
    <x v="18"/>
    <n v="67"/>
    <n v="23"/>
    <n v="8"/>
    <n v="7"/>
    <n v="5"/>
    <n v="0"/>
    <n v="3"/>
    <n v="0"/>
    <n v="23"/>
    <n v="10"/>
    <n v="7"/>
    <n v="4"/>
    <n v="2"/>
    <n v="0"/>
    <n v="21"/>
  </r>
  <r>
    <x v="3"/>
    <x v="13"/>
    <x v="0"/>
    <x v="2"/>
    <s v="Tehnician operator tehnică de calcul"/>
    <x v="18"/>
    <n v="51"/>
    <n v="16"/>
    <n v="5"/>
    <n v="2"/>
    <n v="3"/>
    <n v="4"/>
    <n v="1"/>
    <n v="1"/>
    <n v="20"/>
    <n v="7"/>
    <n v="10"/>
    <n v="2"/>
    <n v="1"/>
    <n v="0"/>
    <n v="15"/>
  </r>
  <r>
    <x v="3"/>
    <x v="13"/>
    <x v="0"/>
    <x v="1"/>
    <s v="Tehnician în hotelărie"/>
    <x v="17"/>
    <n v="22"/>
    <n v="1"/>
    <n v="0"/>
    <n v="0"/>
    <n v="0"/>
    <n v="1"/>
    <n v="0"/>
    <n v="0"/>
    <n v="10"/>
    <n v="0"/>
    <n v="6"/>
    <n v="3"/>
    <n v="1"/>
    <n v="0"/>
    <n v="11"/>
  </r>
  <r>
    <x v="3"/>
    <x v="13"/>
    <x v="0"/>
    <x v="0"/>
    <s v="Tehnician în silvicultură și exploatări forestiere"/>
    <x v="19"/>
    <n v="17"/>
    <n v="12"/>
    <n v="3"/>
    <n v="2"/>
    <n v="3"/>
    <n v="2"/>
    <n v="2"/>
    <n v="0"/>
    <n v="4"/>
    <n v="0"/>
    <n v="1"/>
    <n v="3"/>
    <n v="0"/>
    <n v="0"/>
    <n v="1"/>
  </r>
  <r>
    <x v="3"/>
    <x v="13"/>
    <x v="0"/>
    <x v="2"/>
    <s v="Tehnician prelucrări la cald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3"/>
    <x v="0"/>
    <x v="2"/>
    <s v="Tehnician electromecanic"/>
    <x v="16"/>
    <n v="2"/>
    <n v="0"/>
    <n v="0"/>
    <n v="0"/>
    <n v="0"/>
    <n v="0"/>
    <n v="0"/>
    <n v="0"/>
    <n v="2"/>
    <n v="1"/>
    <n v="1"/>
    <n v="0"/>
    <n v="0"/>
    <n v="0"/>
    <n v="0"/>
  </r>
  <r>
    <x v="3"/>
    <x v="13"/>
    <x v="0"/>
    <x v="2"/>
    <s v="Tehnician mecanic pentru întreținere și reparații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3"/>
    <x v="0"/>
    <x v="2"/>
    <s v="Tehnician mecatronist"/>
    <x v="18"/>
    <n v="20"/>
    <n v="9"/>
    <n v="1"/>
    <n v="6"/>
    <n v="2"/>
    <n v="0"/>
    <n v="0"/>
    <n v="0"/>
    <n v="6"/>
    <n v="2"/>
    <n v="2"/>
    <n v="2"/>
    <n v="0"/>
    <n v="0"/>
    <n v="5"/>
  </r>
  <r>
    <x v="3"/>
    <x v="13"/>
    <x v="0"/>
    <x v="0"/>
    <s v="Tehnician ecolog și protecția calității mediului"/>
    <x v="19"/>
    <n v="76"/>
    <n v="51"/>
    <n v="14"/>
    <n v="11"/>
    <n v="10"/>
    <n v="13"/>
    <n v="3"/>
    <n v="0"/>
    <n v="10"/>
    <n v="1"/>
    <n v="0"/>
    <n v="5"/>
    <n v="4"/>
    <n v="1"/>
    <n v="14"/>
  </r>
  <r>
    <x v="3"/>
    <x v="13"/>
    <x v="0"/>
    <x v="1"/>
    <s v="Tehnician în gastronomie"/>
    <x v="17"/>
    <n v="48"/>
    <n v="30"/>
    <n v="6"/>
    <n v="5"/>
    <n v="7"/>
    <n v="6"/>
    <n v="6"/>
    <n v="0"/>
    <n v="10"/>
    <n v="1"/>
    <n v="2"/>
    <n v="5"/>
    <n v="2"/>
    <n v="0"/>
    <n v="8"/>
  </r>
  <r>
    <x v="3"/>
    <x v="13"/>
    <x v="0"/>
    <x v="2"/>
    <s v="Tehnician în instalații electrice"/>
    <x v="18"/>
    <n v="11"/>
    <n v="0"/>
    <n v="0"/>
    <n v="0"/>
    <n v="0"/>
    <n v="0"/>
    <n v="0"/>
    <n v="0"/>
    <n v="6"/>
    <n v="3"/>
    <n v="3"/>
    <n v="0"/>
    <n v="0"/>
    <n v="0"/>
    <n v="5"/>
  </r>
  <r>
    <x v="3"/>
    <x v="13"/>
    <x v="0"/>
    <x v="2"/>
    <s v="Tehnician operator tehnică de calcul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13"/>
    <x v="0"/>
    <x v="0"/>
    <s v="Tehnician în silvicultură și exploatări forestiere"/>
    <x v="18"/>
    <n v="29"/>
    <n v="6"/>
    <n v="1"/>
    <n v="1"/>
    <n v="2"/>
    <n v="1"/>
    <n v="1"/>
    <n v="0"/>
    <n v="12"/>
    <n v="6"/>
    <n v="3"/>
    <n v="3"/>
    <n v="0"/>
    <n v="0"/>
    <n v="11"/>
  </r>
  <r>
    <x v="3"/>
    <x v="13"/>
    <x v="0"/>
    <x v="2"/>
    <s v="Tehnician electronist"/>
    <x v="18"/>
    <n v="4"/>
    <n v="1"/>
    <n v="0"/>
    <n v="0"/>
    <n v="1"/>
    <n v="0"/>
    <n v="0"/>
    <n v="0"/>
    <n v="3"/>
    <n v="1"/>
    <n v="1"/>
    <n v="1"/>
    <n v="0"/>
    <n v="0"/>
    <n v="0"/>
  </r>
  <r>
    <x v="3"/>
    <x v="13"/>
    <x v="0"/>
    <x v="2"/>
    <s v="Tehnician mecatronist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13"/>
    <x v="0"/>
    <x v="1"/>
    <s v="Organizator banqueting"/>
    <x v="17"/>
    <n v="6"/>
    <n v="1"/>
    <n v="1"/>
    <n v="0"/>
    <n v="0"/>
    <n v="0"/>
    <n v="0"/>
    <n v="0"/>
    <n v="0"/>
    <n v="0"/>
    <n v="0"/>
    <n v="0"/>
    <n v="0"/>
    <n v="0"/>
    <n v="5"/>
  </r>
  <r>
    <x v="3"/>
    <x v="13"/>
    <x v="0"/>
    <x v="2"/>
    <s v="Tehnician în prelucrarea lemnului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3"/>
    <x v="0"/>
    <x v="0"/>
    <s v="Tehnician în agricultură"/>
    <x v="18"/>
    <n v="4"/>
    <n v="1"/>
    <n v="0"/>
    <n v="0"/>
    <n v="1"/>
    <n v="0"/>
    <n v="0"/>
    <n v="0"/>
    <n v="0"/>
    <n v="0"/>
    <n v="0"/>
    <n v="0"/>
    <n v="0"/>
    <n v="0"/>
    <n v="3"/>
  </r>
  <r>
    <x v="3"/>
    <x v="13"/>
    <x v="0"/>
    <x v="2"/>
    <s v="Tehnician proiectant produse finite din lemn"/>
    <x v="18"/>
    <n v="2"/>
    <n v="1"/>
    <n v="0"/>
    <n v="0"/>
    <n v="1"/>
    <n v="0"/>
    <n v="0"/>
    <n v="0"/>
    <n v="0"/>
    <n v="0"/>
    <n v="0"/>
    <n v="0"/>
    <n v="0"/>
    <n v="0"/>
    <n v="1"/>
  </r>
  <r>
    <x v="3"/>
    <x v="13"/>
    <x v="0"/>
    <x v="2"/>
    <s v="Tehnician designer mobilă și amenajări interioare"/>
    <x v="18"/>
    <n v="17"/>
    <n v="7"/>
    <n v="3"/>
    <n v="0"/>
    <n v="2"/>
    <n v="1"/>
    <n v="1"/>
    <n v="0"/>
    <n v="7"/>
    <n v="1"/>
    <n v="3"/>
    <n v="1"/>
    <n v="2"/>
    <n v="0"/>
    <n v="3"/>
  </r>
  <r>
    <x v="3"/>
    <x v="13"/>
    <x v="0"/>
    <x v="2"/>
    <s v="Tehnician mecanic pentru întreținere și reparații"/>
    <x v="18"/>
    <n v="61"/>
    <n v="10"/>
    <n v="4"/>
    <n v="5"/>
    <n v="1"/>
    <n v="0"/>
    <n v="0"/>
    <n v="0"/>
    <n v="20"/>
    <n v="7"/>
    <n v="9"/>
    <n v="2"/>
    <n v="2"/>
    <n v="0"/>
    <n v="31"/>
  </r>
  <r>
    <x v="3"/>
    <x v="13"/>
    <x v="0"/>
    <x v="2"/>
    <s v="Tehnician instalator pentru construcții"/>
    <x v="18"/>
    <n v="17"/>
    <n v="6"/>
    <n v="3"/>
    <n v="1"/>
    <n v="2"/>
    <n v="0"/>
    <n v="0"/>
    <n v="0"/>
    <n v="8"/>
    <n v="3"/>
    <n v="3"/>
    <n v="2"/>
    <n v="0"/>
    <n v="0"/>
    <n v="3"/>
  </r>
  <r>
    <x v="3"/>
    <x v="13"/>
    <x v="0"/>
    <x v="2"/>
    <s v="Tehnician în industria textilă"/>
    <x v="18"/>
    <n v="16"/>
    <n v="0"/>
    <n v="0"/>
    <n v="0"/>
    <n v="0"/>
    <n v="0"/>
    <n v="0"/>
    <n v="0"/>
    <n v="1"/>
    <n v="0"/>
    <n v="0"/>
    <n v="1"/>
    <n v="0"/>
    <n v="0"/>
    <n v="15"/>
  </r>
  <r>
    <x v="3"/>
    <x v="13"/>
    <x v="0"/>
    <x v="1"/>
    <s v="Coafor stilist"/>
    <x v="17"/>
    <n v="1"/>
    <n v="0"/>
    <n v="0"/>
    <n v="0"/>
    <n v="0"/>
    <n v="0"/>
    <n v="0"/>
    <n v="0"/>
    <n v="0"/>
    <n v="0"/>
    <n v="0"/>
    <n v="0"/>
    <n v="0"/>
    <n v="0"/>
    <n v="1"/>
  </r>
  <r>
    <x v="3"/>
    <x v="13"/>
    <x v="0"/>
    <x v="2"/>
    <s v="Tehnician designer vestimentar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3"/>
    <x v="0"/>
    <x v="1"/>
    <s v="Tehnician în turism"/>
    <x v="17"/>
    <n v="15"/>
    <n v="13"/>
    <n v="1"/>
    <n v="7"/>
    <n v="2"/>
    <n v="3"/>
    <n v="0"/>
    <n v="0"/>
    <n v="1"/>
    <n v="0"/>
    <n v="0"/>
    <n v="0"/>
    <n v="1"/>
    <n v="1"/>
    <n v="0"/>
  </r>
  <r>
    <x v="3"/>
    <x v="13"/>
    <x v="0"/>
    <x v="0"/>
    <s v="Tehnician în industria alimentară"/>
    <x v="18"/>
    <n v="15"/>
    <n v="2"/>
    <n v="1"/>
    <n v="1"/>
    <n v="0"/>
    <n v="0"/>
    <n v="0"/>
    <n v="0"/>
    <n v="13"/>
    <n v="5"/>
    <n v="3"/>
    <n v="2"/>
    <n v="3"/>
    <n v="0"/>
    <n v="0"/>
  </r>
  <r>
    <x v="3"/>
    <x v="13"/>
    <x v="0"/>
    <x v="0"/>
    <s v="Tehnician în industria alimentară"/>
    <x v="19"/>
    <n v="2"/>
    <n v="0"/>
    <n v="0"/>
    <n v="0"/>
    <n v="0"/>
    <n v="0"/>
    <n v="0"/>
    <n v="0"/>
    <n v="1"/>
    <n v="0"/>
    <n v="0"/>
    <n v="1"/>
    <n v="0"/>
    <n v="0"/>
    <n v="1"/>
  </r>
  <r>
    <x v="3"/>
    <x v="13"/>
    <x v="0"/>
    <x v="2"/>
    <s v="Tehnician în construcții și lucrări publice"/>
    <x v="18"/>
    <n v="20"/>
    <n v="1"/>
    <n v="0"/>
    <n v="0"/>
    <n v="1"/>
    <n v="0"/>
    <n v="0"/>
    <n v="0"/>
    <n v="2"/>
    <n v="1"/>
    <n v="1"/>
    <n v="0"/>
    <n v="0"/>
    <n v="0"/>
    <n v="17"/>
  </r>
  <r>
    <x v="3"/>
    <x v="13"/>
    <x v="0"/>
    <x v="2"/>
    <s v="Tehnician electrotehnist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3"/>
    <x v="0"/>
    <x v="2"/>
    <s v="Tehnician instalator pentru construcții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13"/>
    <x v="1"/>
    <x v="3"/>
    <s v="Științe Sociale"/>
    <x v="17"/>
    <n v="48"/>
    <n v="46"/>
    <n v="0"/>
    <n v="5"/>
    <n v="17"/>
    <n v="17"/>
    <n v="7"/>
    <n v="0"/>
    <n v="1"/>
    <n v="0"/>
    <n v="1"/>
    <n v="0"/>
    <n v="0"/>
    <n v="0"/>
    <n v="1"/>
  </r>
  <r>
    <x v="3"/>
    <x v="13"/>
    <x v="1"/>
    <x v="4"/>
    <s v="Științe ale Naturii"/>
    <x v="18"/>
    <n v="86"/>
    <n v="77"/>
    <n v="10"/>
    <n v="9"/>
    <n v="23"/>
    <n v="16"/>
    <n v="17"/>
    <n v="2"/>
    <n v="6"/>
    <n v="0"/>
    <n v="1"/>
    <n v="4"/>
    <n v="1"/>
    <n v="0"/>
    <n v="3"/>
  </r>
  <r>
    <x v="3"/>
    <x v="13"/>
    <x v="1"/>
    <x v="4"/>
    <s v="Științe ale Naturii"/>
    <x v="31"/>
    <n v="6"/>
    <n v="5"/>
    <n v="2"/>
    <n v="2"/>
    <n v="0"/>
    <n v="1"/>
    <n v="0"/>
    <n v="0"/>
    <n v="1"/>
    <n v="0"/>
    <n v="1"/>
    <n v="0"/>
    <n v="0"/>
    <n v="0"/>
    <n v="0"/>
  </r>
  <r>
    <x v="3"/>
    <x v="13"/>
    <x v="1"/>
    <x v="3"/>
    <s v="Filologie"/>
    <x v="21"/>
    <n v="4"/>
    <n v="4"/>
    <n v="0"/>
    <n v="0"/>
    <n v="1"/>
    <n v="0"/>
    <n v="3"/>
    <n v="0"/>
    <n v="0"/>
    <n v="0"/>
    <n v="0"/>
    <n v="0"/>
    <n v="0"/>
    <n v="0"/>
    <n v="0"/>
  </r>
  <r>
    <x v="3"/>
    <x v="13"/>
    <x v="1"/>
    <x v="3"/>
    <s v="Științe Sociale"/>
    <x v="21"/>
    <n v="7"/>
    <n v="7"/>
    <n v="1"/>
    <n v="1"/>
    <n v="1"/>
    <n v="2"/>
    <n v="2"/>
    <n v="0"/>
    <n v="0"/>
    <n v="0"/>
    <n v="0"/>
    <n v="0"/>
    <n v="0"/>
    <n v="0"/>
    <n v="0"/>
  </r>
  <r>
    <x v="3"/>
    <x v="13"/>
    <x v="1"/>
    <x v="4"/>
    <s v="Științe ale Naturii"/>
    <x v="27"/>
    <n v="6"/>
    <n v="6"/>
    <n v="2"/>
    <n v="2"/>
    <n v="0"/>
    <n v="1"/>
    <n v="0"/>
    <n v="1"/>
    <n v="0"/>
    <n v="0"/>
    <n v="0"/>
    <n v="0"/>
    <n v="0"/>
    <n v="0"/>
    <n v="0"/>
  </r>
  <r>
    <x v="3"/>
    <x v="13"/>
    <x v="1"/>
    <x v="4"/>
    <s v="Matematica-Informatica"/>
    <x v="24"/>
    <n v="2"/>
    <n v="2"/>
    <n v="0"/>
    <n v="0"/>
    <n v="0"/>
    <n v="1"/>
    <n v="1"/>
    <n v="0"/>
    <n v="0"/>
    <n v="0"/>
    <n v="0"/>
    <n v="0"/>
    <n v="0"/>
    <n v="0"/>
    <n v="0"/>
  </r>
  <r>
    <x v="3"/>
    <x v="13"/>
    <x v="1"/>
    <x v="4"/>
    <s v="Matematica-Informatica"/>
    <x v="30"/>
    <n v="110"/>
    <n v="105"/>
    <n v="14"/>
    <n v="13"/>
    <n v="16"/>
    <n v="22"/>
    <n v="33"/>
    <n v="7"/>
    <n v="5"/>
    <n v="0"/>
    <n v="1"/>
    <n v="4"/>
    <n v="0"/>
    <n v="0"/>
    <n v="0"/>
  </r>
  <r>
    <x v="3"/>
    <x v="13"/>
    <x v="1"/>
    <x v="3"/>
    <s v="Filologie"/>
    <x v="17"/>
    <n v="174"/>
    <n v="158"/>
    <n v="10"/>
    <n v="21"/>
    <n v="34"/>
    <n v="52"/>
    <n v="38"/>
    <n v="3"/>
    <n v="10"/>
    <n v="0"/>
    <n v="0"/>
    <n v="7"/>
    <n v="3"/>
    <n v="0"/>
    <n v="6"/>
  </r>
  <r>
    <x v="3"/>
    <x v="13"/>
    <x v="1"/>
    <x v="4"/>
    <s v="Matematica-Informatica"/>
    <x v="19"/>
    <n v="140"/>
    <n v="122"/>
    <n v="15"/>
    <n v="10"/>
    <n v="21"/>
    <n v="21"/>
    <n v="52"/>
    <n v="3"/>
    <n v="10"/>
    <n v="0"/>
    <n v="2"/>
    <n v="4"/>
    <n v="4"/>
    <n v="0"/>
    <n v="8"/>
  </r>
  <r>
    <x v="3"/>
    <x v="13"/>
    <x v="1"/>
    <x v="4"/>
    <s v="Matematica-Informatica"/>
    <x v="18"/>
    <n v="47"/>
    <n v="41"/>
    <n v="3"/>
    <n v="3"/>
    <n v="5"/>
    <n v="11"/>
    <n v="17"/>
    <n v="2"/>
    <n v="2"/>
    <n v="1"/>
    <n v="1"/>
    <n v="0"/>
    <n v="0"/>
    <n v="0"/>
    <n v="4"/>
  </r>
  <r>
    <x v="3"/>
    <x v="13"/>
    <x v="1"/>
    <x v="4"/>
    <s v="Științe ale Naturii"/>
    <x v="19"/>
    <n v="128"/>
    <n v="113"/>
    <n v="11"/>
    <n v="15"/>
    <n v="26"/>
    <n v="19"/>
    <n v="37"/>
    <n v="5"/>
    <n v="10"/>
    <n v="1"/>
    <n v="4"/>
    <n v="5"/>
    <n v="0"/>
    <n v="0"/>
    <n v="5"/>
  </r>
  <r>
    <x v="3"/>
    <x v="13"/>
    <x v="1"/>
    <x v="3"/>
    <s v="Științe Sociale"/>
    <x v="25"/>
    <n v="2"/>
    <n v="2"/>
    <n v="0"/>
    <n v="0"/>
    <n v="0"/>
    <n v="1"/>
    <n v="1"/>
    <n v="0"/>
    <n v="0"/>
    <n v="0"/>
    <n v="0"/>
    <n v="0"/>
    <n v="0"/>
    <n v="0"/>
    <n v="0"/>
  </r>
  <r>
    <x v="3"/>
    <x v="13"/>
    <x v="1"/>
    <x v="3"/>
    <s v="Filologie"/>
    <x v="29"/>
    <n v="7"/>
    <n v="7"/>
    <n v="1"/>
    <n v="2"/>
    <n v="1"/>
    <n v="1"/>
    <n v="2"/>
    <n v="0"/>
    <n v="0"/>
    <n v="0"/>
    <n v="0"/>
    <n v="0"/>
    <n v="0"/>
    <n v="0"/>
    <n v="0"/>
  </r>
  <r>
    <x v="3"/>
    <x v="13"/>
    <x v="1"/>
    <x v="3"/>
    <s v="Științe Sociale"/>
    <x v="29"/>
    <n v="3"/>
    <n v="3"/>
    <n v="2"/>
    <n v="1"/>
    <n v="0"/>
    <n v="0"/>
    <n v="0"/>
    <n v="0"/>
    <n v="0"/>
    <n v="0"/>
    <n v="0"/>
    <n v="0"/>
    <n v="0"/>
    <n v="0"/>
    <n v="0"/>
  </r>
  <r>
    <x v="3"/>
    <x v="13"/>
    <x v="1"/>
    <x v="3"/>
    <s v="Filologie"/>
    <x v="25"/>
    <n v="7"/>
    <n v="5"/>
    <n v="2"/>
    <n v="0"/>
    <n v="1"/>
    <n v="1"/>
    <n v="1"/>
    <n v="0"/>
    <n v="1"/>
    <n v="0"/>
    <n v="0"/>
    <n v="1"/>
    <n v="0"/>
    <n v="0"/>
    <n v="1"/>
  </r>
  <r>
    <x v="3"/>
    <x v="13"/>
    <x v="1"/>
    <x v="4"/>
    <s v="Științe ale Naturii"/>
    <x v="24"/>
    <n v="3"/>
    <n v="3"/>
    <n v="0"/>
    <n v="0"/>
    <n v="1"/>
    <n v="0"/>
    <n v="2"/>
    <n v="0"/>
    <n v="0"/>
    <n v="0"/>
    <n v="0"/>
    <n v="0"/>
    <n v="0"/>
    <n v="0"/>
    <n v="0"/>
  </r>
  <r>
    <x v="3"/>
    <x v="13"/>
    <x v="1"/>
    <x v="3"/>
    <s v="Filologie"/>
    <x v="23"/>
    <n v="122"/>
    <n v="112"/>
    <n v="5"/>
    <n v="4"/>
    <n v="6"/>
    <n v="31"/>
    <n v="59"/>
    <n v="7"/>
    <n v="9"/>
    <n v="0"/>
    <n v="2"/>
    <n v="4"/>
    <n v="3"/>
    <n v="0"/>
    <n v="1"/>
  </r>
  <r>
    <x v="3"/>
    <x v="13"/>
    <x v="1"/>
    <x v="4"/>
    <s v="Matematica-Informatica"/>
    <x v="27"/>
    <n v="13"/>
    <n v="11"/>
    <n v="0"/>
    <n v="2"/>
    <n v="3"/>
    <n v="3"/>
    <n v="3"/>
    <n v="0"/>
    <n v="2"/>
    <n v="0"/>
    <n v="0"/>
    <n v="2"/>
    <n v="0"/>
    <n v="0"/>
    <n v="0"/>
  </r>
  <r>
    <x v="3"/>
    <x v="13"/>
    <x v="1"/>
    <x v="3"/>
    <s v="Științe Sociale"/>
    <x v="23"/>
    <n v="6"/>
    <n v="6"/>
    <n v="1"/>
    <n v="2"/>
    <n v="1"/>
    <n v="0"/>
    <n v="2"/>
    <n v="0"/>
    <n v="0"/>
    <n v="0"/>
    <n v="0"/>
    <n v="0"/>
    <n v="0"/>
    <n v="0"/>
    <n v="0"/>
  </r>
  <r>
    <x v="3"/>
    <x v="13"/>
    <x v="2"/>
    <x v="9"/>
    <s v="Liceu cu program sportiv"/>
    <x v="17"/>
    <n v="26"/>
    <n v="23"/>
    <n v="7"/>
    <n v="7"/>
    <n v="5"/>
    <n v="3"/>
    <n v="1"/>
    <n v="0"/>
    <n v="1"/>
    <n v="0"/>
    <n v="0"/>
    <n v="1"/>
    <n v="0"/>
    <n v="0"/>
    <n v="2"/>
  </r>
  <r>
    <x v="3"/>
    <x v="13"/>
    <x v="2"/>
    <x v="7"/>
    <s v="Muzica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13"/>
    <x v="2"/>
    <x v="5"/>
    <s v="Teologie Baptistă"/>
    <x v="17"/>
    <n v="25"/>
    <n v="24"/>
    <n v="2"/>
    <n v="2"/>
    <n v="6"/>
    <n v="7"/>
    <n v="6"/>
    <n v="1"/>
    <n v="1"/>
    <n v="0"/>
    <n v="0"/>
    <n v="0"/>
    <n v="1"/>
    <n v="0"/>
    <n v="0"/>
  </r>
  <r>
    <x v="3"/>
    <x v="13"/>
    <x v="2"/>
    <x v="6"/>
    <s v="Învăţător - educatoare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13"/>
    <x v="2"/>
    <x v="6"/>
    <s v="Învăţător - educatoare"/>
    <x v="23"/>
    <n v="27"/>
    <n v="26"/>
    <n v="0"/>
    <n v="0"/>
    <n v="0"/>
    <n v="4"/>
    <n v="14"/>
    <n v="8"/>
    <n v="1"/>
    <n v="0"/>
    <n v="0"/>
    <n v="1"/>
    <n v="0"/>
    <n v="0"/>
    <n v="0"/>
  </r>
  <r>
    <x v="3"/>
    <x v="13"/>
    <x v="2"/>
    <x v="5"/>
    <s v="Muzică Bisericească"/>
    <x v="17"/>
    <n v="1"/>
    <n v="1"/>
    <n v="0"/>
    <n v="1"/>
    <n v="0"/>
    <n v="0"/>
    <n v="0"/>
    <n v="0"/>
    <n v="0"/>
    <n v="0"/>
    <n v="0"/>
    <n v="0"/>
    <n v="0"/>
    <n v="0"/>
    <n v="0"/>
  </r>
  <r>
    <x v="3"/>
    <x v="13"/>
    <x v="2"/>
    <x v="7"/>
    <s v="Muzica"/>
    <x v="17"/>
    <n v="13"/>
    <n v="12"/>
    <n v="2"/>
    <n v="1"/>
    <n v="5"/>
    <n v="4"/>
    <n v="0"/>
    <n v="0"/>
    <n v="0"/>
    <n v="0"/>
    <n v="0"/>
    <n v="0"/>
    <n v="0"/>
    <n v="0"/>
    <n v="1"/>
  </r>
  <r>
    <x v="3"/>
    <x v="13"/>
    <x v="2"/>
    <x v="7"/>
    <s v="Arte plastice și decorative"/>
    <x v="17"/>
    <n v="16"/>
    <n v="14"/>
    <n v="1"/>
    <n v="2"/>
    <n v="4"/>
    <n v="6"/>
    <n v="1"/>
    <n v="0"/>
    <n v="2"/>
    <n v="0"/>
    <n v="1"/>
    <n v="1"/>
    <n v="0"/>
    <n v="0"/>
    <n v="0"/>
  </r>
  <r>
    <x v="3"/>
    <x v="13"/>
    <x v="2"/>
    <x v="7"/>
    <s v="Arte plastice și decorative"/>
    <x v="21"/>
    <n v="2"/>
    <n v="2"/>
    <n v="0"/>
    <n v="0"/>
    <n v="1"/>
    <n v="0"/>
    <n v="1"/>
    <n v="0"/>
    <n v="0"/>
    <n v="0"/>
    <n v="0"/>
    <n v="0"/>
    <n v="0"/>
    <n v="0"/>
    <n v="0"/>
  </r>
  <r>
    <x v="3"/>
    <x v="13"/>
    <x v="2"/>
    <x v="5"/>
    <s v="Teologie Ortodoxă"/>
    <x v="17"/>
    <n v="17"/>
    <n v="15"/>
    <n v="3"/>
    <n v="6"/>
    <n v="1"/>
    <n v="5"/>
    <n v="0"/>
    <n v="0"/>
    <n v="1"/>
    <n v="0"/>
    <n v="1"/>
    <n v="0"/>
    <n v="0"/>
    <n v="0"/>
    <n v="1"/>
  </r>
  <r>
    <x v="3"/>
    <x v="14"/>
    <x v="0"/>
    <x v="2"/>
    <s v="Tehnician proiectant CAD"/>
    <x v="16"/>
    <n v="10"/>
    <n v="4"/>
    <n v="3"/>
    <n v="1"/>
    <n v="0"/>
    <n v="0"/>
    <n v="0"/>
    <n v="0"/>
    <n v="6"/>
    <n v="1"/>
    <n v="3"/>
    <n v="1"/>
    <n v="1"/>
    <n v="0"/>
    <n v="0"/>
  </r>
  <r>
    <x v="3"/>
    <x v="14"/>
    <x v="0"/>
    <x v="2"/>
    <s v="Tehnician în industria textilă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4"/>
    <x v="0"/>
    <x v="0"/>
    <s v="Tehnician chimist de laborator"/>
    <x v="18"/>
    <n v="56"/>
    <n v="19"/>
    <n v="5"/>
    <n v="2"/>
    <n v="7"/>
    <n v="2"/>
    <n v="2"/>
    <n v="1"/>
    <n v="19"/>
    <n v="3"/>
    <n v="8"/>
    <n v="6"/>
    <n v="2"/>
    <n v="0"/>
    <n v="18"/>
  </r>
  <r>
    <x v="3"/>
    <x v="14"/>
    <x v="0"/>
    <x v="2"/>
    <s v="Tehnician în chimie industrială"/>
    <x v="20"/>
    <n v="7"/>
    <n v="1"/>
    <n v="1"/>
    <n v="0"/>
    <n v="0"/>
    <n v="0"/>
    <n v="0"/>
    <n v="0"/>
    <n v="5"/>
    <n v="0"/>
    <n v="1"/>
    <n v="4"/>
    <n v="0"/>
    <n v="0"/>
    <n v="1"/>
  </r>
  <r>
    <x v="3"/>
    <x v="14"/>
    <x v="0"/>
    <x v="2"/>
    <s v="Tehnician prelucrări mecanice"/>
    <x v="18"/>
    <n v="1"/>
    <n v="1"/>
    <n v="0"/>
    <n v="0"/>
    <n v="0"/>
    <n v="0"/>
    <n v="1"/>
    <n v="0"/>
    <n v="0"/>
    <n v="0"/>
    <n v="0"/>
    <n v="0"/>
    <n v="0"/>
    <n v="0"/>
    <n v="0"/>
  </r>
  <r>
    <x v="3"/>
    <x v="14"/>
    <x v="0"/>
    <x v="2"/>
    <s v="Tehnician electronist"/>
    <x v="18"/>
    <n v="2"/>
    <n v="1"/>
    <n v="0"/>
    <n v="0"/>
    <n v="0"/>
    <n v="0"/>
    <n v="1"/>
    <n v="0"/>
    <n v="0"/>
    <n v="0"/>
    <n v="0"/>
    <n v="0"/>
    <n v="0"/>
    <n v="0"/>
    <n v="1"/>
  </r>
  <r>
    <x v="3"/>
    <x v="14"/>
    <x v="0"/>
    <x v="1"/>
    <s v="Tehnician în turism"/>
    <x v="23"/>
    <n v="43"/>
    <n v="25"/>
    <n v="8"/>
    <n v="4"/>
    <n v="6"/>
    <n v="6"/>
    <n v="0"/>
    <n v="1"/>
    <n v="15"/>
    <n v="3"/>
    <n v="4"/>
    <n v="7"/>
    <n v="1"/>
    <n v="0"/>
    <n v="3"/>
  </r>
  <r>
    <x v="3"/>
    <x v="14"/>
    <x v="0"/>
    <x v="1"/>
    <s v="Tehnician în activități de comerț"/>
    <x v="17"/>
    <n v="70"/>
    <n v="56"/>
    <n v="6"/>
    <n v="7"/>
    <n v="17"/>
    <n v="23"/>
    <n v="3"/>
    <n v="0"/>
    <n v="9"/>
    <n v="0"/>
    <n v="4"/>
    <n v="2"/>
    <n v="3"/>
    <n v="0"/>
    <n v="5"/>
  </r>
  <r>
    <x v="3"/>
    <x v="14"/>
    <x v="0"/>
    <x v="0"/>
    <s v="Tehnician în industria alimentară"/>
    <x v="19"/>
    <n v="9"/>
    <n v="3"/>
    <n v="0"/>
    <n v="3"/>
    <n v="0"/>
    <n v="0"/>
    <n v="0"/>
    <n v="0"/>
    <n v="4"/>
    <n v="0"/>
    <n v="0"/>
    <n v="2"/>
    <n v="2"/>
    <n v="0"/>
    <n v="2"/>
  </r>
  <r>
    <x v="3"/>
    <x v="14"/>
    <x v="0"/>
    <x v="2"/>
    <s v="Tehnician metrolog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4"/>
    <x v="0"/>
    <x v="0"/>
    <s v="Tehnician în industria alimentară"/>
    <x v="18"/>
    <n v="5"/>
    <n v="3"/>
    <n v="0"/>
    <n v="0"/>
    <n v="2"/>
    <n v="1"/>
    <n v="0"/>
    <n v="0"/>
    <n v="0"/>
    <n v="0"/>
    <n v="0"/>
    <n v="0"/>
    <n v="0"/>
    <n v="0"/>
    <n v="2"/>
  </r>
  <r>
    <x v="3"/>
    <x v="14"/>
    <x v="0"/>
    <x v="1"/>
    <s v="Tehnician în activități de comerț"/>
    <x v="21"/>
    <n v="3"/>
    <n v="3"/>
    <n v="1"/>
    <n v="0"/>
    <n v="2"/>
    <n v="0"/>
    <n v="0"/>
    <n v="0"/>
    <n v="0"/>
    <n v="0"/>
    <n v="0"/>
    <n v="0"/>
    <n v="0"/>
    <n v="0"/>
    <n v="0"/>
  </r>
  <r>
    <x v="3"/>
    <x v="14"/>
    <x v="0"/>
    <x v="2"/>
    <s v="Tehnician prelucrări la cald"/>
    <x v="16"/>
    <n v="2"/>
    <n v="0"/>
    <n v="0"/>
    <n v="0"/>
    <n v="0"/>
    <n v="0"/>
    <n v="0"/>
    <n v="0"/>
    <n v="2"/>
    <n v="0"/>
    <n v="1"/>
    <n v="0"/>
    <n v="1"/>
    <n v="0"/>
    <n v="0"/>
  </r>
  <r>
    <x v="3"/>
    <x v="14"/>
    <x v="0"/>
    <x v="0"/>
    <s v="Tehnician chimist de laborator"/>
    <x v="20"/>
    <n v="5"/>
    <n v="1"/>
    <n v="1"/>
    <n v="0"/>
    <n v="0"/>
    <n v="0"/>
    <n v="0"/>
    <n v="0"/>
    <n v="2"/>
    <n v="0"/>
    <n v="0"/>
    <n v="2"/>
    <n v="0"/>
    <n v="0"/>
    <n v="2"/>
  </r>
  <r>
    <x v="3"/>
    <x v="14"/>
    <x v="0"/>
    <x v="2"/>
    <s v="Tehnician desenator pentru construcții și instalații"/>
    <x v="20"/>
    <n v="1"/>
    <n v="1"/>
    <n v="0"/>
    <n v="0"/>
    <n v="1"/>
    <n v="0"/>
    <n v="0"/>
    <n v="0"/>
    <n v="0"/>
    <n v="0"/>
    <n v="0"/>
    <n v="0"/>
    <n v="0"/>
    <n v="0"/>
    <n v="0"/>
  </r>
  <r>
    <x v="3"/>
    <x v="14"/>
    <x v="0"/>
    <x v="1"/>
    <s v="Tehnician în activități de poștă"/>
    <x v="23"/>
    <n v="6"/>
    <n v="6"/>
    <n v="0"/>
    <n v="0"/>
    <n v="1"/>
    <n v="4"/>
    <n v="1"/>
    <n v="0"/>
    <n v="0"/>
    <n v="0"/>
    <n v="0"/>
    <n v="0"/>
    <n v="0"/>
    <n v="0"/>
    <n v="0"/>
  </r>
  <r>
    <x v="3"/>
    <x v="14"/>
    <x v="0"/>
    <x v="1"/>
    <s v="Tehnician în administrație"/>
    <x v="17"/>
    <n v="32"/>
    <n v="31"/>
    <n v="2"/>
    <n v="5"/>
    <n v="5"/>
    <n v="11"/>
    <n v="6"/>
    <n v="2"/>
    <n v="0"/>
    <n v="0"/>
    <n v="0"/>
    <n v="0"/>
    <n v="0"/>
    <n v="0"/>
    <n v="1"/>
  </r>
  <r>
    <x v="3"/>
    <x v="14"/>
    <x v="0"/>
    <x v="2"/>
    <s v="Tehnician electrician/electronist auto"/>
    <x v="18"/>
    <n v="21"/>
    <n v="2"/>
    <n v="0"/>
    <n v="0"/>
    <n v="1"/>
    <n v="1"/>
    <n v="0"/>
    <n v="0"/>
    <n v="12"/>
    <n v="4"/>
    <n v="2"/>
    <n v="6"/>
    <n v="0"/>
    <n v="0"/>
    <n v="7"/>
  </r>
  <r>
    <x v="3"/>
    <x v="14"/>
    <x v="0"/>
    <x v="2"/>
    <s v="Tehnician prelucrări mecanice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14"/>
    <x v="0"/>
    <x v="0"/>
    <s v="Tehnician ecolog și protecția calității mediului"/>
    <x v="19"/>
    <n v="29"/>
    <n v="14"/>
    <n v="7"/>
    <n v="2"/>
    <n v="2"/>
    <n v="2"/>
    <n v="1"/>
    <n v="0"/>
    <n v="12"/>
    <n v="2"/>
    <n v="6"/>
    <n v="4"/>
    <n v="0"/>
    <n v="0"/>
    <n v="3"/>
  </r>
  <r>
    <x v="3"/>
    <x v="14"/>
    <x v="0"/>
    <x v="2"/>
    <s v="Tehnician în instalații electrice"/>
    <x v="18"/>
    <n v="141"/>
    <n v="45"/>
    <n v="18"/>
    <n v="8"/>
    <n v="11"/>
    <n v="7"/>
    <n v="1"/>
    <n v="0"/>
    <n v="66"/>
    <n v="19"/>
    <n v="28"/>
    <n v="11"/>
    <n v="8"/>
    <n v="0"/>
    <n v="30"/>
  </r>
  <r>
    <x v="3"/>
    <x v="14"/>
    <x v="0"/>
    <x v="2"/>
    <s v="Tehnician designer vestimentar"/>
    <x v="18"/>
    <n v="2"/>
    <n v="1"/>
    <n v="1"/>
    <n v="0"/>
    <n v="0"/>
    <n v="0"/>
    <n v="0"/>
    <n v="0"/>
    <n v="0"/>
    <n v="0"/>
    <n v="0"/>
    <n v="0"/>
    <n v="0"/>
    <n v="0"/>
    <n v="1"/>
  </r>
  <r>
    <x v="3"/>
    <x v="14"/>
    <x v="0"/>
    <x v="2"/>
    <s v="Tehnician operator tehnică de calcul"/>
    <x v="22"/>
    <n v="3"/>
    <n v="2"/>
    <n v="2"/>
    <n v="0"/>
    <n v="0"/>
    <n v="0"/>
    <n v="0"/>
    <n v="0"/>
    <n v="1"/>
    <n v="0"/>
    <n v="1"/>
    <n v="0"/>
    <n v="0"/>
    <n v="0"/>
    <n v="0"/>
  </r>
  <r>
    <x v="3"/>
    <x v="14"/>
    <x v="0"/>
    <x v="1"/>
    <s v="Tehnician în activități economice"/>
    <x v="17"/>
    <n v="156"/>
    <n v="128"/>
    <n v="15"/>
    <n v="23"/>
    <n v="24"/>
    <n v="47"/>
    <n v="17"/>
    <n v="2"/>
    <n v="19"/>
    <n v="1"/>
    <n v="3"/>
    <n v="10"/>
    <n v="5"/>
    <n v="0"/>
    <n v="9"/>
  </r>
  <r>
    <x v="3"/>
    <x v="14"/>
    <x v="0"/>
    <x v="2"/>
    <s v="Tehnician electrotehnist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4"/>
    <x v="0"/>
    <x v="2"/>
    <s v="Tehnician electrotehnist"/>
    <x v="16"/>
    <n v="7"/>
    <n v="4"/>
    <n v="0"/>
    <n v="1"/>
    <n v="2"/>
    <n v="0"/>
    <n v="1"/>
    <n v="0"/>
    <n v="3"/>
    <n v="2"/>
    <n v="0"/>
    <n v="1"/>
    <n v="0"/>
    <n v="0"/>
    <n v="0"/>
  </r>
  <r>
    <x v="3"/>
    <x v="14"/>
    <x v="0"/>
    <x v="2"/>
    <s v="Tehnician operator procesare text imagine"/>
    <x v="18"/>
    <n v="2"/>
    <n v="2"/>
    <n v="0"/>
    <n v="0"/>
    <n v="0"/>
    <n v="0"/>
    <n v="2"/>
    <n v="0"/>
    <n v="0"/>
    <n v="0"/>
    <n v="0"/>
    <n v="0"/>
    <n v="0"/>
    <n v="0"/>
    <n v="0"/>
  </r>
  <r>
    <x v="3"/>
    <x v="14"/>
    <x v="0"/>
    <x v="2"/>
    <s v="Tehnician de telecomunicații"/>
    <x v="18"/>
    <n v="33"/>
    <n v="24"/>
    <n v="6"/>
    <n v="5"/>
    <n v="4"/>
    <n v="7"/>
    <n v="2"/>
    <n v="0"/>
    <n v="8"/>
    <n v="2"/>
    <n v="3"/>
    <n v="2"/>
    <n v="1"/>
    <n v="0"/>
    <n v="1"/>
  </r>
  <r>
    <x v="3"/>
    <x v="14"/>
    <x v="0"/>
    <x v="1"/>
    <s v="Tehnician în activități economice"/>
    <x v="21"/>
    <n v="5"/>
    <n v="5"/>
    <n v="1"/>
    <n v="2"/>
    <n v="1"/>
    <n v="1"/>
    <n v="0"/>
    <n v="0"/>
    <n v="0"/>
    <n v="0"/>
    <n v="0"/>
    <n v="0"/>
    <n v="0"/>
    <n v="0"/>
    <n v="0"/>
  </r>
  <r>
    <x v="3"/>
    <x v="14"/>
    <x v="0"/>
    <x v="2"/>
    <s v="Tehnician operator tehnică de calcul"/>
    <x v="18"/>
    <n v="81"/>
    <n v="42"/>
    <n v="11"/>
    <n v="8"/>
    <n v="11"/>
    <n v="8"/>
    <n v="4"/>
    <n v="0"/>
    <n v="32"/>
    <n v="5"/>
    <n v="17"/>
    <n v="8"/>
    <n v="2"/>
    <n v="0"/>
    <n v="7"/>
  </r>
  <r>
    <x v="3"/>
    <x v="14"/>
    <x v="0"/>
    <x v="1"/>
    <s v="Tehnician în hotelărie"/>
    <x v="17"/>
    <n v="9"/>
    <n v="6"/>
    <n v="0"/>
    <n v="3"/>
    <n v="2"/>
    <n v="0"/>
    <n v="1"/>
    <n v="0"/>
    <n v="1"/>
    <n v="1"/>
    <n v="0"/>
    <n v="0"/>
    <n v="0"/>
    <n v="0"/>
    <n v="2"/>
  </r>
  <r>
    <x v="3"/>
    <x v="14"/>
    <x v="0"/>
    <x v="2"/>
    <s v="Tehnician instalator pentru construcții"/>
    <x v="18"/>
    <n v="2"/>
    <n v="0"/>
    <n v="0"/>
    <n v="0"/>
    <n v="0"/>
    <n v="0"/>
    <n v="0"/>
    <n v="0"/>
    <n v="1"/>
    <n v="0"/>
    <n v="1"/>
    <n v="0"/>
    <n v="0"/>
    <n v="0"/>
    <n v="1"/>
  </r>
  <r>
    <x v="3"/>
    <x v="14"/>
    <x v="0"/>
    <x v="0"/>
    <s v="Tehnician în agricultură"/>
    <x v="19"/>
    <n v="9"/>
    <n v="0"/>
    <n v="0"/>
    <n v="0"/>
    <n v="0"/>
    <n v="0"/>
    <n v="0"/>
    <n v="0"/>
    <n v="1"/>
    <n v="0"/>
    <n v="1"/>
    <n v="0"/>
    <n v="0"/>
    <n v="0"/>
    <n v="8"/>
  </r>
  <r>
    <x v="3"/>
    <x v="14"/>
    <x v="0"/>
    <x v="0"/>
    <s v="Tehnician designer mobilă și amenajări interioare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4"/>
    <x v="0"/>
    <x v="2"/>
    <s v="Tehnician metrolog"/>
    <x v="18"/>
    <n v="12"/>
    <n v="2"/>
    <n v="1"/>
    <n v="1"/>
    <n v="0"/>
    <n v="0"/>
    <n v="0"/>
    <n v="0"/>
    <n v="4"/>
    <n v="1"/>
    <n v="2"/>
    <n v="1"/>
    <n v="0"/>
    <n v="0"/>
    <n v="6"/>
  </r>
  <r>
    <x v="3"/>
    <x v="14"/>
    <x v="0"/>
    <x v="1"/>
    <s v="Tehnician în activități de poștă"/>
    <x v="17"/>
    <n v="19"/>
    <n v="19"/>
    <n v="0"/>
    <n v="1"/>
    <n v="3"/>
    <n v="7"/>
    <n v="8"/>
    <n v="0"/>
    <n v="0"/>
    <n v="0"/>
    <n v="0"/>
    <n v="0"/>
    <n v="0"/>
    <n v="0"/>
    <n v="0"/>
  </r>
  <r>
    <x v="3"/>
    <x v="14"/>
    <x v="0"/>
    <x v="1"/>
    <s v="Organizator banqueting"/>
    <x v="23"/>
    <n v="46"/>
    <n v="37"/>
    <n v="5"/>
    <n v="7"/>
    <n v="10"/>
    <n v="11"/>
    <n v="4"/>
    <n v="0"/>
    <n v="4"/>
    <n v="0"/>
    <n v="3"/>
    <n v="0"/>
    <n v="1"/>
    <n v="0"/>
    <n v="5"/>
  </r>
  <r>
    <x v="3"/>
    <x v="14"/>
    <x v="0"/>
    <x v="0"/>
    <s v="Tehnician chimist de laborator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14"/>
    <x v="0"/>
    <x v="1"/>
    <s v="Tehnician în turism"/>
    <x v="17"/>
    <n v="150"/>
    <n v="94"/>
    <n v="26"/>
    <n v="20"/>
    <n v="23"/>
    <n v="18"/>
    <n v="7"/>
    <n v="0"/>
    <n v="31"/>
    <n v="4"/>
    <n v="9"/>
    <n v="12"/>
    <n v="6"/>
    <n v="0"/>
    <n v="25"/>
  </r>
  <r>
    <x v="3"/>
    <x v="14"/>
    <x v="0"/>
    <x v="2"/>
    <s v="Tehnician mecanic pentru întreținere și reparații"/>
    <x v="16"/>
    <n v="8"/>
    <n v="2"/>
    <n v="1"/>
    <n v="0"/>
    <n v="0"/>
    <n v="1"/>
    <n v="0"/>
    <n v="0"/>
    <n v="3"/>
    <n v="2"/>
    <n v="0"/>
    <n v="1"/>
    <n v="0"/>
    <n v="0"/>
    <n v="3"/>
  </r>
  <r>
    <x v="3"/>
    <x v="14"/>
    <x v="0"/>
    <x v="2"/>
    <s v="Tehnician în instalații electrice"/>
    <x v="16"/>
    <n v="20"/>
    <n v="9"/>
    <n v="3"/>
    <n v="1"/>
    <n v="4"/>
    <n v="1"/>
    <n v="0"/>
    <n v="0"/>
    <n v="8"/>
    <n v="2"/>
    <n v="3"/>
    <n v="2"/>
    <n v="1"/>
    <n v="0"/>
    <n v="3"/>
  </r>
  <r>
    <x v="3"/>
    <x v="14"/>
    <x v="0"/>
    <x v="2"/>
    <s v="Tehnician în automatizări"/>
    <x v="16"/>
    <n v="29"/>
    <n v="22"/>
    <n v="11"/>
    <n v="4"/>
    <n v="0"/>
    <n v="5"/>
    <n v="2"/>
    <n v="0"/>
    <n v="7"/>
    <n v="0"/>
    <n v="2"/>
    <n v="2"/>
    <n v="3"/>
    <n v="0"/>
    <n v="0"/>
  </r>
  <r>
    <x v="3"/>
    <x v="14"/>
    <x v="0"/>
    <x v="1"/>
    <s v="Coafor stilist"/>
    <x v="23"/>
    <n v="16"/>
    <n v="10"/>
    <n v="1"/>
    <n v="3"/>
    <n v="1"/>
    <n v="3"/>
    <n v="2"/>
    <n v="0"/>
    <n v="4"/>
    <n v="0"/>
    <n v="1"/>
    <n v="2"/>
    <n v="1"/>
    <n v="0"/>
    <n v="2"/>
  </r>
  <r>
    <x v="3"/>
    <x v="14"/>
    <x v="0"/>
    <x v="1"/>
    <s v="Tehnician în activități de comerț"/>
    <x v="23"/>
    <n v="54"/>
    <n v="40"/>
    <n v="9"/>
    <n v="4"/>
    <n v="12"/>
    <n v="6"/>
    <n v="9"/>
    <n v="0"/>
    <n v="12"/>
    <n v="0"/>
    <n v="5"/>
    <n v="5"/>
    <n v="2"/>
    <n v="0"/>
    <n v="2"/>
  </r>
  <r>
    <x v="3"/>
    <x v="14"/>
    <x v="0"/>
    <x v="2"/>
    <s v="Tehnician în construcții și lucrări publice"/>
    <x v="18"/>
    <n v="12"/>
    <n v="2"/>
    <n v="1"/>
    <n v="0"/>
    <n v="0"/>
    <n v="1"/>
    <n v="0"/>
    <n v="0"/>
    <n v="6"/>
    <n v="4"/>
    <n v="1"/>
    <n v="0"/>
    <n v="1"/>
    <n v="0"/>
    <n v="4"/>
  </r>
  <r>
    <x v="3"/>
    <x v="14"/>
    <x v="0"/>
    <x v="1"/>
    <s v="Tehnician în activități de poștă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4"/>
    <x v="0"/>
    <x v="0"/>
    <s v="Tehnician analize produse alimentare"/>
    <x v="22"/>
    <n v="2"/>
    <n v="2"/>
    <n v="0"/>
    <n v="0"/>
    <n v="0"/>
    <n v="1"/>
    <n v="1"/>
    <n v="0"/>
    <n v="0"/>
    <n v="0"/>
    <n v="0"/>
    <n v="0"/>
    <n v="0"/>
    <n v="0"/>
    <n v="0"/>
  </r>
  <r>
    <x v="3"/>
    <x v="14"/>
    <x v="0"/>
    <x v="0"/>
    <s v="Tehnician veterinar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14"/>
    <x v="0"/>
    <x v="0"/>
    <s v="Tehnician hidro-meteorolog"/>
    <x v="18"/>
    <n v="24"/>
    <n v="7"/>
    <n v="1"/>
    <n v="2"/>
    <n v="3"/>
    <n v="0"/>
    <n v="1"/>
    <n v="0"/>
    <n v="10"/>
    <n v="3"/>
    <n v="3"/>
    <n v="2"/>
    <n v="2"/>
    <n v="0"/>
    <n v="7"/>
  </r>
  <r>
    <x v="3"/>
    <x v="14"/>
    <x v="0"/>
    <x v="2"/>
    <s v="Tehnician mecanic pentru întreținere și reparații"/>
    <x v="19"/>
    <n v="1"/>
    <n v="0"/>
    <n v="0"/>
    <n v="0"/>
    <n v="0"/>
    <n v="0"/>
    <n v="0"/>
    <n v="0"/>
    <n v="1"/>
    <n v="0"/>
    <n v="1"/>
    <n v="0"/>
    <n v="0"/>
    <n v="0"/>
    <n v="0"/>
  </r>
  <r>
    <x v="3"/>
    <x v="14"/>
    <x v="0"/>
    <x v="2"/>
    <s v="Tehnician în prelucrarea lemnului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4"/>
    <x v="0"/>
    <x v="2"/>
    <s v="Tehnician proiectant CAD"/>
    <x v="18"/>
    <n v="101"/>
    <n v="39"/>
    <n v="10"/>
    <n v="12"/>
    <n v="8"/>
    <n v="5"/>
    <n v="4"/>
    <n v="0"/>
    <n v="48"/>
    <n v="13"/>
    <n v="19"/>
    <n v="13"/>
    <n v="3"/>
    <n v="0"/>
    <n v="14"/>
  </r>
  <r>
    <x v="3"/>
    <x v="14"/>
    <x v="0"/>
    <x v="2"/>
    <s v="Tehnician mecanic pentru întreținere și reparații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4"/>
    <x v="0"/>
    <x v="1"/>
    <s v="Tehnician în activități economice"/>
    <x v="32"/>
    <n v="3"/>
    <n v="0"/>
    <n v="0"/>
    <n v="0"/>
    <n v="0"/>
    <n v="0"/>
    <n v="0"/>
    <n v="0"/>
    <n v="3"/>
    <n v="0"/>
    <n v="0"/>
    <n v="2"/>
    <n v="1"/>
    <n v="0"/>
    <n v="0"/>
  </r>
  <r>
    <x v="3"/>
    <x v="14"/>
    <x v="0"/>
    <x v="2"/>
    <s v="Tehnician electrotehnist"/>
    <x v="18"/>
    <n v="20"/>
    <n v="13"/>
    <n v="2"/>
    <n v="3"/>
    <n v="3"/>
    <n v="4"/>
    <n v="1"/>
    <n v="0"/>
    <n v="5"/>
    <n v="0"/>
    <n v="1"/>
    <n v="2"/>
    <n v="2"/>
    <n v="0"/>
    <n v="2"/>
  </r>
  <r>
    <x v="3"/>
    <x v="14"/>
    <x v="0"/>
    <x v="0"/>
    <s v="Tehnician analize produse alimentare"/>
    <x v="19"/>
    <n v="44"/>
    <n v="31"/>
    <n v="7"/>
    <n v="3"/>
    <n v="7"/>
    <n v="8"/>
    <n v="6"/>
    <n v="0"/>
    <n v="9"/>
    <n v="0"/>
    <n v="0"/>
    <n v="6"/>
    <n v="3"/>
    <n v="0"/>
    <n v="4"/>
  </r>
  <r>
    <x v="3"/>
    <x v="14"/>
    <x v="0"/>
    <x v="2"/>
    <s v="Tehnician electromecanic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14"/>
    <x v="0"/>
    <x v="2"/>
    <s v="Tehnician mecanic pentru întreținere și reparații"/>
    <x v="18"/>
    <n v="86"/>
    <n v="13"/>
    <n v="3"/>
    <n v="4"/>
    <n v="4"/>
    <n v="1"/>
    <n v="1"/>
    <n v="0"/>
    <n v="39"/>
    <n v="9"/>
    <n v="12"/>
    <n v="15"/>
    <n v="3"/>
    <n v="0"/>
    <n v="34"/>
  </r>
  <r>
    <x v="3"/>
    <x v="14"/>
    <x v="0"/>
    <x v="1"/>
    <s v="Tehnician în turism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14"/>
    <x v="0"/>
    <x v="2"/>
    <s v="Tehnician mecanic pentru întreținere și reparații"/>
    <x v="20"/>
    <n v="2"/>
    <n v="0"/>
    <n v="0"/>
    <n v="0"/>
    <n v="0"/>
    <n v="0"/>
    <n v="0"/>
    <n v="0"/>
    <n v="1"/>
    <n v="1"/>
    <n v="0"/>
    <n v="0"/>
    <n v="0"/>
    <n v="0"/>
    <n v="1"/>
  </r>
  <r>
    <x v="3"/>
    <x v="14"/>
    <x v="0"/>
    <x v="0"/>
    <s v="Tehnician pentru animale de compani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4"/>
    <x v="0"/>
    <x v="2"/>
    <s v="Tehnician de telecomunicații"/>
    <x v="16"/>
    <n v="25"/>
    <n v="21"/>
    <n v="7"/>
    <n v="4"/>
    <n v="4"/>
    <n v="4"/>
    <n v="2"/>
    <n v="0"/>
    <n v="3"/>
    <n v="0"/>
    <n v="1"/>
    <n v="0"/>
    <n v="2"/>
    <n v="0"/>
    <n v="1"/>
  </r>
  <r>
    <x v="3"/>
    <x v="14"/>
    <x v="0"/>
    <x v="0"/>
    <s v="Tehnician ecolog și protecția calității mediului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14"/>
    <x v="0"/>
    <x v="0"/>
    <s v="Tehnician în prelucrarea produselor de origine animală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4"/>
    <x v="0"/>
    <x v="0"/>
    <s v="Tehnician ecolog și protecția calității mediului"/>
    <x v="18"/>
    <n v="27"/>
    <n v="18"/>
    <n v="3"/>
    <n v="7"/>
    <n v="2"/>
    <n v="5"/>
    <n v="0"/>
    <n v="1"/>
    <n v="6"/>
    <n v="1"/>
    <n v="2"/>
    <n v="1"/>
    <n v="2"/>
    <n v="0"/>
    <n v="3"/>
  </r>
  <r>
    <x v="3"/>
    <x v="14"/>
    <x v="0"/>
    <x v="2"/>
    <s v="Tehnician în automatizări"/>
    <x v="18"/>
    <n v="81"/>
    <n v="43"/>
    <n v="12"/>
    <n v="6"/>
    <n v="9"/>
    <n v="11"/>
    <n v="5"/>
    <n v="0"/>
    <n v="21"/>
    <n v="4"/>
    <n v="8"/>
    <n v="5"/>
    <n v="4"/>
    <n v="0"/>
    <n v="17"/>
  </r>
  <r>
    <x v="3"/>
    <x v="14"/>
    <x v="0"/>
    <x v="1"/>
    <s v="Coafor stilist"/>
    <x v="17"/>
    <n v="71"/>
    <n v="45"/>
    <n v="14"/>
    <n v="13"/>
    <n v="10"/>
    <n v="5"/>
    <n v="3"/>
    <n v="0"/>
    <n v="20"/>
    <n v="0"/>
    <n v="3"/>
    <n v="7"/>
    <n v="10"/>
    <n v="0"/>
    <n v="6"/>
  </r>
  <r>
    <x v="3"/>
    <x v="14"/>
    <x v="0"/>
    <x v="2"/>
    <s v="Tehnician în chimie industrială"/>
    <x v="18"/>
    <n v="15"/>
    <n v="10"/>
    <n v="2"/>
    <n v="1"/>
    <n v="4"/>
    <n v="2"/>
    <n v="1"/>
    <n v="0"/>
    <n v="4"/>
    <n v="1"/>
    <n v="1"/>
    <n v="1"/>
    <n v="1"/>
    <n v="0"/>
    <n v="1"/>
  </r>
  <r>
    <x v="3"/>
    <x v="14"/>
    <x v="0"/>
    <x v="0"/>
    <s v="Tehnician veterinar"/>
    <x v="19"/>
    <n v="16"/>
    <n v="3"/>
    <n v="1"/>
    <n v="1"/>
    <n v="1"/>
    <n v="0"/>
    <n v="0"/>
    <n v="0"/>
    <n v="4"/>
    <n v="0"/>
    <n v="3"/>
    <n v="0"/>
    <n v="1"/>
    <n v="0"/>
    <n v="9"/>
  </r>
  <r>
    <x v="3"/>
    <x v="14"/>
    <x v="0"/>
    <x v="2"/>
    <s v="Tehnician prelucrări mecanice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4"/>
    <x v="0"/>
    <x v="1"/>
    <s v="Tehnician în gastronomie"/>
    <x v="23"/>
    <n v="12"/>
    <n v="8"/>
    <n v="1"/>
    <n v="1"/>
    <n v="1"/>
    <n v="2"/>
    <n v="3"/>
    <n v="0"/>
    <n v="3"/>
    <n v="1"/>
    <n v="0"/>
    <n v="0"/>
    <n v="2"/>
    <n v="0"/>
    <n v="1"/>
  </r>
  <r>
    <x v="3"/>
    <x v="14"/>
    <x v="0"/>
    <x v="2"/>
    <s v="Tehnician desenator pentru construcții și instalații"/>
    <x v="18"/>
    <n v="11"/>
    <n v="2"/>
    <n v="2"/>
    <n v="0"/>
    <n v="0"/>
    <n v="0"/>
    <n v="0"/>
    <n v="0"/>
    <n v="9"/>
    <n v="2"/>
    <n v="3"/>
    <n v="0"/>
    <n v="4"/>
    <n v="0"/>
    <n v="0"/>
  </r>
  <r>
    <x v="3"/>
    <x v="14"/>
    <x v="0"/>
    <x v="0"/>
    <s v="Tehnician în prelucrarea produselor de origine animală"/>
    <x v="22"/>
    <n v="1"/>
    <n v="0"/>
    <n v="0"/>
    <n v="0"/>
    <n v="0"/>
    <n v="0"/>
    <n v="0"/>
    <n v="0"/>
    <n v="1"/>
    <n v="1"/>
    <n v="0"/>
    <n v="0"/>
    <n v="0"/>
    <n v="0"/>
    <n v="0"/>
  </r>
  <r>
    <x v="3"/>
    <x v="14"/>
    <x v="0"/>
    <x v="2"/>
    <s v="Tehnician mecatronist"/>
    <x v="18"/>
    <n v="10"/>
    <n v="3"/>
    <n v="2"/>
    <n v="0"/>
    <n v="1"/>
    <n v="0"/>
    <n v="0"/>
    <n v="0"/>
    <n v="3"/>
    <n v="0"/>
    <n v="1"/>
    <n v="1"/>
    <n v="1"/>
    <n v="0"/>
    <n v="4"/>
  </r>
  <r>
    <x v="3"/>
    <x v="14"/>
    <x v="0"/>
    <x v="0"/>
    <s v="Tehnician veterinar"/>
    <x v="18"/>
    <n v="13"/>
    <n v="5"/>
    <n v="3"/>
    <n v="0"/>
    <n v="2"/>
    <n v="0"/>
    <n v="0"/>
    <n v="0"/>
    <n v="5"/>
    <n v="0"/>
    <n v="4"/>
    <n v="1"/>
    <n v="0"/>
    <n v="0"/>
    <n v="3"/>
  </r>
  <r>
    <x v="3"/>
    <x v="14"/>
    <x v="0"/>
    <x v="1"/>
    <s v="Tehnician în activități economice"/>
    <x v="23"/>
    <n v="84"/>
    <n v="71"/>
    <n v="2"/>
    <n v="9"/>
    <n v="14"/>
    <n v="26"/>
    <n v="19"/>
    <n v="1"/>
    <n v="10"/>
    <n v="1"/>
    <n v="4"/>
    <n v="4"/>
    <n v="1"/>
    <n v="0"/>
    <n v="3"/>
  </r>
  <r>
    <x v="3"/>
    <x v="14"/>
    <x v="0"/>
    <x v="1"/>
    <s v="Coafor stilist"/>
    <x v="21"/>
    <n v="1"/>
    <n v="0"/>
    <n v="0"/>
    <n v="0"/>
    <n v="0"/>
    <n v="0"/>
    <n v="0"/>
    <n v="0"/>
    <n v="1"/>
    <n v="0"/>
    <n v="0"/>
    <n v="0"/>
    <n v="1"/>
    <n v="0"/>
    <n v="0"/>
  </r>
  <r>
    <x v="3"/>
    <x v="14"/>
    <x v="0"/>
    <x v="2"/>
    <s v="Tehnician în construcții și lucrări publice"/>
    <x v="16"/>
    <n v="2"/>
    <n v="0"/>
    <n v="0"/>
    <n v="0"/>
    <n v="0"/>
    <n v="0"/>
    <n v="0"/>
    <n v="0"/>
    <n v="1"/>
    <n v="0"/>
    <n v="1"/>
    <n v="0"/>
    <n v="0"/>
    <n v="0"/>
    <n v="1"/>
  </r>
  <r>
    <x v="3"/>
    <x v="14"/>
    <x v="0"/>
    <x v="0"/>
    <s v="Tehnician analize produse alimentare"/>
    <x v="20"/>
    <n v="2"/>
    <n v="1"/>
    <n v="0"/>
    <n v="1"/>
    <n v="0"/>
    <n v="0"/>
    <n v="0"/>
    <n v="0"/>
    <n v="1"/>
    <n v="0"/>
    <n v="0"/>
    <n v="1"/>
    <n v="0"/>
    <n v="0"/>
    <n v="0"/>
  </r>
  <r>
    <x v="3"/>
    <x v="14"/>
    <x v="0"/>
    <x v="1"/>
    <s v="Tehnician în administrație"/>
    <x v="23"/>
    <n v="16"/>
    <n v="15"/>
    <n v="1"/>
    <n v="2"/>
    <n v="3"/>
    <n v="4"/>
    <n v="5"/>
    <n v="0"/>
    <n v="1"/>
    <n v="1"/>
    <n v="0"/>
    <n v="0"/>
    <n v="0"/>
    <n v="0"/>
    <n v="0"/>
  </r>
  <r>
    <x v="3"/>
    <x v="14"/>
    <x v="0"/>
    <x v="1"/>
    <s v="Tehnician în gastronomie"/>
    <x v="21"/>
    <n v="3"/>
    <n v="3"/>
    <n v="0"/>
    <n v="3"/>
    <n v="0"/>
    <n v="0"/>
    <n v="0"/>
    <n v="0"/>
    <n v="0"/>
    <n v="0"/>
    <n v="0"/>
    <n v="0"/>
    <n v="0"/>
    <n v="0"/>
    <n v="0"/>
  </r>
  <r>
    <x v="3"/>
    <x v="14"/>
    <x v="0"/>
    <x v="1"/>
    <s v="Tehnician în administrație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14"/>
    <x v="0"/>
    <x v="2"/>
    <s v="Tehnician prelucrări la cald"/>
    <x v="20"/>
    <n v="3"/>
    <n v="0"/>
    <n v="0"/>
    <n v="0"/>
    <n v="0"/>
    <n v="0"/>
    <n v="0"/>
    <n v="0"/>
    <n v="3"/>
    <n v="0"/>
    <n v="1"/>
    <n v="2"/>
    <n v="0"/>
    <n v="0"/>
    <n v="0"/>
  </r>
  <r>
    <x v="3"/>
    <x v="14"/>
    <x v="0"/>
    <x v="2"/>
    <s v="Tehnician electromecanic"/>
    <x v="16"/>
    <n v="8"/>
    <n v="7"/>
    <n v="2"/>
    <n v="3"/>
    <n v="2"/>
    <n v="0"/>
    <n v="0"/>
    <n v="0"/>
    <n v="1"/>
    <n v="0"/>
    <n v="0"/>
    <n v="1"/>
    <n v="0"/>
    <n v="0"/>
    <n v="0"/>
  </r>
  <r>
    <x v="3"/>
    <x v="14"/>
    <x v="0"/>
    <x v="1"/>
    <s v="Tehnician în turism"/>
    <x v="32"/>
    <n v="2"/>
    <n v="0"/>
    <n v="0"/>
    <n v="0"/>
    <n v="0"/>
    <n v="0"/>
    <n v="0"/>
    <n v="0"/>
    <n v="2"/>
    <n v="0"/>
    <n v="0"/>
    <n v="2"/>
    <n v="0"/>
    <n v="0"/>
    <n v="0"/>
  </r>
  <r>
    <x v="3"/>
    <x v="14"/>
    <x v="0"/>
    <x v="2"/>
    <s v="Tehnician operator telematică"/>
    <x v="18"/>
    <n v="3"/>
    <n v="1"/>
    <n v="0"/>
    <n v="0"/>
    <n v="0"/>
    <n v="1"/>
    <n v="0"/>
    <n v="0"/>
    <n v="1"/>
    <n v="0"/>
    <n v="1"/>
    <n v="0"/>
    <n v="0"/>
    <n v="0"/>
    <n v="1"/>
  </r>
  <r>
    <x v="3"/>
    <x v="14"/>
    <x v="0"/>
    <x v="2"/>
    <s v="Tehnician prelucrări la cald"/>
    <x v="18"/>
    <n v="3"/>
    <n v="0"/>
    <n v="0"/>
    <n v="0"/>
    <n v="0"/>
    <n v="0"/>
    <n v="0"/>
    <n v="0"/>
    <n v="2"/>
    <n v="1"/>
    <n v="0"/>
    <n v="1"/>
    <n v="0"/>
    <n v="0"/>
    <n v="1"/>
  </r>
  <r>
    <x v="3"/>
    <x v="14"/>
    <x v="0"/>
    <x v="2"/>
    <s v="Tehnician electrician/electronist auto"/>
    <x v="16"/>
    <n v="1"/>
    <n v="1"/>
    <n v="0"/>
    <n v="1"/>
    <n v="0"/>
    <n v="0"/>
    <n v="0"/>
    <n v="0"/>
    <n v="0"/>
    <n v="0"/>
    <n v="0"/>
    <n v="0"/>
    <n v="0"/>
    <n v="0"/>
    <n v="0"/>
  </r>
  <r>
    <x v="3"/>
    <x v="14"/>
    <x v="0"/>
    <x v="2"/>
    <s v="Tehnician transporturi"/>
    <x v="18"/>
    <n v="61"/>
    <n v="13"/>
    <n v="5"/>
    <n v="4"/>
    <n v="3"/>
    <n v="1"/>
    <n v="0"/>
    <n v="0"/>
    <n v="39"/>
    <n v="10"/>
    <n v="16"/>
    <n v="8"/>
    <n v="5"/>
    <n v="0"/>
    <n v="9"/>
  </r>
  <r>
    <x v="3"/>
    <x v="14"/>
    <x v="0"/>
    <x v="1"/>
    <s v="Tehnician în gastronomie"/>
    <x v="17"/>
    <n v="96"/>
    <n v="67"/>
    <n v="10"/>
    <n v="10"/>
    <n v="20"/>
    <n v="14"/>
    <n v="11"/>
    <n v="2"/>
    <n v="14"/>
    <n v="1"/>
    <n v="5"/>
    <n v="6"/>
    <n v="2"/>
    <n v="0"/>
    <n v="15"/>
  </r>
  <r>
    <x v="3"/>
    <x v="14"/>
    <x v="0"/>
    <x v="2"/>
    <s v="Tehnician operator tehnică de calcul"/>
    <x v="16"/>
    <n v="16"/>
    <n v="12"/>
    <n v="5"/>
    <n v="1"/>
    <n v="1"/>
    <n v="2"/>
    <n v="3"/>
    <n v="0"/>
    <n v="3"/>
    <n v="0"/>
    <n v="1"/>
    <n v="0"/>
    <n v="2"/>
    <n v="0"/>
    <n v="1"/>
  </r>
  <r>
    <x v="3"/>
    <x v="14"/>
    <x v="0"/>
    <x v="2"/>
    <s v="Tehnician electromecanic"/>
    <x v="18"/>
    <n v="40"/>
    <n v="22"/>
    <n v="9"/>
    <n v="5"/>
    <n v="4"/>
    <n v="3"/>
    <n v="1"/>
    <n v="0"/>
    <n v="15"/>
    <n v="1"/>
    <n v="6"/>
    <n v="8"/>
    <n v="0"/>
    <n v="0"/>
    <n v="3"/>
  </r>
  <r>
    <x v="3"/>
    <x v="14"/>
    <x v="0"/>
    <x v="1"/>
    <s v="Tehnician în hotelărie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4"/>
    <x v="0"/>
    <x v="2"/>
    <s v="Tehnician în industria textilă"/>
    <x v="16"/>
    <n v="2"/>
    <n v="0"/>
    <n v="0"/>
    <n v="0"/>
    <n v="0"/>
    <n v="0"/>
    <n v="0"/>
    <n v="0"/>
    <n v="2"/>
    <n v="0"/>
    <n v="2"/>
    <n v="0"/>
    <n v="0"/>
    <n v="0"/>
    <n v="0"/>
  </r>
  <r>
    <x v="3"/>
    <x v="14"/>
    <x v="0"/>
    <x v="1"/>
    <s v="Organizator banqueting"/>
    <x v="17"/>
    <n v="30"/>
    <n v="19"/>
    <n v="5"/>
    <n v="4"/>
    <n v="7"/>
    <n v="2"/>
    <n v="1"/>
    <n v="0"/>
    <n v="5"/>
    <n v="0"/>
    <n v="0"/>
    <n v="3"/>
    <n v="2"/>
    <n v="0"/>
    <n v="6"/>
  </r>
  <r>
    <x v="3"/>
    <x v="14"/>
    <x v="0"/>
    <x v="0"/>
    <s v="Tehnician în prelucrarea produselor de origine animală"/>
    <x v="18"/>
    <n v="18"/>
    <n v="7"/>
    <n v="3"/>
    <n v="2"/>
    <n v="0"/>
    <n v="1"/>
    <n v="1"/>
    <n v="0"/>
    <n v="8"/>
    <n v="1"/>
    <n v="1"/>
    <n v="3"/>
    <n v="3"/>
    <n v="0"/>
    <n v="3"/>
  </r>
  <r>
    <x v="3"/>
    <x v="14"/>
    <x v="0"/>
    <x v="0"/>
    <s v="Tehnician în agricultură"/>
    <x v="18"/>
    <n v="18"/>
    <n v="2"/>
    <n v="2"/>
    <n v="0"/>
    <n v="0"/>
    <n v="0"/>
    <n v="0"/>
    <n v="0"/>
    <n v="5"/>
    <n v="1"/>
    <n v="2"/>
    <n v="1"/>
    <n v="1"/>
    <n v="0"/>
    <n v="11"/>
  </r>
  <r>
    <x v="3"/>
    <x v="14"/>
    <x v="0"/>
    <x v="2"/>
    <s v="Tehnician în automatizări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14"/>
    <x v="0"/>
    <x v="2"/>
    <s v="Tehnician transporturi"/>
    <x v="16"/>
    <n v="1"/>
    <n v="1"/>
    <n v="0"/>
    <n v="1"/>
    <n v="0"/>
    <n v="0"/>
    <n v="0"/>
    <n v="0"/>
    <n v="0"/>
    <n v="0"/>
    <n v="0"/>
    <n v="0"/>
    <n v="0"/>
    <n v="0"/>
    <n v="0"/>
  </r>
  <r>
    <x v="3"/>
    <x v="14"/>
    <x v="1"/>
    <x v="4"/>
    <s v="Matematica-Informatica"/>
    <x v="26"/>
    <n v="1"/>
    <n v="0"/>
    <n v="0"/>
    <n v="0"/>
    <n v="0"/>
    <n v="0"/>
    <n v="0"/>
    <n v="0"/>
    <n v="1"/>
    <n v="0"/>
    <n v="0"/>
    <n v="1"/>
    <n v="0"/>
    <n v="0"/>
    <n v="0"/>
  </r>
  <r>
    <x v="3"/>
    <x v="14"/>
    <x v="1"/>
    <x v="3"/>
    <s v="Științe Sociale"/>
    <x v="21"/>
    <n v="6"/>
    <n v="6"/>
    <n v="0"/>
    <n v="2"/>
    <n v="2"/>
    <n v="1"/>
    <n v="1"/>
    <n v="0"/>
    <n v="0"/>
    <n v="0"/>
    <n v="0"/>
    <n v="0"/>
    <n v="0"/>
    <n v="0"/>
    <n v="0"/>
  </r>
  <r>
    <x v="3"/>
    <x v="14"/>
    <x v="1"/>
    <x v="4"/>
    <s v="Științe ale Naturii"/>
    <x v="28"/>
    <n v="7"/>
    <n v="7"/>
    <n v="3"/>
    <n v="0"/>
    <n v="1"/>
    <n v="0"/>
    <n v="3"/>
    <n v="0"/>
    <n v="0"/>
    <n v="0"/>
    <n v="0"/>
    <n v="0"/>
    <n v="0"/>
    <n v="0"/>
    <n v="0"/>
  </r>
  <r>
    <x v="3"/>
    <x v="14"/>
    <x v="1"/>
    <x v="3"/>
    <s v="Științe Sociale"/>
    <x v="32"/>
    <n v="2"/>
    <n v="2"/>
    <n v="0"/>
    <n v="0"/>
    <n v="0"/>
    <n v="1"/>
    <n v="0"/>
    <n v="1"/>
    <n v="0"/>
    <n v="0"/>
    <n v="0"/>
    <n v="0"/>
    <n v="0"/>
    <n v="0"/>
    <n v="0"/>
  </r>
  <r>
    <x v="3"/>
    <x v="14"/>
    <x v="1"/>
    <x v="4"/>
    <s v="Matematica-Informatica"/>
    <x v="28"/>
    <n v="1"/>
    <n v="1"/>
    <n v="0"/>
    <n v="0"/>
    <n v="0"/>
    <n v="0"/>
    <n v="0"/>
    <n v="1"/>
    <n v="0"/>
    <n v="0"/>
    <n v="0"/>
    <n v="0"/>
    <n v="0"/>
    <n v="0"/>
    <n v="0"/>
  </r>
  <r>
    <x v="3"/>
    <x v="14"/>
    <x v="1"/>
    <x v="4"/>
    <s v="Științe ale Naturii"/>
    <x v="18"/>
    <n v="43"/>
    <n v="25"/>
    <n v="2"/>
    <n v="3"/>
    <n v="5"/>
    <n v="9"/>
    <n v="6"/>
    <n v="0"/>
    <n v="4"/>
    <n v="1"/>
    <n v="2"/>
    <n v="1"/>
    <n v="0"/>
    <n v="0"/>
    <n v="14"/>
  </r>
  <r>
    <x v="3"/>
    <x v="14"/>
    <x v="1"/>
    <x v="4"/>
    <s v="Științe ale Naturii"/>
    <x v="31"/>
    <n v="16"/>
    <n v="16"/>
    <n v="0"/>
    <n v="0"/>
    <n v="6"/>
    <n v="4"/>
    <n v="3"/>
    <n v="3"/>
    <n v="0"/>
    <n v="0"/>
    <n v="0"/>
    <n v="0"/>
    <n v="0"/>
    <n v="0"/>
    <n v="0"/>
  </r>
  <r>
    <x v="3"/>
    <x v="14"/>
    <x v="1"/>
    <x v="3"/>
    <s v="Filologie"/>
    <x v="21"/>
    <n v="45"/>
    <n v="38"/>
    <n v="6"/>
    <n v="3"/>
    <n v="10"/>
    <n v="11"/>
    <n v="6"/>
    <n v="2"/>
    <n v="6"/>
    <n v="0"/>
    <n v="0"/>
    <n v="1"/>
    <n v="5"/>
    <n v="0"/>
    <n v="1"/>
  </r>
  <r>
    <x v="3"/>
    <x v="14"/>
    <x v="1"/>
    <x v="4"/>
    <s v="Matematica-Informatica"/>
    <x v="27"/>
    <n v="158"/>
    <n v="156"/>
    <n v="4"/>
    <n v="9"/>
    <n v="19"/>
    <n v="33"/>
    <n v="64"/>
    <n v="27"/>
    <n v="2"/>
    <n v="0"/>
    <n v="0"/>
    <n v="1"/>
    <n v="1"/>
    <n v="0"/>
    <n v="0"/>
  </r>
  <r>
    <x v="3"/>
    <x v="14"/>
    <x v="1"/>
    <x v="4"/>
    <s v="Științe ale Naturii"/>
    <x v="24"/>
    <n v="58"/>
    <n v="56"/>
    <n v="0"/>
    <n v="3"/>
    <n v="6"/>
    <n v="14"/>
    <n v="28"/>
    <n v="5"/>
    <n v="2"/>
    <n v="0"/>
    <n v="0"/>
    <n v="1"/>
    <n v="1"/>
    <n v="0"/>
    <n v="0"/>
  </r>
  <r>
    <x v="3"/>
    <x v="14"/>
    <x v="1"/>
    <x v="3"/>
    <s v="Științe Sociale"/>
    <x v="17"/>
    <n v="133"/>
    <n v="112"/>
    <n v="6"/>
    <n v="22"/>
    <n v="26"/>
    <n v="26"/>
    <n v="30"/>
    <n v="2"/>
    <n v="9"/>
    <n v="2"/>
    <n v="3"/>
    <n v="3"/>
    <n v="1"/>
    <n v="0"/>
    <n v="12"/>
  </r>
  <r>
    <x v="3"/>
    <x v="14"/>
    <x v="1"/>
    <x v="3"/>
    <s v="Filologie"/>
    <x v="29"/>
    <n v="2"/>
    <n v="2"/>
    <n v="0"/>
    <n v="0"/>
    <n v="0"/>
    <n v="1"/>
    <n v="0"/>
    <n v="1"/>
    <n v="0"/>
    <n v="0"/>
    <n v="0"/>
    <n v="0"/>
    <n v="0"/>
    <n v="0"/>
    <n v="0"/>
  </r>
  <r>
    <x v="3"/>
    <x v="14"/>
    <x v="1"/>
    <x v="3"/>
    <s v="Științe Sociale"/>
    <x v="29"/>
    <n v="3"/>
    <n v="3"/>
    <n v="0"/>
    <n v="0"/>
    <n v="0"/>
    <n v="2"/>
    <n v="1"/>
    <n v="0"/>
    <n v="0"/>
    <n v="0"/>
    <n v="0"/>
    <n v="0"/>
    <n v="0"/>
    <n v="0"/>
    <n v="0"/>
  </r>
  <r>
    <x v="3"/>
    <x v="14"/>
    <x v="1"/>
    <x v="3"/>
    <s v="Filologie"/>
    <x v="17"/>
    <n v="214"/>
    <n v="191"/>
    <n v="23"/>
    <n v="20"/>
    <n v="31"/>
    <n v="38"/>
    <n v="70"/>
    <n v="9"/>
    <n v="13"/>
    <n v="1"/>
    <n v="5"/>
    <n v="4"/>
    <n v="3"/>
    <n v="0"/>
    <n v="10"/>
  </r>
  <r>
    <x v="3"/>
    <x v="14"/>
    <x v="1"/>
    <x v="3"/>
    <s v="Științe Sociale"/>
    <x v="23"/>
    <n v="174"/>
    <n v="159"/>
    <n v="3"/>
    <n v="12"/>
    <n v="11"/>
    <n v="48"/>
    <n v="79"/>
    <n v="6"/>
    <n v="13"/>
    <n v="1"/>
    <n v="6"/>
    <n v="5"/>
    <n v="1"/>
    <n v="0"/>
    <n v="2"/>
  </r>
  <r>
    <x v="3"/>
    <x v="14"/>
    <x v="1"/>
    <x v="4"/>
    <s v="Științe ale Naturii"/>
    <x v="19"/>
    <n v="667"/>
    <n v="606"/>
    <n v="38"/>
    <n v="49"/>
    <n v="74"/>
    <n v="156"/>
    <n v="235"/>
    <n v="54"/>
    <n v="36"/>
    <n v="1"/>
    <n v="7"/>
    <n v="18"/>
    <n v="10"/>
    <n v="0"/>
    <n v="25"/>
  </r>
  <r>
    <x v="3"/>
    <x v="14"/>
    <x v="1"/>
    <x v="3"/>
    <s v="Filologie"/>
    <x v="32"/>
    <n v="7"/>
    <n v="7"/>
    <n v="0"/>
    <n v="1"/>
    <n v="0"/>
    <n v="5"/>
    <n v="0"/>
    <n v="1"/>
    <n v="0"/>
    <n v="0"/>
    <n v="0"/>
    <n v="0"/>
    <n v="0"/>
    <n v="0"/>
    <n v="0"/>
  </r>
  <r>
    <x v="3"/>
    <x v="14"/>
    <x v="1"/>
    <x v="4"/>
    <s v="Matematica-Informatica"/>
    <x v="19"/>
    <n v="281"/>
    <n v="264"/>
    <n v="19"/>
    <n v="23"/>
    <n v="29"/>
    <n v="71"/>
    <n v="103"/>
    <n v="19"/>
    <n v="12"/>
    <n v="1"/>
    <n v="4"/>
    <n v="4"/>
    <n v="3"/>
    <n v="0"/>
    <n v="5"/>
  </r>
  <r>
    <x v="3"/>
    <x v="14"/>
    <x v="1"/>
    <x v="3"/>
    <s v="Filologie"/>
    <x v="25"/>
    <n v="7"/>
    <n v="7"/>
    <n v="1"/>
    <n v="3"/>
    <n v="0"/>
    <n v="2"/>
    <n v="1"/>
    <n v="0"/>
    <n v="0"/>
    <n v="0"/>
    <n v="0"/>
    <n v="0"/>
    <n v="0"/>
    <n v="0"/>
    <n v="0"/>
  </r>
  <r>
    <x v="3"/>
    <x v="14"/>
    <x v="1"/>
    <x v="3"/>
    <s v="Filologie"/>
    <x v="23"/>
    <n v="179"/>
    <n v="171"/>
    <n v="3"/>
    <n v="20"/>
    <n v="21"/>
    <n v="36"/>
    <n v="76"/>
    <n v="15"/>
    <n v="5"/>
    <n v="0"/>
    <n v="1"/>
    <n v="2"/>
    <n v="2"/>
    <n v="0"/>
    <n v="3"/>
  </r>
  <r>
    <x v="3"/>
    <x v="14"/>
    <x v="1"/>
    <x v="3"/>
    <s v="Științe Sociale"/>
    <x v="25"/>
    <n v="17"/>
    <n v="5"/>
    <n v="2"/>
    <n v="0"/>
    <n v="1"/>
    <n v="1"/>
    <n v="0"/>
    <n v="1"/>
    <n v="8"/>
    <n v="0"/>
    <n v="2"/>
    <n v="5"/>
    <n v="1"/>
    <n v="0"/>
    <n v="4"/>
  </r>
  <r>
    <x v="3"/>
    <x v="14"/>
    <x v="1"/>
    <x v="4"/>
    <s v="Matematica-Informatica"/>
    <x v="18"/>
    <n v="29"/>
    <n v="20"/>
    <n v="2"/>
    <n v="1"/>
    <n v="4"/>
    <n v="7"/>
    <n v="5"/>
    <n v="1"/>
    <n v="6"/>
    <n v="1"/>
    <n v="3"/>
    <n v="2"/>
    <n v="0"/>
    <n v="0"/>
    <n v="3"/>
  </r>
  <r>
    <x v="3"/>
    <x v="14"/>
    <x v="1"/>
    <x v="4"/>
    <s v="Matematica-Informatica"/>
    <x v="30"/>
    <n v="142"/>
    <n v="138"/>
    <n v="9"/>
    <n v="12"/>
    <n v="31"/>
    <n v="38"/>
    <n v="41"/>
    <n v="7"/>
    <n v="4"/>
    <n v="0"/>
    <n v="0"/>
    <n v="3"/>
    <n v="1"/>
    <n v="0"/>
    <n v="0"/>
  </r>
  <r>
    <x v="3"/>
    <x v="14"/>
    <x v="1"/>
    <x v="4"/>
    <s v="Matematica-Informatica"/>
    <x v="24"/>
    <n v="21"/>
    <n v="21"/>
    <n v="1"/>
    <n v="2"/>
    <n v="1"/>
    <n v="2"/>
    <n v="15"/>
    <n v="0"/>
    <n v="0"/>
    <n v="0"/>
    <n v="0"/>
    <n v="0"/>
    <n v="0"/>
    <n v="0"/>
    <n v="0"/>
  </r>
  <r>
    <x v="3"/>
    <x v="14"/>
    <x v="1"/>
    <x v="4"/>
    <s v="Științe ale Naturii"/>
    <x v="27"/>
    <n v="120"/>
    <n v="117"/>
    <n v="10"/>
    <n v="19"/>
    <n v="24"/>
    <n v="26"/>
    <n v="32"/>
    <n v="6"/>
    <n v="3"/>
    <n v="0"/>
    <n v="1"/>
    <n v="1"/>
    <n v="1"/>
    <n v="0"/>
    <n v="0"/>
  </r>
  <r>
    <x v="3"/>
    <x v="14"/>
    <x v="2"/>
    <x v="7"/>
    <s v="Coregrafie"/>
    <x v="17"/>
    <n v="13"/>
    <n v="13"/>
    <n v="0"/>
    <n v="2"/>
    <n v="1"/>
    <n v="4"/>
    <n v="6"/>
    <n v="0"/>
    <n v="0"/>
    <n v="0"/>
    <n v="0"/>
    <n v="0"/>
    <n v="0"/>
    <n v="0"/>
    <n v="0"/>
  </r>
  <r>
    <x v="3"/>
    <x v="14"/>
    <x v="2"/>
    <x v="7"/>
    <s v="Arte plastice și decorative"/>
    <x v="17"/>
    <n v="15"/>
    <n v="14"/>
    <n v="1"/>
    <n v="2"/>
    <n v="2"/>
    <n v="3"/>
    <n v="4"/>
    <n v="2"/>
    <n v="0"/>
    <n v="0"/>
    <n v="0"/>
    <n v="0"/>
    <n v="0"/>
    <n v="0"/>
    <n v="1"/>
  </r>
  <r>
    <x v="3"/>
    <x v="14"/>
    <x v="2"/>
    <x v="5"/>
    <s v="Teologie Ortodoxă"/>
    <x v="23"/>
    <n v="3"/>
    <n v="1"/>
    <n v="0"/>
    <n v="0"/>
    <n v="0"/>
    <n v="1"/>
    <n v="0"/>
    <n v="0"/>
    <n v="2"/>
    <n v="0"/>
    <n v="1"/>
    <n v="0"/>
    <n v="1"/>
    <n v="0"/>
    <n v="0"/>
  </r>
  <r>
    <x v="3"/>
    <x v="14"/>
    <x v="2"/>
    <x v="7"/>
    <s v="Arhitectură, arte ambientale și design"/>
    <x v="23"/>
    <n v="18"/>
    <n v="18"/>
    <n v="0"/>
    <n v="0"/>
    <n v="1"/>
    <n v="5"/>
    <n v="11"/>
    <n v="1"/>
    <n v="0"/>
    <n v="0"/>
    <n v="0"/>
    <n v="0"/>
    <n v="0"/>
    <n v="0"/>
    <n v="0"/>
  </r>
  <r>
    <x v="3"/>
    <x v="14"/>
    <x v="2"/>
    <x v="5"/>
    <s v="Teologie Ortodoxă"/>
    <x v="17"/>
    <n v="42"/>
    <n v="29"/>
    <n v="2"/>
    <n v="6"/>
    <n v="8"/>
    <n v="5"/>
    <n v="8"/>
    <n v="0"/>
    <n v="10"/>
    <n v="3"/>
    <n v="0"/>
    <n v="3"/>
    <n v="4"/>
    <n v="0"/>
    <n v="3"/>
  </r>
  <r>
    <x v="3"/>
    <x v="14"/>
    <x v="2"/>
    <x v="7"/>
    <s v="Muzica"/>
    <x v="17"/>
    <n v="13"/>
    <n v="12"/>
    <n v="1"/>
    <n v="0"/>
    <n v="0"/>
    <n v="4"/>
    <n v="7"/>
    <n v="0"/>
    <n v="0"/>
    <n v="0"/>
    <n v="0"/>
    <n v="0"/>
    <n v="0"/>
    <n v="0"/>
    <n v="1"/>
  </r>
  <r>
    <x v="3"/>
    <x v="14"/>
    <x v="2"/>
    <x v="7"/>
    <s v="Arte plastice și decorative"/>
    <x v="32"/>
    <n v="1"/>
    <n v="0"/>
    <n v="0"/>
    <n v="0"/>
    <n v="0"/>
    <n v="0"/>
    <n v="0"/>
    <n v="0"/>
    <n v="1"/>
    <n v="0"/>
    <n v="0"/>
    <n v="1"/>
    <n v="0"/>
    <n v="0"/>
    <n v="0"/>
  </r>
  <r>
    <x v="3"/>
    <x v="14"/>
    <x v="2"/>
    <x v="7"/>
    <s v="Arhitectură, arte ambientale și design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14"/>
    <x v="2"/>
    <x v="7"/>
    <s v="Muzica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4"/>
    <x v="2"/>
    <x v="7"/>
    <s v="Arte plastice și decorative"/>
    <x v="21"/>
    <n v="6"/>
    <n v="6"/>
    <n v="0"/>
    <n v="2"/>
    <n v="1"/>
    <n v="2"/>
    <n v="1"/>
    <n v="0"/>
    <n v="0"/>
    <n v="0"/>
    <n v="0"/>
    <n v="0"/>
    <n v="0"/>
    <n v="0"/>
    <n v="0"/>
  </r>
  <r>
    <x v="3"/>
    <x v="14"/>
    <x v="2"/>
    <x v="9"/>
    <s v="Liceu cu program sportiv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14"/>
    <x v="2"/>
    <x v="7"/>
    <s v="Coregrafie"/>
    <x v="23"/>
    <n v="5"/>
    <n v="3"/>
    <n v="0"/>
    <n v="0"/>
    <n v="0"/>
    <n v="2"/>
    <n v="1"/>
    <n v="0"/>
    <n v="0"/>
    <n v="0"/>
    <n v="0"/>
    <n v="0"/>
    <n v="0"/>
    <n v="0"/>
    <n v="2"/>
  </r>
  <r>
    <x v="3"/>
    <x v="14"/>
    <x v="2"/>
    <x v="9"/>
    <s v="Liceu cu program sportiv"/>
    <x v="17"/>
    <n v="97"/>
    <n v="66"/>
    <n v="16"/>
    <n v="9"/>
    <n v="19"/>
    <n v="13"/>
    <n v="8"/>
    <n v="1"/>
    <n v="24"/>
    <n v="3"/>
    <n v="7"/>
    <n v="8"/>
    <n v="6"/>
    <n v="0"/>
    <n v="7"/>
  </r>
  <r>
    <x v="3"/>
    <x v="14"/>
    <x v="2"/>
    <x v="7"/>
    <s v="Arhitectură, arte ambientale și design"/>
    <x v="17"/>
    <n v="13"/>
    <n v="13"/>
    <n v="0"/>
    <n v="0"/>
    <n v="0"/>
    <n v="8"/>
    <n v="4"/>
    <n v="1"/>
    <n v="0"/>
    <n v="0"/>
    <n v="0"/>
    <n v="0"/>
    <n v="0"/>
    <n v="0"/>
    <n v="0"/>
  </r>
  <r>
    <x v="3"/>
    <x v="14"/>
    <x v="2"/>
    <x v="9"/>
    <s v="Liceu cu program sportiv"/>
    <x v="23"/>
    <n v="95"/>
    <n v="61"/>
    <n v="8"/>
    <n v="10"/>
    <n v="17"/>
    <n v="13"/>
    <n v="12"/>
    <n v="1"/>
    <n v="27"/>
    <n v="3"/>
    <n v="10"/>
    <n v="10"/>
    <n v="4"/>
    <n v="0"/>
    <n v="7"/>
  </r>
  <r>
    <x v="3"/>
    <x v="14"/>
    <x v="2"/>
    <x v="6"/>
    <s v="Învăţător - educatoare"/>
    <x v="23"/>
    <n v="38"/>
    <n v="38"/>
    <n v="2"/>
    <n v="5"/>
    <n v="4"/>
    <n v="13"/>
    <n v="12"/>
    <n v="2"/>
    <n v="0"/>
    <n v="0"/>
    <n v="0"/>
    <n v="0"/>
    <n v="0"/>
    <n v="0"/>
    <n v="0"/>
  </r>
  <r>
    <x v="3"/>
    <x v="14"/>
    <x v="2"/>
    <x v="6"/>
    <s v="Învăţător - educatoare"/>
    <x v="17"/>
    <n v="10"/>
    <n v="9"/>
    <n v="0"/>
    <n v="2"/>
    <n v="4"/>
    <n v="1"/>
    <n v="2"/>
    <n v="0"/>
    <n v="0"/>
    <n v="0"/>
    <n v="0"/>
    <n v="0"/>
    <n v="0"/>
    <n v="0"/>
    <n v="1"/>
  </r>
  <r>
    <x v="3"/>
    <x v="14"/>
    <x v="2"/>
    <x v="5"/>
    <s v="Teologie Musulmană"/>
    <x v="17"/>
    <n v="3"/>
    <n v="2"/>
    <n v="2"/>
    <n v="0"/>
    <n v="0"/>
    <n v="0"/>
    <n v="0"/>
    <n v="0"/>
    <n v="0"/>
    <n v="0"/>
    <n v="0"/>
    <n v="0"/>
    <n v="0"/>
    <n v="0"/>
    <n v="1"/>
  </r>
  <r>
    <x v="3"/>
    <x v="14"/>
    <x v="2"/>
    <x v="7"/>
    <s v="Arte plastice și decorative"/>
    <x v="23"/>
    <n v="11"/>
    <n v="10"/>
    <n v="0"/>
    <n v="1"/>
    <n v="1"/>
    <n v="4"/>
    <n v="4"/>
    <n v="0"/>
    <n v="1"/>
    <n v="0"/>
    <n v="0"/>
    <n v="0"/>
    <n v="1"/>
    <n v="0"/>
    <n v="0"/>
  </r>
  <r>
    <x v="3"/>
    <x v="14"/>
    <x v="2"/>
    <x v="6"/>
    <s v="Învăţător - educatoare"/>
    <x v="21"/>
    <n v="12"/>
    <n v="10"/>
    <n v="2"/>
    <n v="2"/>
    <n v="3"/>
    <n v="1"/>
    <n v="2"/>
    <n v="0"/>
    <n v="2"/>
    <n v="0"/>
    <n v="0"/>
    <n v="1"/>
    <n v="1"/>
    <n v="0"/>
    <n v="0"/>
  </r>
  <r>
    <x v="3"/>
    <x v="14"/>
    <x v="2"/>
    <x v="7"/>
    <s v="Muzica"/>
    <x v="23"/>
    <n v="6"/>
    <n v="5"/>
    <n v="0"/>
    <n v="0"/>
    <n v="1"/>
    <n v="3"/>
    <n v="1"/>
    <n v="0"/>
    <n v="1"/>
    <n v="0"/>
    <n v="0"/>
    <n v="1"/>
    <n v="0"/>
    <n v="0"/>
    <n v="0"/>
  </r>
  <r>
    <x v="3"/>
    <x v="15"/>
    <x v="0"/>
    <x v="2"/>
    <s v="Tehnician transporturi"/>
    <x v="18"/>
    <n v="14"/>
    <n v="3"/>
    <n v="1"/>
    <n v="1"/>
    <n v="1"/>
    <n v="0"/>
    <n v="0"/>
    <n v="0"/>
    <n v="9"/>
    <n v="0"/>
    <n v="6"/>
    <n v="2"/>
    <n v="1"/>
    <n v="0"/>
    <n v="2"/>
  </r>
  <r>
    <x v="3"/>
    <x v="15"/>
    <x v="0"/>
    <x v="1"/>
    <s v="Coafor stilist"/>
    <x v="17"/>
    <n v="2"/>
    <n v="1"/>
    <n v="0"/>
    <n v="1"/>
    <n v="0"/>
    <n v="0"/>
    <n v="0"/>
    <n v="0"/>
    <n v="0"/>
    <n v="0"/>
    <n v="0"/>
    <n v="0"/>
    <n v="0"/>
    <n v="0"/>
    <n v="1"/>
  </r>
  <r>
    <x v="3"/>
    <x v="15"/>
    <x v="0"/>
    <x v="2"/>
    <s v="Tehnician operator tehnică de calcul"/>
    <x v="16"/>
    <n v="13"/>
    <n v="8"/>
    <n v="2"/>
    <n v="3"/>
    <n v="1"/>
    <n v="1"/>
    <n v="1"/>
    <n v="0"/>
    <n v="2"/>
    <n v="0"/>
    <n v="1"/>
    <n v="1"/>
    <n v="0"/>
    <n v="0"/>
    <n v="3"/>
  </r>
  <r>
    <x v="3"/>
    <x v="15"/>
    <x v="0"/>
    <x v="0"/>
    <s v="Tehnician în industria alimentară"/>
    <x v="18"/>
    <n v="3"/>
    <n v="0"/>
    <n v="0"/>
    <n v="0"/>
    <n v="0"/>
    <n v="0"/>
    <n v="0"/>
    <n v="0"/>
    <n v="2"/>
    <n v="0"/>
    <n v="1"/>
    <n v="1"/>
    <n v="0"/>
    <n v="0"/>
    <n v="1"/>
  </r>
  <r>
    <x v="3"/>
    <x v="15"/>
    <x v="0"/>
    <x v="2"/>
    <s v="Tehnician în industria textilă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5"/>
    <x v="0"/>
    <x v="0"/>
    <s v="Tehnician în agricultură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5"/>
    <x v="0"/>
    <x v="0"/>
    <s v="Tehnician ecolog și protecția calității mediului"/>
    <x v="20"/>
    <n v="12"/>
    <n v="12"/>
    <n v="6"/>
    <n v="2"/>
    <n v="2"/>
    <n v="2"/>
    <n v="0"/>
    <n v="0"/>
    <n v="0"/>
    <n v="0"/>
    <n v="0"/>
    <n v="0"/>
    <n v="0"/>
    <n v="0"/>
    <n v="0"/>
  </r>
  <r>
    <x v="3"/>
    <x v="15"/>
    <x v="0"/>
    <x v="2"/>
    <s v="Tehnician operator tehnică de calcul"/>
    <x v="18"/>
    <n v="44"/>
    <n v="19"/>
    <n v="8"/>
    <n v="6"/>
    <n v="3"/>
    <n v="0"/>
    <n v="2"/>
    <n v="0"/>
    <n v="20"/>
    <n v="3"/>
    <n v="6"/>
    <n v="7"/>
    <n v="4"/>
    <n v="0"/>
    <n v="5"/>
  </r>
  <r>
    <x v="3"/>
    <x v="15"/>
    <x v="0"/>
    <x v="2"/>
    <s v="Tehnician operator tehnică de calcul"/>
    <x v="20"/>
    <n v="10"/>
    <n v="6"/>
    <n v="5"/>
    <n v="0"/>
    <n v="1"/>
    <n v="0"/>
    <n v="0"/>
    <n v="0"/>
    <n v="4"/>
    <n v="0"/>
    <n v="1"/>
    <n v="2"/>
    <n v="1"/>
    <n v="0"/>
    <n v="0"/>
  </r>
  <r>
    <x v="3"/>
    <x v="15"/>
    <x v="0"/>
    <x v="1"/>
    <s v="Tehnician în gastronomie"/>
    <x v="17"/>
    <n v="4"/>
    <n v="3"/>
    <n v="1"/>
    <n v="0"/>
    <n v="2"/>
    <n v="0"/>
    <n v="0"/>
    <n v="0"/>
    <n v="1"/>
    <n v="0"/>
    <n v="0"/>
    <n v="1"/>
    <n v="0"/>
    <n v="0"/>
    <n v="0"/>
  </r>
  <r>
    <x v="3"/>
    <x v="15"/>
    <x v="0"/>
    <x v="2"/>
    <s v="Tehnician electrician/electronist auto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15"/>
    <x v="0"/>
    <x v="2"/>
    <s v="Tehnician mecatronist"/>
    <x v="18"/>
    <n v="4"/>
    <n v="1"/>
    <n v="0"/>
    <n v="1"/>
    <n v="0"/>
    <n v="0"/>
    <n v="0"/>
    <n v="0"/>
    <n v="2"/>
    <n v="0"/>
    <n v="1"/>
    <n v="0"/>
    <n v="1"/>
    <n v="0"/>
    <n v="1"/>
  </r>
  <r>
    <x v="3"/>
    <x v="15"/>
    <x v="0"/>
    <x v="2"/>
    <s v="Tehnician în construcții și lucrări publice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5"/>
    <x v="0"/>
    <x v="2"/>
    <s v="Tehnician designer vestimentar"/>
    <x v="18"/>
    <n v="2"/>
    <n v="1"/>
    <n v="1"/>
    <n v="0"/>
    <n v="0"/>
    <n v="0"/>
    <n v="0"/>
    <n v="0"/>
    <n v="0"/>
    <n v="0"/>
    <n v="0"/>
    <n v="0"/>
    <n v="0"/>
    <n v="0"/>
    <n v="1"/>
  </r>
  <r>
    <x v="3"/>
    <x v="15"/>
    <x v="0"/>
    <x v="2"/>
    <s v="Tehnician prelucrări pe mașini cu comanda numerică"/>
    <x v="18"/>
    <n v="9"/>
    <n v="8"/>
    <n v="4"/>
    <n v="3"/>
    <n v="0"/>
    <n v="0"/>
    <n v="1"/>
    <n v="0"/>
    <n v="1"/>
    <n v="0"/>
    <n v="0"/>
    <n v="0"/>
    <n v="1"/>
    <n v="0"/>
    <n v="0"/>
  </r>
  <r>
    <x v="3"/>
    <x v="15"/>
    <x v="0"/>
    <x v="0"/>
    <s v="Tehnician ecolog și protecția calității mediului"/>
    <x v="16"/>
    <n v="3"/>
    <n v="3"/>
    <n v="0"/>
    <n v="1"/>
    <n v="0"/>
    <n v="0"/>
    <n v="1"/>
    <n v="1"/>
    <n v="0"/>
    <n v="0"/>
    <n v="0"/>
    <n v="0"/>
    <n v="0"/>
    <n v="0"/>
    <n v="0"/>
  </r>
  <r>
    <x v="3"/>
    <x v="15"/>
    <x v="0"/>
    <x v="1"/>
    <s v="Tehnician în turism"/>
    <x v="17"/>
    <n v="33"/>
    <n v="26"/>
    <n v="5"/>
    <n v="7"/>
    <n v="11"/>
    <n v="2"/>
    <n v="1"/>
    <n v="0"/>
    <n v="5"/>
    <n v="1"/>
    <n v="0"/>
    <n v="1"/>
    <n v="3"/>
    <n v="0"/>
    <n v="2"/>
  </r>
  <r>
    <x v="3"/>
    <x v="15"/>
    <x v="0"/>
    <x v="1"/>
    <s v="Tehnician în administrație"/>
    <x v="17"/>
    <n v="17"/>
    <n v="17"/>
    <n v="1"/>
    <n v="3"/>
    <n v="6"/>
    <n v="6"/>
    <n v="1"/>
    <n v="0"/>
    <n v="0"/>
    <n v="0"/>
    <n v="0"/>
    <n v="0"/>
    <n v="0"/>
    <n v="0"/>
    <n v="0"/>
  </r>
  <r>
    <x v="3"/>
    <x v="15"/>
    <x v="0"/>
    <x v="2"/>
    <s v="Tehnician prelucrări mecanice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5"/>
    <x v="0"/>
    <x v="0"/>
    <s v="Tehnician veterinar"/>
    <x v="19"/>
    <n v="14"/>
    <n v="5"/>
    <n v="0"/>
    <n v="1"/>
    <n v="3"/>
    <n v="0"/>
    <n v="1"/>
    <n v="0"/>
    <n v="4"/>
    <n v="0"/>
    <n v="1"/>
    <n v="0"/>
    <n v="3"/>
    <n v="0"/>
    <n v="5"/>
  </r>
  <r>
    <x v="3"/>
    <x v="15"/>
    <x v="0"/>
    <x v="1"/>
    <s v="Tehnician în activități economice"/>
    <x v="17"/>
    <n v="21"/>
    <n v="19"/>
    <n v="0"/>
    <n v="3"/>
    <n v="6"/>
    <n v="7"/>
    <n v="3"/>
    <n v="0"/>
    <n v="0"/>
    <n v="0"/>
    <n v="0"/>
    <n v="0"/>
    <n v="0"/>
    <n v="0"/>
    <n v="2"/>
  </r>
  <r>
    <x v="3"/>
    <x v="15"/>
    <x v="0"/>
    <x v="0"/>
    <s v="Tehnician în industria alimentară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5"/>
    <x v="0"/>
    <x v="1"/>
    <s v="Tehnician în activități de comerț"/>
    <x v="21"/>
    <n v="9"/>
    <n v="3"/>
    <n v="1"/>
    <n v="1"/>
    <n v="1"/>
    <n v="0"/>
    <n v="0"/>
    <n v="0"/>
    <n v="3"/>
    <n v="0"/>
    <n v="1"/>
    <n v="2"/>
    <n v="0"/>
    <n v="0"/>
    <n v="3"/>
  </r>
  <r>
    <x v="3"/>
    <x v="15"/>
    <x v="0"/>
    <x v="2"/>
    <s v="Tehnician operator tehnică de calcul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15"/>
    <x v="0"/>
    <x v="1"/>
    <s v="Organizator banqueting"/>
    <x v="17"/>
    <n v="3"/>
    <n v="3"/>
    <n v="2"/>
    <n v="1"/>
    <n v="0"/>
    <n v="0"/>
    <n v="0"/>
    <n v="0"/>
    <n v="0"/>
    <n v="0"/>
    <n v="0"/>
    <n v="0"/>
    <n v="0"/>
    <n v="0"/>
    <n v="0"/>
  </r>
  <r>
    <x v="3"/>
    <x v="15"/>
    <x v="0"/>
    <x v="0"/>
    <s v="Tehnician în silvicultură și exploatări forestiere"/>
    <x v="18"/>
    <n v="10"/>
    <n v="1"/>
    <n v="1"/>
    <n v="0"/>
    <n v="0"/>
    <n v="0"/>
    <n v="0"/>
    <n v="0"/>
    <n v="7"/>
    <n v="0"/>
    <n v="3"/>
    <n v="3"/>
    <n v="1"/>
    <n v="0"/>
    <n v="2"/>
  </r>
  <r>
    <x v="3"/>
    <x v="15"/>
    <x v="0"/>
    <x v="0"/>
    <s v="Tehnician ecolog și protecția calității mediului"/>
    <x v="18"/>
    <n v="12"/>
    <n v="9"/>
    <n v="1"/>
    <n v="3"/>
    <n v="3"/>
    <n v="2"/>
    <n v="0"/>
    <n v="0"/>
    <n v="3"/>
    <n v="0"/>
    <n v="1"/>
    <n v="1"/>
    <n v="1"/>
    <n v="0"/>
    <n v="0"/>
  </r>
  <r>
    <x v="3"/>
    <x v="15"/>
    <x v="0"/>
    <x v="0"/>
    <s v="Tehnician agromontan"/>
    <x v="18"/>
    <n v="2"/>
    <n v="0"/>
    <n v="0"/>
    <n v="0"/>
    <n v="0"/>
    <n v="0"/>
    <n v="0"/>
    <n v="0"/>
    <n v="1"/>
    <n v="0"/>
    <n v="0"/>
    <n v="1"/>
    <n v="0"/>
    <n v="0"/>
    <n v="1"/>
  </r>
  <r>
    <x v="3"/>
    <x v="15"/>
    <x v="0"/>
    <x v="0"/>
    <s v="Tehnician ecolog și protecția calității mediului"/>
    <x v="19"/>
    <n v="2"/>
    <n v="2"/>
    <n v="0"/>
    <n v="1"/>
    <n v="1"/>
    <n v="0"/>
    <n v="0"/>
    <n v="0"/>
    <n v="0"/>
    <n v="0"/>
    <n v="0"/>
    <n v="0"/>
    <n v="0"/>
    <n v="0"/>
    <n v="0"/>
  </r>
  <r>
    <x v="3"/>
    <x v="15"/>
    <x v="0"/>
    <x v="2"/>
    <s v="Tehnician electronist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5"/>
    <x v="0"/>
    <x v="0"/>
    <s v="Tehnician ecolog și protecția calității mediului"/>
    <x v="22"/>
    <n v="8"/>
    <n v="8"/>
    <n v="2"/>
    <n v="2"/>
    <n v="2"/>
    <n v="0"/>
    <n v="1"/>
    <n v="1"/>
    <n v="0"/>
    <n v="0"/>
    <n v="0"/>
    <n v="0"/>
    <n v="0"/>
    <n v="0"/>
    <n v="0"/>
  </r>
  <r>
    <x v="3"/>
    <x v="15"/>
    <x v="0"/>
    <x v="1"/>
    <s v="Tehnician în achiziții și contractări "/>
    <x v="17"/>
    <n v="2"/>
    <n v="1"/>
    <n v="0"/>
    <n v="0"/>
    <n v="1"/>
    <n v="0"/>
    <n v="0"/>
    <n v="0"/>
    <n v="0"/>
    <n v="0"/>
    <n v="0"/>
    <n v="0"/>
    <n v="0"/>
    <n v="0"/>
    <n v="1"/>
  </r>
  <r>
    <x v="3"/>
    <x v="15"/>
    <x v="0"/>
    <x v="1"/>
    <s v="Tehnician în activități de comerț"/>
    <x v="17"/>
    <n v="12"/>
    <n v="8"/>
    <n v="3"/>
    <n v="3"/>
    <n v="0"/>
    <n v="1"/>
    <n v="1"/>
    <n v="0"/>
    <n v="2"/>
    <n v="0"/>
    <n v="0"/>
    <n v="1"/>
    <n v="1"/>
    <n v="0"/>
    <n v="2"/>
  </r>
  <r>
    <x v="3"/>
    <x v="15"/>
    <x v="1"/>
    <x v="4"/>
    <s v="Științe ale Naturii"/>
    <x v="27"/>
    <n v="13"/>
    <n v="13"/>
    <n v="0"/>
    <n v="1"/>
    <n v="3"/>
    <n v="6"/>
    <n v="3"/>
    <n v="0"/>
    <n v="0"/>
    <n v="0"/>
    <n v="0"/>
    <n v="0"/>
    <n v="0"/>
    <n v="0"/>
    <n v="0"/>
  </r>
  <r>
    <x v="3"/>
    <x v="15"/>
    <x v="1"/>
    <x v="4"/>
    <s v="Matematica-Informatica"/>
    <x v="18"/>
    <n v="14"/>
    <n v="12"/>
    <n v="0"/>
    <n v="1"/>
    <n v="6"/>
    <n v="5"/>
    <n v="0"/>
    <n v="0"/>
    <n v="1"/>
    <n v="0"/>
    <n v="0"/>
    <n v="0"/>
    <n v="1"/>
    <n v="0"/>
    <n v="1"/>
  </r>
  <r>
    <x v="3"/>
    <x v="15"/>
    <x v="1"/>
    <x v="3"/>
    <s v="Științe Sociale"/>
    <x v="17"/>
    <n v="103"/>
    <n v="95"/>
    <n v="9"/>
    <n v="12"/>
    <n v="20"/>
    <n v="33"/>
    <n v="21"/>
    <n v="0"/>
    <n v="6"/>
    <n v="0"/>
    <n v="4"/>
    <n v="2"/>
    <n v="0"/>
    <n v="0"/>
    <n v="2"/>
  </r>
  <r>
    <x v="3"/>
    <x v="15"/>
    <x v="1"/>
    <x v="3"/>
    <s v="Filologie"/>
    <x v="29"/>
    <n v="8"/>
    <n v="8"/>
    <n v="0"/>
    <n v="0"/>
    <n v="1"/>
    <n v="2"/>
    <n v="4"/>
    <n v="1"/>
    <n v="0"/>
    <n v="0"/>
    <n v="0"/>
    <n v="0"/>
    <n v="0"/>
    <n v="0"/>
    <n v="0"/>
  </r>
  <r>
    <x v="3"/>
    <x v="15"/>
    <x v="1"/>
    <x v="3"/>
    <s v="Filologie"/>
    <x v="17"/>
    <n v="116"/>
    <n v="102"/>
    <n v="13"/>
    <n v="17"/>
    <n v="32"/>
    <n v="25"/>
    <n v="15"/>
    <n v="0"/>
    <n v="5"/>
    <n v="0"/>
    <n v="0"/>
    <n v="1"/>
    <n v="4"/>
    <n v="0"/>
    <n v="9"/>
  </r>
  <r>
    <x v="3"/>
    <x v="15"/>
    <x v="1"/>
    <x v="4"/>
    <s v="Științe ale Naturii"/>
    <x v="18"/>
    <n v="14"/>
    <n v="14"/>
    <n v="0"/>
    <n v="2"/>
    <n v="4"/>
    <n v="4"/>
    <n v="4"/>
    <n v="0"/>
    <n v="0"/>
    <n v="0"/>
    <n v="0"/>
    <n v="0"/>
    <n v="0"/>
    <n v="0"/>
    <n v="0"/>
  </r>
  <r>
    <x v="3"/>
    <x v="15"/>
    <x v="1"/>
    <x v="4"/>
    <s v="Științe ale Naturii"/>
    <x v="19"/>
    <n v="157"/>
    <n v="155"/>
    <n v="0"/>
    <n v="5"/>
    <n v="16"/>
    <n v="39"/>
    <n v="87"/>
    <n v="8"/>
    <n v="0"/>
    <n v="0"/>
    <n v="0"/>
    <n v="0"/>
    <n v="0"/>
    <n v="0"/>
    <n v="2"/>
  </r>
  <r>
    <x v="3"/>
    <x v="15"/>
    <x v="1"/>
    <x v="4"/>
    <s v="Științe ale Naturii"/>
    <x v="24"/>
    <n v="19"/>
    <n v="19"/>
    <n v="1"/>
    <n v="1"/>
    <n v="2"/>
    <n v="5"/>
    <n v="10"/>
    <n v="0"/>
    <n v="0"/>
    <n v="0"/>
    <n v="0"/>
    <n v="0"/>
    <n v="0"/>
    <n v="0"/>
    <n v="0"/>
  </r>
  <r>
    <x v="3"/>
    <x v="15"/>
    <x v="1"/>
    <x v="3"/>
    <s v="Științe Sociale"/>
    <x v="29"/>
    <n v="8"/>
    <n v="8"/>
    <n v="0"/>
    <n v="0"/>
    <n v="1"/>
    <n v="3"/>
    <n v="4"/>
    <n v="0"/>
    <n v="0"/>
    <n v="0"/>
    <n v="0"/>
    <n v="0"/>
    <n v="0"/>
    <n v="0"/>
    <n v="0"/>
  </r>
  <r>
    <x v="3"/>
    <x v="15"/>
    <x v="1"/>
    <x v="3"/>
    <s v="Științe Sociale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15"/>
    <x v="1"/>
    <x v="3"/>
    <s v="Științe Sociale"/>
    <x v="23"/>
    <n v="21"/>
    <n v="20"/>
    <n v="0"/>
    <n v="0"/>
    <n v="1"/>
    <n v="4"/>
    <n v="14"/>
    <n v="1"/>
    <n v="1"/>
    <n v="0"/>
    <n v="1"/>
    <n v="0"/>
    <n v="0"/>
    <n v="0"/>
    <n v="0"/>
  </r>
  <r>
    <x v="3"/>
    <x v="15"/>
    <x v="1"/>
    <x v="4"/>
    <s v="Matematica-Informatica"/>
    <x v="26"/>
    <n v="4"/>
    <n v="4"/>
    <n v="1"/>
    <n v="1"/>
    <n v="1"/>
    <n v="1"/>
    <n v="0"/>
    <n v="0"/>
    <n v="0"/>
    <n v="0"/>
    <n v="0"/>
    <n v="0"/>
    <n v="0"/>
    <n v="0"/>
    <n v="0"/>
  </r>
  <r>
    <x v="3"/>
    <x v="15"/>
    <x v="1"/>
    <x v="3"/>
    <s v="Filologie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5"/>
    <x v="1"/>
    <x v="4"/>
    <s v="Matematica-Informatica"/>
    <x v="28"/>
    <n v="4"/>
    <n v="4"/>
    <n v="0"/>
    <n v="0"/>
    <n v="0"/>
    <n v="4"/>
    <n v="0"/>
    <n v="0"/>
    <n v="0"/>
    <n v="0"/>
    <n v="0"/>
    <n v="0"/>
    <n v="0"/>
    <n v="0"/>
    <n v="0"/>
  </r>
  <r>
    <x v="3"/>
    <x v="15"/>
    <x v="1"/>
    <x v="4"/>
    <s v="Matematica-Informatica"/>
    <x v="19"/>
    <n v="59"/>
    <n v="59"/>
    <n v="1"/>
    <n v="2"/>
    <n v="7"/>
    <n v="16"/>
    <n v="28"/>
    <n v="5"/>
    <n v="0"/>
    <n v="0"/>
    <n v="0"/>
    <n v="0"/>
    <n v="0"/>
    <n v="0"/>
    <n v="0"/>
  </r>
  <r>
    <x v="3"/>
    <x v="15"/>
    <x v="1"/>
    <x v="4"/>
    <s v="Științe ale Naturii"/>
    <x v="31"/>
    <n v="1"/>
    <n v="1"/>
    <n v="0"/>
    <n v="0"/>
    <n v="0"/>
    <n v="1"/>
    <n v="0"/>
    <n v="0"/>
    <n v="0"/>
    <n v="0"/>
    <n v="0"/>
    <n v="0"/>
    <n v="0"/>
    <n v="0"/>
    <n v="0"/>
  </r>
  <r>
    <x v="3"/>
    <x v="15"/>
    <x v="1"/>
    <x v="4"/>
    <s v="Matematica-Informatica"/>
    <x v="30"/>
    <n v="30"/>
    <n v="29"/>
    <n v="1"/>
    <n v="2"/>
    <n v="8"/>
    <n v="9"/>
    <n v="8"/>
    <n v="1"/>
    <n v="1"/>
    <n v="0"/>
    <n v="0"/>
    <n v="1"/>
    <n v="0"/>
    <n v="0"/>
    <n v="0"/>
  </r>
  <r>
    <x v="3"/>
    <x v="15"/>
    <x v="1"/>
    <x v="4"/>
    <s v="Matematica-Informatica"/>
    <x v="24"/>
    <n v="9"/>
    <n v="9"/>
    <n v="2"/>
    <n v="3"/>
    <n v="1"/>
    <n v="1"/>
    <n v="2"/>
    <n v="0"/>
    <n v="0"/>
    <n v="0"/>
    <n v="0"/>
    <n v="0"/>
    <n v="0"/>
    <n v="0"/>
    <n v="0"/>
  </r>
  <r>
    <x v="3"/>
    <x v="15"/>
    <x v="1"/>
    <x v="3"/>
    <s v="Filologie"/>
    <x v="23"/>
    <n v="13"/>
    <n v="13"/>
    <n v="0"/>
    <n v="1"/>
    <n v="0"/>
    <n v="7"/>
    <n v="5"/>
    <n v="0"/>
    <n v="0"/>
    <n v="0"/>
    <n v="0"/>
    <n v="0"/>
    <n v="0"/>
    <n v="0"/>
    <n v="0"/>
  </r>
  <r>
    <x v="3"/>
    <x v="15"/>
    <x v="1"/>
    <x v="4"/>
    <s v="Matematica-Informatica"/>
    <x v="27"/>
    <n v="25"/>
    <n v="25"/>
    <n v="0"/>
    <n v="2"/>
    <n v="2"/>
    <n v="5"/>
    <n v="16"/>
    <n v="0"/>
    <n v="0"/>
    <n v="0"/>
    <n v="0"/>
    <n v="0"/>
    <n v="0"/>
    <n v="0"/>
    <n v="0"/>
  </r>
  <r>
    <x v="3"/>
    <x v="15"/>
    <x v="1"/>
    <x v="3"/>
    <s v="Filologie"/>
    <x v="25"/>
    <n v="4"/>
    <n v="4"/>
    <n v="0"/>
    <n v="1"/>
    <n v="0"/>
    <n v="1"/>
    <n v="2"/>
    <n v="0"/>
    <n v="0"/>
    <n v="0"/>
    <n v="0"/>
    <n v="0"/>
    <n v="0"/>
    <n v="0"/>
    <n v="0"/>
  </r>
  <r>
    <x v="3"/>
    <x v="15"/>
    <x v="1"/>
    <x v="4"/>
    <s v="Științe ale Naturii"/>
    <x v="28"/>
    <n v="22"/>
    <n v="22"/>
    <n v="4"/>
    <n v="3"/>
    <n v="7"/>
    <n v="7"/>
    <n v="1"/>
    <n v="0"/>
    <n v="0"/>
    <n v="0"/>
    <n v="0"/>
    <n v="0"/>
    <n v="0"/>
    <n v="0"/>
    <n v="0"/>
  </r>
  <r>
    <x v="3"/>
    <x v="15"/>
    <x v="2"/>
    <x v="7"/>
    <s v="Muzica"/>
    <x v="17"/>
    <n v="15"/>
    <n v="15"/>
    <n v="0"/>
    <n v="1"/>
    <n v="5"/>
    <n v="4"/>
    <n v="3"/>
    <n v="2"/>
    <n v="0"/>
    <n v="0"/>
    <n v="0"/>
    <n v="0"/>
    <n v="0"/>
    <n v="0"/>
    <n v="0"/>
  </r>
  <r>
    <x v="3"/>
    <x v="15"/>
    <x v="2"/>
    <x v="6"/>
    <s v="Învăţător - educatoare"/>
    <x v="17"/>
    <n v="26"/>
    <n v="21"/>
    <n v="4"/>
    <n v="3"/>
    <n v="9"/>
    <n v="2"/>
    <n v="3"/>
    <n v="0"/>
    <n v="4"/>
    <n v="0"/>
    <n v="0"/>
    <n v="3"/>
    <n v="1"/>
    <n v="0"/>
    <n v="1"/>
  </r>
  <r>
    <x v="3"/>
    <x v="15"/>
    <x v="2"/>
    <x v="7"/>
    <s v="Arte plastice și decorative"/>
    <x v="17"/>
    <n v="17"/>
    <n v="17"/>
    <n v="0"/>
    <n v="0"/>
    <n v="6"/>
    <n v="5"/>
    <n v="6"/>
    <n v="0"/>
    <n v="0"/>
    <n v="0"/>
    <n v="0"/>
    <n v="0"/>
    <n v="0"/>
    <n v="0"/>
    <n v="0"/>
  </r>
  <r>
    <x v="3"/>
    <x v="15"/>
    <x v="2"/>
    <x v="5"/>
    <s v="Teologie Reformată"/>
    <x v="17"/>
    <n v="58"/>
    <n v="56"/>
    <n v="7"/>
    <n v="11"/>
    <n v="15"/>
    <n v="18"/>
    <n v="5"/>
    <n v="0"/>
    <n v="0"/>
    <n v="0"/>
    <n v="0"/>
    <n v="0"/>
    <n v="0"/>
    <n v="0"/>
    <n v="2"/>
  </r>
  <r>
    <x v="3"/>
    <x v="15"/>
    <x v="2"/>
    <x v="6"/>
    <s v="Învăţător - educatoare"/>
    <x v="23"/>
    <n v="5"/>
    <n v="5"/>
    <n v="0"/>
    <n v="1"/>
    <n v="0"/>
    <n v="1"/>
    <n v="2"/>
    <n v="1"/>
    <n v="0"/>
    <n v="0"/>
    <n v="0"/>
    <n v="0"/>
    <n v="0"/>
    <n v="0"/>
    <n v="0"/>
  </r>
  <r>
    <x v="3"/>
    <x v="15"/>
    <x v="2"/>
    <x v="6"/>
    <s v="Învăţător - educatoare"/>
    <x v="32"/>
    <n v="1"/>
    <n v="1"/>
    <n v="1"/>
    <n v="0"/>
    <n v="0"/>
    <n v="0"/>
    <n v="0"/>
    <n v="0"/>
    <n v="0"/>
    <n v="0"/>
    <n v="0"/>
    <n v="0"/>
    <n v="0"/>
    <n v="0"/>
    <n v="0"/>
  </r>
  <r>
    <x v="3"/>
    <x v="15"/>
    <x v="2"/>
    <x v="5"/>
    <s v="Teologie Reformată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15"/>
    <x v="2"/>
    <x v="7"/>
    <s v="Arta actorului"/>
    <x v="17"/>
    <n v="12"/>
    <n v="12"/>
    <n v="0"/>
    <n v="2"/>
    <n v="5"/>
    <n v="3"/>
    <n v="2"/>
    <n v="0"/>
    <n v="0"/>
    <n v="0"/>
    <n v="0"/>
    <n v="0"/>
    <n v="0"/>
    <n v="0"/>
    <n v="0"/>
  </r>
  <r>
    <x v="3"/>
    <x v="15"/>
    <x v="2"/>
    <x v="5"/>
    <s v="Teologie Romano-Catolică"/>
    <x v="17"/>
    <n v="22"/>
    <n v="20"/>
    <n v="11"/>
    <n v="5"/>
    <n v="3"/>
    <n v="0"/>
    <n v="1"/>
    <n v="0"/>
    <n v="2"/>
    <n v="0"/>
    <n v="0"/>
    <n v="0"/>
    <n v="2"/>
    <n v="0"/>
    <n v="0"/>
  </r>
  <r>
    <x v="3"/>
    <x v="16"/>
    <x v="0"/>
    <x v="2"/>
    <s v="Tehnician în automatizări"/>
    <x v="18"/>
    <n v="7"/>
    <n v="2"/>
    <n v="1"/>
    <n v="0"/>
    <n v="1"/>
    <n v="0"/>
    <n v="0"/>
    <n v="0"/>
    <n v="5"/>
    <n v="2"/>
    <n v="0"/>
    <n v="2"/>
    <n v="1"/>
    <n v="0"/>
    <n v="0"/>
  </r>
  <r>
    <x v="3"/>
    <x v="16"/>
    <x v="0"/>
    <x v="2"/>
    <s v="Tehnician electromecanic"/>
    <x v="18"/>
    <n v="43"/>
    <n v="13"/>
    <n v="7"/>
    <n v="5"/>
    <n v="0"/>
    <n v="1"/>
    <n v="0"/>
    <n v="0"/>
    <n v="23"/>
    <n v="6"/>
    <n v="7"/>
    <n v="5"/>
    <n v="5"/>
    <n v="0"/>
    <n v="7"/>
  </r>
  <r>
    <x v="3"/>
    <x v="16"/>
    <x v="0"/>
    <x v="2"/>
    <s v="Tehnician electrotehnist"/>
    <x v="16"/>
    <n v="1"/>
    <n v="1"/>
    <n v="0"/>
    <n v="0"/>
    <n v="1"/>
    <n v="0"/>
    <n v="0"/>
    <n v="0"/>
    <n v="0"/>
    <n v="0"/>
    <n v="0"/>
    <n v="0"/>
    <n v="0"/>
    <n v="0"/>
    <n v="0"/>
  </r>
  <r>
    <x v="3"/>
    <x v="16"/>
    <x v="0"/>
    <x v="2"/>
    <s v="Tehnician operator tehnică de calcul"/>
    <x v="16"/>
    <n v="2"/>
    <n v="2"/>
    <n v="2"/>
    <n v="0"/>
    <n v="0"/>
    <n v="0"/>
    <n v="0"/>
    <n v="0"/>
    <n v="0"/>
    <n v="0"/>
    <n v="0"/>
    <n v="0"/>
    <n v="0"/>
    <n v="0"/>
    <n v="0"/>
  </r>
  <r>
    <x v="3"/>
    <x v="16"/>
    <x v="0"/>
    <x v="2"/>
    <s v="Tehnician în industria materialelor de construcții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16"/>
    <x v="0"/>
    <x v="2"/>
    <s v="Tehnician operator procesare text imagine"/>
    <x v="18"/>
    <n v="26"/>
    <n v="13"/>
    <n v="4"/>
    <n v="4"/>
    <n v="3"/>
    <n v="2"/>
    <n v="0"/>
    <n v="0"/>
    <n v="11"/>
    <n v="2"/>
    <n v="4"/>
    <n v="3"/>
    <n v="2"/>
    <n v="0"/>
    <n v="2"/>
  </r>
  <r>
    <x v="3"/>
    <x v="16"/>
    <x v="0"/>
    <x v="2"/>
    <s v="Tehnician instalator pentru construcții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6"/>
    <x v="0"/>
    <x v="2"/>
    <s v="Tehnician în chimie industrială"/>
    <x v="18"/>
    <n v="4"/>
    <n v="0"/>
    <n v="0"/>
    <n v="0"/>
    <n v="0"/>
    <n v="0"/>
    <n v="0"/>
    <n v="0"/>
    <n v="4"/>
    <n v="2"/>
    <n v="1"/>
    <n v="1"/>
    <n v="0"/>
    <n v="0"/>
    <n v="0"/>
  </r>
  <r>
    <x v="3"/>
    <x v="16"/>
    <x v="0"/>
    <x v="2"/>
    <s v="Tehnician electronist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6"/>
    <x v="0"/>
    <x v="0"/>
    <s v="Tehnician agromontan"/>
    <x v="19"/>
    <n v="1"/>
    <n v="0"/>
    <n v="0"/>
    <n v="0"/>
    <n v="0"/>
    <n v="0"/>
    <n v="0"/>
    <n v="0"/>
    <n v="1"/>
    <n v="1"/>
    <n v="0"/>
    <n v="0"/>
    <n v="0"/>
    <n v="0"/>
    <n v="0"/>
  </r>
  <r>
    <x v="3"/>
    <x v="16"/>
    <x v="0"/>
    <x v="1"/>
    <s v="Coafor stilist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16"/>
    <x v="0"/>
    <x v="1"/>
    <s v="Tehnician în activități economice"/>
    <x v="32"/>
    <n v="7"/>
    <n v="5"/>
    <n v="2"/>
    <n v="1"/>
    <n v="0"/>
    <n v="1"/>
    <n v="1"/>
    <n v="0"/>
    <n v="1"/>
    <n v="0"/>
    <n v="0"/>
    <n v="0"/>
    <n v="1"/>
    <n v="0"/>
    <n v="1"/>
  </r>
  <r>
    <x v="3"/>
    <x v="16"/>
    <x v="0"/>
    <x v="1"/>
    <s v="Organizator banqueting"/>
    <x v="17"/>
    <n v="23"/>
    <n v="21"/>
    <n v="3"/>
    <n v="2"/>
    <n v="7"/>
    <n v="4"/>
    <n v="5"/>
    <n v="0"/>
    <n v="1"/>
    <n v="0"/>
    <n v="0"/>
    <n v="1"/>
    <n v="0"/>
    <n v="0"/>
    <n v="1"/>
  </r>
  <r>
    <x v="3"/>
    <x v="16"/>
    <x v="0"/>
    <x v="2"/>
    <s v="Tehnician electrotehnist"/>
    <x v="22"/>
    <n v="1"/>
    <n v="0"/>
    <n v="0"/>
    <n v="0"/>
    <n v="0"/>
    <n v="0"/>
    <n v="0"/>
    <n v="0"/>
    <n v="1"/>
    <n v="0"/>
    <n v="0"/>
    <n v="0"/>
    <n v="1"/>
    <n v="0"/>
    <n v="0"/>
  </r>
  <r>
    <x v="3"/>
    <x v="16"/>
    <x v="0"/>
    <x v="2"/>
    <s v="Tehnician electromecanic"/>
    <x v="22"/>
    <n v="2"/>
    <n v="2"/>
    <n v="1"/>
    <n v="1"/>
    <n v="0"/>
    <n v="0"/>
    <n v="0"/>
    <n v="0"/>
    <n v="0"/>
    <n v="0"/>
    <n v="0"/>
    <n v="0"/>
    <n v="0"/>
    <n v="0"/>
    <n v="0"/>
  </r>
  <r>
    <x v="3"/>
    <x v="16"/>
    <x v="0"/>
    <x v="1"/>
    <s v="Tehnician în turism"/>
    <x v="17"/>
    <n v="30"/>
    <n v="29"/>
    <n v="1"/>
    <n v="1"/>
    <n v="5"/>
    <n v="9"/>
    <n v="11"/>
    <n v="2"/>
    <n v="0"/>
    <n v="0"/>
    <n v="0"/>
    <n v="0"/>
    <n v="0"/>
    <n v="0"/>
    <n v="1"/>
  </r>
  <r>
    <x v="3"/>
    <x v="16"/>
    <x v="0"/>
    <x v="0"/>
    <s v="Tehnician chimist de laborator"/>
    <x v="18"/>
    <n v="2"/>
    <n v="2"/>
    <n v="0"/>
    <n v="1"/>
    <n v="1"/>
    <n v="0"/>
    <n v="0"/>
    <n v="0"/>
    <n v="0"/>
    <n v="0"/>
    <n v="0"/>
    <n v="0"/>
    <n v="0"/>
    <n v="0"/>
    <n v="0"/>
  </r>
  <r>
    <x v="3"/>
    <x v="16"/>
    <x v="0"/>
    <x v="2"/>
    <s v="Tehnician proiectant CAD"/>
    <x v="20"/>
    <n v="2"/>
    <n v="1"/>
    <n v="1"/>
    <n v="0"/>
    <n v="0"/>
    <n v="0"/>
    <n v="0"/>
    <n v="0"/>
    <n v="1"/>
    <n v="0"/>
    <n v="0"/>
    <n v="1"/>
    <n v="0"/>
    <n v="0"/>
    <n v="0"/>
  </r>
  <r>
    <x v="3"/>
    <x v="16"/>
    <x v="0"/>
    <x v="2"/>
    <s v="Tehnician proiectant CAD"/>
    <x v="18"/>
    <n v="19"/>
    <n v="4"/>
    <n v="0"/>
    <n v="2"/>
    <n v="2"/>
    <n v="0"/>
    <n v="0"/>
    <n v="0"/>
    <n v="10"/>
    <n v="3"/>
    <n v="3"/>
    <n v="1"/>
    <n v="3"/>
    <n v="0"/>
    <n v="5"/>
  </r>
  <r>
    <x v="3"/>
    <x v="16"/>
    <x v="0"/>
    <x v="2"/>
    <s v="Tehnician desenator pentru construcții și instalații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6"/>
    <x v="0"/>
    <x v="0"/>
    <s v="Tehnician agronom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16"/>
    <x v="0"/>
    <x v="1"/>
    <s v="Tehnician în activități economice"/>
    <x v="17"/>
    <n v="166"/>
    <n v="146"/>
    <n v="5"/>
    <n v="7"/>
    <n v="17"/>
    <n v="40"/>
    <n v="60"/>
    <n v="17"/>
    <n v="13"/>
    <n v="4"/>
    <n v="2"/>
    <n v="3"/>
    <n v="4"/>
    <n v="0"/>
    <n v="7"/>
  </r>
  <r>
    <x v="3"/>
    <x v="16"/>
    <x v="0"/>
    <x v="2"/>
    <s v="Tehnician electromecanic"/>
    <x v="20"/>
    <n v="2"/>
    <n v="0"/>
    <n v="0"/>
    <n v="0"/>
    <n v="0"/>
    <n v="0"/>
    <n v="0"/>
    <n v="0"/>
    <n v="1"/>
    <n v="0"/>
    <n v="1"/>
    <n v="0"/>
    <n v="0"/>
    <n v="0"/>
    <n v="1"/>
  </r>
  <r>
    <x v="3"/>
    <x v="16"/>
    <x v="0"/>
    <x v="0"/>
    <s v="Tehnician în industria alimentară"/>
    <x v="19"/>
    <n v="8"/>
    <n v="0"/>
    <n v="0"/>
    <n v="0"/>
    <n v="0"/>
    <n v="0"/>
    <n v="0"/>
    <n v="0"/>
    <n v="2"/>
    <n v="0"/>
    <n v="0"/>
    <n v="1"/>
    <n v="1"/>
    <n v="0"/>
    <n v="6"/>
  </r>
  <r>
    <x v="3"/>
    <x v="16"/>
    <x v="0"/>
    <x v="0"/>
    <s v="Tehnician în silvicultură și exploatări forestiere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16"/>
    <x v="0"/>
    <x v="0"/>
    <s v="Tehnician ecolog și protecția calității mediului"/>
    <x v="18"/>
    <n v="29"/>
    <n v="7"/>
    <n v="3"/>
    <n v="2"/>
    <n v="2"/>
    <n v="0"/>
    <n v="0"/>
    <n v="0"/>
    <n v="17"/>
    <n v="5"/>
    <n v="4"/>
    <n v="6"/>
    <n v="2"/>
    <n v="0"/>
    <n v="5"/>
  </r>
  <r>
    <x v="3"/>
    <x v="16"/>
    <x v="0"/>
    <x v="1"/>
    <s v="Tehnician în activități de comerț"/>
    <x v="17"/>
    <n v="32"/>
    <n v="30"/>
    <n v="3"/>
    <n v="3"/>
    <n v="6"/>
    <n v="9"/>
    <n v="8"/>
    <n v="1"/>
    <n v="2"/>
    <n v="0"/>
    <n v="1"/>
    <n v="0"/>
    <n v="1"/>
    <n v="0"/>
    <n v="0"/>
  </r>
  <r>
    <x v="3"/>
    <x v="16"/>
    <x v="0"/>
    <x v="2"/>
    <s v="Tehnician prelucrări mecanice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16"/>
    <x v="0"/>
    <x v="1"/>
    <s v="Tehnician în achiziții și contractări "/>
    <x v="32"/>
    <n v="1"/>
    <n v="0"/>
    <n v="0"/>
    <n v="0"/>
    <n v="0"/>
    <n v="0"/>
    <n v="0"/>
    <n v="0"/>
    <n v="1"/>
    <n v="0"/>
    <n v="1"/>
    <n v="0"/>
    <n v="0"/>
    <n v="0"/>
    <n v="0"/>
  </r>
  <r>
    <x v="3"/>
    <x v="16"/>
    <x v="0"/>
    <x v="0"/>
    <s v="Tehnician în agricultură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16"/>
    <x v="0"/>
    <x v="0"/>
    <s v="Tehnician ecolog și protecția calității mediului"/>
    <x v="19"/>
    <n v="75"/>
    <n v="35"/>
    <n v="14"/>
    <n v="10"/>
    <n v="8"/>
    <n v="1"/>
    <n v="2"/>
    <n v="0"/>
    <n v="32"/>
    <n v="0"/>
    <n v="11"/>
    <n v="8"/>
    <n v="13"/>
    <n v="0"/>
    <n v="8"/>
  </r>
  <r>
    <x v="3"/>
    <x v="16"/>
    <x v="0"/>
    <x v="2"/>
    <s v="Tehnician mecanic pentru întreținere și reparații"/>
    <x v="22"/>
    <n v="2"/>
    <n v="0"/>
    <n v="0"/>
    <n v="0"/>
    <n v="0"/>
    <n v="0"/>
    <n v="0"/>
    <n v="0"/>
    <n v="0"/>
    <n v="0"/>
    <n v="0"/>
    <n v="0"/>
    <n v="0"/>
    <n v="0"/>
    <n v="2"/>
  </r>
  <r>
    <x v="3"/>
    <x v="16"/>
    <x v="0"/>
    <x v="0"/>
    <s v="Tehnician ecolog și protecția calității mediului"/>
    <x v="20"/>
    <n v="6"/>
    <n v="4"/>
    <n v="3"/>
    <n v="0"/>
    <n v="1"/>
    <n v="0"/>
    <n v="0"/>
    <n v="0"/>
    <n v="1"/>
    <n v="0"/>
    <n v="0"/>
    <n v="1"/>
    <n v="0"/>
    <n v="0"/>
    <n v="1"/>
  </r>
  <r>
    <x v="3"/>
    <x v="16"/>
    <x v="0"/>
    <x v="1"/>
    <s v="Tehnician în administrație"/>
    <x v="17"/>
    <n v="29"/>
    <n v="29"/>
    <n v="0"/>
    <n v="2"/>
    <n v="1"/>
    <n v="7"/>
    <n v="16"/>
    <n v="3"/>
    <n v="0"/>
    <n v="0"/>
    <n v="0"/>
    <n v="0"/>
    <n v="0"/>
    <n v="0"/>
    <n v="0"/>
  </r>
  <r>
    <x v="3"/>
    <x v="16"/>
    <x v="0"/>
    <x v="1"/>
    <s v="Coafor stilist"/>
    <x v="17"/>
    <n v="16"/>
    <n v="4"/>
    <n v="1"/>
    <n v="2"/>
    <n v="1"/>
    <n v="0"/>
    <n v="0"/>
    <n v="0"/>
    <n v="6"/>
    <n v="1"/>
    <n v="3"/>
    <n v="2"/>
    <n v="0"/>
    <n v="0"/>
    <n v="6"/>
  </r>
  <r>
    <x v="3"/>
    <x v="16"/>
    <x v="0"/>
    <x v="0"/>
    <s v="Tehnician în industria alimentară"/>
    <x v="18"/>
    <n v="19"/>
    <n v="1"/>
    <n v="0"/>
    <n v="0"/>
    <n v="1"/>
    <n v="0"/>
    <n v="0"/>
    <n v="0"/>
    <n v="9"/>
    <n v="2"/>
    <n v="5"/>
    <n v="2"/>
    <n v="0"/>
    <n v="0"/>
    <n v="9"/>
  </r>
  <r>
    <x v="3"/>
    <x v="16"/>
    <x v="0"/>
    <x v="2"/>
    <s v="Tehnician designer mobilă și amenajări interioare"/>
    <x v="18"/>
    <n v="5"/>
    <n v="1"/>
    <n v="1"/>
    <n v="0"/>
    <n v="0"/>
    <n v="0"/>
    <n v="0"/>
    <n v="0"/>
    <n v="3"/>
    <n v="0"/>
    <n v="1"/>
    <n v="2"/>
    <n v="0"/>
    <n v="0"/>
    <n v="1"/>
  </r>
  <r>
    <x v="3"/>
    <x v="16"/>
    <x v="0"/>
    <x v="2"/>
    <s v="Tehnician instalator pentru construcții"/>
    <x v="18"/>
    <n v="7"/>
    <n v="1"/>
    <n v="0"/>
    <n v="1"/>
    <n v="0"/>
    <n v="0"/>
    <n v="0"/>
    <n v="0"/>
    <n v="3"/>
    <n v="1"/>
    <n v="0"/>
    <n v="1"/>
    <n v="1"/>
    <n v="0"/>
    <n v="3"/>
  </r>
  <r>
    <x v="3"/>
    <x v="16"/>
    <x v="0"/>
    <x v="2"/>
    <s v="Tehnician mecanic pentru întreținere și reparații"/>
    <x v="18"/>
    <n v="36"/>
    <n v="1"/>
    <n v="0"/>
    <n v="0"/>
    <n v="1"/>
    <n v="0"/>
    <n v="0"/>
    <n v="0"/>
    <n v="17"/>
    <n v="10"/>
    <n v="5"/>
    <n v="2"/>
    <n v="0"/>
    <n v="0"/>
    <n v="18"/>
  </r>
  <r>
    <x v="3"/>
    <x v="16"/>
    <x v="0"/>
    <x v="2"/>
    <s v="Tehnician designer vestimentar"/>
    <x v="18"/>
    <n v="16"/>
    <n v="2"/>
    <n v="2"/>
    <n v="0"/>
    <n v="0"/>
    <n v="0"/>
    <n v="0"/>
    <n v="0"/>
    <n v="11"/>
    <n v="6"/>
    <n v="2"/>
    <n v="3"/>
    <n v="0"/>
    <n v="0"/>
    <n v="3"/>
  </r>
  <r>
    <x v="3"/>
    <x v="16"/>
    <x v="0"/>
    <x v="2"/>
    <s v="Tehnician mecanic pentru întreținere și reparații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16"/>
    <x v="0"/>
    <x v="1"/>
    <s v="Tehnician în achiziții și contractări "/>
    <x v="17"/>
    <n v="44"/>
    <n v="33"/>
    <n v="4"/>
    <n v="5"/>
    <n v="7"/>
    <n v="6"/>
    <n v="10"/>
    <n v="1"/>
    <n v="6"/>
    <n v="1"/>
    <n v="0"/>
    <n v="4"/>
    <n v="1"/>
    <n v="0"/>
    <n v="5"/>
  </r>
  <r>
    <x v="3"/>
    <x v="16"/>
    <x v="0"/>
    <x v="2"/>
    <s v="Tehnician electrician/electronist auto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6"/>
    <x v="0"/>
    <x v="2"/>
    <s v="Tehnician electrician/electronist auto"/>
    <x v="18"/>
    <n v="14"/>
    <n v="2"/>
    <n v="2"/>
    <n v="0"/>
    <n v="0"/>
    <n v="0"/>
    <n v="0"/>
    <n v="0"/>
    <n v="10"/>
    <n v="3"/>
    <n v="6"/>
    <n v="1"/>
    <n v="0"/>
    <n v="0"/>
    <n v="2"/>
  </r>
  <r>
    <x v="3"/>
    <x v="16"/>
    <x v="0"/>
    <x v="2"/>
    <s v="Tehnician în instalații electrice"/>
    <x v="18"/>
    <n v="30"/>
    <n v="13"/>
    <n v="7"/>
    <n v="6"/>
    <n v="0"/>
    <n v="0"/>
    <n v="0"/>
    <n v="0"/>
    <n v="10"/>
    <n v="3"/>
    <n v="3"/>
    <n v="1"/>
    <n v="3"/>
    <n v="0"/>
    <n v="7"/>
  </r>
  <r>
    <x v="3"/>
    <x v="16"/>
    <x v="0"/>
    <x v="2"/>
    <s v="Tehnician electromecanic"/>
    <x v="16"/>
    <n v="2"/>
    <n v="1"/>
    <n v="1"/>
    <n v="0"/>
    <n v="0"/>
    <n v="0"/>
    <n v="0"/>
    <n v="0"/>
    <n v="0"/>
    <n v="0"/>
    <n v="0"/>
    <n v="0"/>
    <n v="0"/>
    <n v="0"/>
    <n v="1"/>
  </r>
  <r>
    <x v="3"/>
    <x v="16"/>
    <x v="0"/>
    <x v="2"/>
    <s v="Tehnician instalator pentru construcții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6"/>
    <x v="0"/>
    <x v="2"/>
    <s v="Tehnician transporturi"/>
    <x v="16"/>
    <n v="2"/>
    <n v="1"/>
    <n v="0"/>
    <n v="1"/>
    <n v="0"/>
    <n v="0"/>
    <n v="0"/>
    <n v="0"/>
    <n v="1"/>
    <n v="0"/>
    <n v="1"/>
    <n v="0"/>
    <n v="0"/>
    <n v="0"/>
    <n v="0"/>
  </r>
  <r>
    <x v="3"/>
    <x v="16"/>
    <x v="0"/>
    <x v="2"/>
    <s v="Tehnician transporturi"/>
    <x v="18"/>
    <n v="23"/>
    <n v="3"/>
    <n v="1"/>
    <n v="0"/>
    <n v="1"/>
    <n v="1"/>
    <n v="0"/>
    <n v="0"/>
    <n v="15"/>
    <n v="2"/>
    <n v="8"/>
    <n v="1"/>
    <n v="4"/>
    <n v="0"/>
    <n v="5"/>
  </r>
  <r>
    <x v="3"/>
    <x v="16"/>
    <x v="0"/>
    <x v="2"/>
    <s v="Tehnician mecatronist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6"/>
    <x v="0"/>
    <x v="0"/>
    <s v="Tehnician veterinar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6"/>
    <x v="0"/>
    <x v="1"/>
    <s v="Tehnician în gastronomie"/>
    <x v="17"/>
    <n v="35"/>
    <n v="29"/>
    <n v="11"/>
    <n v="5"/>
    <n v="4"/>
    <n v="6"/>
    <n v="3"/>
    <n v="0"/>
    <n v="2"/>
    <n v="0"/>
    <n v="0"/>
    <n v="2"/>
    <n v="0"/>
    <n v="0"/>
    <n v="4"/>
  </r>
  <r>
    <x v="3"/>
    <x v="16"/>
    <x v="0"/>
    <x v="1"/>
    <s v="Organizator banqueting"/>
    <x v="23"/>
    <n v="2"/>
    <n v="2"/>
    <n v="0"/>
    <n v="0"/>
    <n v="0"/>
    <n v="0"/>
    <n v="2"/>
    <n v="0"/>
    <n v="0"/>
    <n v="0"/>
    <n v="0"/>
    <n v="0"/>
    <n v="0"/>
    <n v="0"/>
    <n v="0"/>
  </r>
  <r>
    <x v="3"/>
    <x v="16"/>
    <x v="0"/>
    <x v="2"/>
    <s v="Tehnician mecatronist"/>
    <x v="18"/>
    <n v="48"/>
    <n v="6"/>
    <n v="4"/>
    <n v="2"/>
    <n v="0"/>
    <n v="0"/>
    <n v="0"/>
    <n v="0"/>
    <n v="27"/>
    <n v="11"/>
    <n v="12"/>
    <n v="4"/>
    <n v="0"/>
    <n v="0"/>
    <n v="15"/>
  </r>
  <r>
    <x v="3"/>
    <x v="16"/>
    <x v="0"/>
    <x v="2"/>
    <s v="Tehnician operator tehnică de calcul"/>
    <x v="18"/>
    <n v="85"/>
    <n v="19"/>
    <n v="5"/>
    <n v="4"/>
    <n v="7"/>
    <n v="3"/>
    <n v="0"/>
    <n v="0"/>
    <n v="48"/>
    <n v="15"/>
    <n v="21"/>
    <n v="9"/>
    <n v="3"/>
    <n v="0"/>
    <n v="18"/>
  </r>
  <r>
    <x v="3"/>
    <x v="16"/>
    <x v="0"/>
    <x v="2"/>
    <s v="Tehnician de telecomunicații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16"/>
    <x v="1"/>
    <x v="4"/>
    <s v="Științe ale Naturii"/>
    <x v="24"/>
    <n v="31"/>
    <n v="31"/>
    <n v="0"/>
    <n v="5"/>
    <n v="5"/>
    <n v="6"/>
    <n v="13"/>
    <n v="2"/>
    <n v="0"/>
    <n v="0"/>
    <n v="0"/>
    <n v="0"/>
    <n v="0"/>
    <n v="0"/>
    <n v="0"/>
  </r>
  <r>
    <x v="3"/>
    <x v="16"/>
    <x v="1"/>
    <x v="4"/>
    <s v="Matematica-Informatica"/>
    <x v="24"/>
    <n v="38"/>
    <n v="37"/>
    <n v="3"/>
    <n v="2"/>
    <n v="4"/>
    <n v="10"/>
    <n v="13"/>
    <n v="5"/>
    <n v="0"/>
    <n v="0"/>
    <n v="0"/>
    <n v="0"/>
    <n v="0"/>
    <n v="0"/>
    <n v="1"/>
  </r>
  <r>
    <x v="3"/>
    <x v="16"/>
    <x v="1"/>
    <x v="4"/>
    <s v="Matematica-Informatica"/>
    <x v="19"/>
    <n v="244"/>
    <n v="193"/>
    <n v="16"/>
    <n v="34"/>
    <n v="32"/>
    <n v="29"/>
    <n v="64"/>
    <n v="18"/>
    <n v="29"/>
    <n v="1"/>
    <n v="4"/>
    <n v="12"/>
    <n v="12"/>
    <n v="0"/>
    <n v="22"/>
  </r>
  <r>
    <x v="3"/>
    <x v="16"/>
    <x v="1"/>
    <x v="3"/>
    <s v="Științe Sociale"/>
    <x v="25"/>
    <n v="18"/>
    <n v="13"/>
    <n v="1"/>
    <n v="1"/>
    <n v="2"/>
    <n v="0"/>
    <n v="9"/>
    <n v="0"/>
    <n v="2"/>
    <n v="0"/>
    <n v="0"/>
    <n v="0"/>
    <n v="2"/>
    <n v="0"/>
    <n v="3"/>
  </r>
  <r>
    <x v="3"/>
    <x v="16"/>
    <x v="1"/>
    <x v="4"/>
    <s v="Matematica-Informatica"/>
    <x v="30"/>
    <n v="54"/>
    <n v="52"/>
    <n v="9"/>
    <n v="7"/>
    <n v="6"/>
    <n v="12"/>
    <n v="12"/>
    <n v="6"/>
    <n v="2"/>
    <n v="0"/>
    <n v="0"/>
    <n v="1"/>
    <n v="1"/>
    <n v="0"/>
    <n v="0"/>
  </r>
  <r>
    <x v="3"/>
    <x v="16"/>
    <x v="1"/>
    <x v="3"/>
    <s v="Filologie"/>
    <x v="25"/>
    <n v="13"/>
    <n v="13"/>
    <n v="0"/>
    <n v="0"/>
    <n v="4"/>
    <n v="6"/>
    <n v="3"/>
    <n v="0"/>
    <n v="0"/>
    <n v="0"/>
    <n v="0"/>
    <n v="0"/>
    <n v="0"/>
    <n v="0"/>
    <n v="0"/>
  </r>
  <r>
    <x v="3"/>
    <x v="16"/>
    <x v="1"/>
    <x v="4"/>
    <s v="Matematica-Informatica"/>
    <x v="28"/>
    <n v="11"/>
    <n v="10"/>
    <n v="0"/>
    <n v="2"/>
    <n v="2"/>
    <n v="1"/>
    <n v="5"/>
    <n v="0"/>
    <n v="1"/>
    <n v="0"/>
    <n v="0"/>
    <n v="1"/>
    <n v="0"/>
    <n v="0"/>
    <n v="0"/>
  </r>
  <r>
    <x v="3"/>
    <x v="16"/>
    <x v="1"/>
    <x v="3"/>
    <s v="Filologie"/>
    <x v="23"/>
    <n v="62"/>
    <n v="59"/>
    <n v="0"/>
    <n v="3"/>
    <n v="11"/>
    <n v="20"/>
    <n v="19"/>
    <n v="6"/>
    <n v="3"/>
    <n v="0"/>
    <n v="0"/>
    <n v="3"/>
    <n v="0"/>
    <n v="0"/>
    <n v="0"/>
  </r>
  <r>
    <x v="3"/>
    <x v="16"/>
    <x v="1"/>
    <x v="4"/>
    <s v="Științe ale Naturii"/>
    <x v="27"/>
    <n v="7"/>
    <n v="7"/>
    <n v="0"/>
    <n v="2"/>
    <n v="1"/>
    <n v="3"/>
    <n v="0"/>
    <n v="1"/>
    <n v="0"/>
    <n v="0"/>
    <n v="0"/>
    <n v="0"/>
    <n v="0"/>
    <n v="0"/>
    <n v="0"/>
  </r>
  <r>
    <x v="3"/>
    <x v="16"/>
    <x v="1"/>
    <x v="4"/>
    <s v="Științe ale Naturii"/>
    <x v="28"/>
    <n v="9"/>
    <n v="7"/>
    <n v="1"/>
    <n v="1"/>
    <n v="2"/>
    <n v="2"/>
    <n v="1"/>
    <n v="0"/>
    <n v="1"/>
    <n v="0"/>
    <n v="0"/>
    <n v="1"/>
    <n v="0"/>
    <n v="0"/>
    <n v="1"/>
  </r>
  <r>
    <x v="3"/>
    <x v="16"/>
    <x v="1"/>
    <x v="4"/>
    <s v="Matematica-Informatica"/>
    <x v="18"/>
    <n v="71"/>
    <n v="68"/>
    <n v="6"/>
    <n v="9"/>
    <n v="13"/>
    <n v="13"/>
    <n v="24"/>
    <n v="3"/>
    <n v="2"/>
    <n v="0"/>
    <n v="0"/>
    <n v="1"/>
    <n v="1"/>
    <n v="0"/>
    <n v="1"/>
  </r>
  <r>
    <x v="3"/>
    <x v="16"/>
    <x v="1"/>
    <x v="3"/>
    <s v="Științe Sociale"/>
    <x v="32"/>
    <n v="5"/>
    <n v="5"/>
    <n v="0"/>
    <n v="1"/>
    <n v="1"/>
    <n v="0"/>
    <n v="2"/>
    <n v="1"/>
    <n v="0"/>
    <n v="0"/>
    <n v="0"/>
    <n v="0"/>
    <n v="0"/>
    <n v="0"/>
    <n v="0"/>
  </r>
  <r>
    <x v="3"/>
    <x v="16"/>
    <x v="1"/>
    <x v="3"/>
    <s v="Științe Sociale"/>
    <x v="23"/>
    <n v="29"/>
    <n v="24"/>
    <n v="3"/>
    <n v="1"/>
    <n v="7"/>
    <n v="4"/>
    <n v="9"/>
    <n v="0"/>
    <n v="1"/>
    <n v="0"/>
    <n v="0"/>
    <n v="0"/>
    <n v="1"/>
    <n v="0"/>
    <n v="4"/>
  </r>
  <r>
    <x v="3"/>
    <x v="16"/>
    <x v="1"/>
    <x v="3"/>
    <s v="Științe Sociale"/>
    <x v="17"/>
    <n v="231"/>
    <n v="202"/>
    <n v="17"/>
    <n v="16"/>
    <n v="34"/>
    <n v="57"/>
    <n v="68"/>
    <n v="10"/>
    <n v="19"/>
    <n v="1"/>
    <n v="4"/>
    <n v="6"/>
    <n v="8"/>
    <n v="0"/>
    <n v="10"/>
  </r>
  <r>
    <x v="3"/>
    <x v="16"/>
    <x v="1"/>
    <x v="3"/>
    <s v="Științe Sociale"/>
    <x v="29"/>
    <n v="1"/>
    <n v="1"/>
    <n v="1"/>
    <n v="0"/>
    <n v="0"/>
    <n v="0"/>
    <n v="0"/>
    <n v="0"/>
    <n v="0"/>
    <n v="0"/>
    <n v="0"/>
    <n v="0"/>
    <n v="0"/>
    <n v="0"/>
    <n v="0"/>
  </r>
  <r>
    <x v="3"/>
    <x v="16"/>
    <x v="1"/>
    <x v="4"/>
    <s v="Științe ale Naturii"/>
    <x v="19"/>
    <n v="251"/>
    <n v="192"/>
    <n v="34"/>
    <n v="47"/>
    <n v="24"/>
    <n v="43"/>
    <n v="38"/>
    <n v="6"/>
    <n v="43"/>
    <n v="2"/>
    <n v="8"/>
    <n v="18"/>
    <n v="15"/>
    <n v="0"/>
    <n v="16"/>
  </r>
  <r>
    <x v="3"/>
    <x v="16"/>
    <x v="1"/>
    <x v="3"/>
    <s v="Filologie"/>
    <x v="21"/>
    <n v="14"/>
    <n v="14"/>
    <n v="0"/>
    <n v="1"/>
    <n v="0"/>
    <n v="6"/>
    <n v="6"/>
    <n v="1"/>
    <n v="0"/>
    <n v="0"/>
    <n v="0"/>
    <n v="0"/>
    <n v="0"/>
    <n v="0"/>
    <n v="0"/>
  </r>
  <r>
    <x v="3"/>
    <x v="16"/>
    <x v="1"/>
    <x v="3"/>
    <s v="Filologie"/>
    <x v="29"/>
    <n v="1"/>
    <n v="1"/>
    <n v="1"/>
    <n v="0"/>
    <n v="0"/>
    <n v="0"/>
    <n v="0"/>
    <n v="0"/>
    <n v="0"/>
    <n v="0"/>
    <n v="0"/>
    <n v="0"/>
    <n v="0"/>
    <n v="0"/>
    <n v="0"/>
  </r>
  <r>
    <x v="3"/>
    <x v="16"/>
    <x v="1"/>
    <x v="3"/>
    <s v="Științe Sociale"/>
    <x v="21"/>
    <n v="7"/>
    <n v="6"/>
    <n v="0"/>
    <n v="2"/>
    <n v="1"/>
    <n v="2"/>
    <n v="0"/>
    <n v="1"/>
    <n v="0"/>
    <n v="0"/>
    <n v="0"/>
    <n v="0"/>
    <n v="0"/>
    <n v="0"/>
    <n v="1"/>
  </r>
  <r>
    <x v="3"/>
    <x v="16"/>
    <x v="1"/>
    <x v="3"/>
    <s v="Filologie"/>
    <x v="17"/>
    <n v="510"/>
    <n v="481"/>
    <n v="22"/>
    <n v="39"/>
    <n v="60"/>
    <n v="128"/>
    <n v="198"/>
    <n v="34"/>
    <n v="13"/>
    <n v="0"/>
    <n v="2"/>
    <n v="6"/>
    <n v="5"/>
    <n v="0"/>
    <n v="16"/>
  </r>
  <r>
    <x v="3"/>
    <x v="16"/>
    <x v="1"/>
    <x v="4"/>
    <s v="Științe ale Naturii"/>
    <x v="18"/>
    <n v="32"/>
    <n v="27"/>
    <n v="7"/>
    <n v="4"/>
    <n v="4"/>
    <n v="6"/>
    <n v="5"/>
    <n v="1"/>
    <n v="5"/>
    <n v="0"/>
    <n v="1"/>
    <n v="2"/>
    <n v="2"/>
    <n v="0"/>
    <n v="0"/>
  </r>
  <r>
    <x v="3"/>
    <x v="16"/>
    <x v="1"/>
    <x v="3"/>
    <s v="Filologie"/>
    <x v="32"/>
    <n v="9"/>
    <n v="9"/>
    <n v="0"/>
    <n v="1"/>
    <n v="1"/>
    <n v="4"/>
    <n v="3"/>
    <n v="0"/>
    <n v="0"/>
    <n v="0"/>
    <n v="0"/>
    <n v="0"/>
    <n v="0"/>
    <n v="0"/>
    <n v="0"/>
  </r>
  <r>
    <x v="3"/>
    <x v="16"/>
    <x v="1"/>
    <x v="4"/>
    <s v="Matematica-Informatica"/>
    <x v="26"/>
    <n v="1"/>
    <n v="1"/>
    <n v="0"/>
    <n v="0"/>
    <n v="0"/>
    <n v="1"/>
    <n v="0"/>
    <n v="0"/>
    <n v="0"/>
    <n v="0"/>
    <n v="0"/>
    <n v="0"/>
    <n v="0"/>
    <n v="0"/>
    <n v="0"/>
  </r>
  <r>
    <x v="3"/>
    <x v="16"/>
    <x v="1"/>
    <x v="4"/>
    <s v="Matematica-Informatica"/>
    <x v="27"/>
    <n v="171"/>
    <n v="167"/>
    <n v="10"/>
    <n v="14"/>
    <n v="14"/>
    <n v="46"/>
    <n v="64"/>
    <n v="19"/>
    <n v="3"/>
    <n v="0"/>
    <n v="2"/>
    <n v="1"/>
    <n v="0"/>
    <n v="0"/>
    <n v="1"/>
  </r>
  <r>
    <x v="3"/>
    <x v="16"/>
    <x v="2"/>
    <x v="7"/>
    <s v="Arte plastice și decorative"/>
    <x v="21"/>
    <n v="4"/>
    <n v="4"/>
    <n v="0"/>
    <n v="0"/>
    <n v="0"/>
    <n v="2"/>
    <n v="2"/>
    <n v="0"/>
    <n v="0"/>
    <n v="0"/>
    <n v="0"/>
    <n v="0"/>
    <n v="0"/>
    <n v="0"/>
    <n v="0"/>
  </r>
  <r>
    <x v="3"/>
    <x v="16"/>
    <x v="2"/>
    <x v="7"/>
    <s v="Arhitectură, arte ambientale și design"/>
    <x v="32"/>
    <n v="1"/>
    <n v="1"/>
    <n v="0"/>
    <n v="0"/>
    <n v="1"/>
    <n v="0"/>
    <n v="0"/>
    <n v="0"/>
    <n v="0"/>
    <n v="0"/>
    <n v="0"/>
    <n v="0"/>
    <n v="0"/>
    <n v="0"/>
    <n v="0"/>
  </r>
  <r>
    <x v="3"/>
    <x v="16"/>
    <x v="2"/>
    <x v="5"/>
    <s v="Teologie Ortodoxă"/>
    <x v="23"/>
    <n v="6"/>
    <n v="3"/>
    <n v="1"/>
    <n v="2"/>
    <n v="0"/>
    <n v="0"/>
    <n v="0"/>
    <n v="0"/>
    <n v="3"/>
    <n v="0"/>
    <n v="1"/>
    <n v="2"/>
    <n v="0"/>
    <n v="0"/>
    <n v="0"/>
  </r>
  <r>
    <x v="3"/>
    <x v="16"/>
    <x v="2"/>
    <x v="5"/>
    <s v="Teologie Ortodoxă"/>
    <x v="17"/>
    <n v="13"/>
    <n v="12"/>
    <n v="1"/>
    <n v="3"/>
    <n v="1"/>
    <n v="3"/>
    <n v="4"/>
    <n v="0"/>
    <n v="0"/>
    <n v="0"/>
    <n v="0"/>
    <n v="0"/>
    <n v="0"/>
    <n v="0"/>
    <n v="1"/>
  </r>
  <r>
    <x v="3"/>
    <x v="16"/>
    <x v="2"/>
    <x v="7"/>
    <s v="Arte plastice și decorative"/>
    <x v="17"/>
    <n v="19"/>
    <n v="17"/>
    <n v="0"/>
    <n v="1"/>
    <n v="2"/>
    <n v="7"/>
    <n v="7"/>
    <n v="0"/>
    <n v="1"/>
    <n v="0"/>
    <n v="0"/>
    <n v="1"/>
    <n v="0"/>
    <n v="0"/>
    <n v="1"/>
  </r>
  <r>
    <x v="3"/>
    <x v="16"/>
    <x v="2"/>
    <x v="7"/>
    <s v="Arte plastice și decorative"/>
    <x v="23"/>
    <n v="1"/>
    <n v="1"/>
    <n v="1"/>
    <n v="0"/>
    <n v="0"/>
    <n v="0"/>
    <n v="0"/>
    <n v="0"/>
    <n v="0"/>
    <n v="0"/>
    <n v="0"/>
    <n v="0"/>
    <n v="0"/>
    <n v="0"/>
    <n v="0"/>
  </r>
  <r>
    <x v="3"/>
    <x v="16"/>
    <x v="2"/>
    <x v="7"/>
    <s v="Muzica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16"/>
    <x v="2"/>
    <x v="9"/>
    <s v="Liceu cu program sportiv"/>
    <x v="21"/>
    <n v="2"/>
    <n v="1"/>
    <n v="1"/>
    <n v="0"/>
    <n v="0"/>
    <n v="0"/>
    <n v="0"/>
    <n v="0"/>
    <n v="0"/>
    <n v="0"/>
    <n v="0"/>
    <n v="0"/>
    <n v="0"/>
    <n v="0"/>
    <n v="1"/>
  </r>
  <r>
    <x v="3"/>
    <x v="16"/>
    <x v="2"/>
    <x v="7"/>
    <s v="Arhitectură, arte ambientale și design"/>
    <x v="23"/>
    <n v="5"/>
    <n v="5"/>
    <n v="0"/>
    <n v="0"/>
    <n v="1"/>
    <n v="0"/>
    <n v="4"/>
    <n v="0"/>
    <n v="0"/>
    <n v="0"/>
    <n v="0"/>
    <n v="0"/>
    <n v="0"/>
    <n v="0"/>
    <n v="0"/>
  </r>
  <r>
    <x v="3"/>
    <x v="16"/>
    <x v="2"/>
    <x v="7"/>
    <s v="Muzica"/>
    <x v="17"/>
    <n v="22"/>
    <n v="21"/>
    <n v="2"/>
    <n v="4"/>
    <n v="3"/>
    <n v="6"/>
    <n v="6"/>
    <n v="0"/>
    <n v="0"/>
    <n v="0"/>
    <n v="0"/>
    <n v="0"/>
    <n v="0"/>
    <n v="0"/>
    <n v="1"/>
  </r>
  <r>
    <x v="3"/>
    <x v="16"/>
    <x v="2"/>
    <x v="6"/>
    <s v="Învăţător - educatoare"/>
    <x v="17"/>
    <n v="50"/>
    <n v="50"/>
    <n v="1"/>
    <n v="1"/>
    <n v="10"/>
    <n v="13"/>
    <n v="24"/>
    <n v="1"/>
    <n v="0"/>
    <n v="0"/>
    <n v="0"/>
    <n v="0"/>
    <n v="0"/>
    <n v="0"/>
    <n v="0"/>
  </r>
  <r>
    <x v="3"/>
    <x v="16"/>
    <x v="2"/>
    <x v="6"/>
    <s v="Învăţător - educatoare"/>
    <x v="21"/>
    <n v="5"/>
    <n v="5"/>
    <n v="0"/>
    <n v="1"/>
    <n v="0"/>
    <n v="3"/>
    <n v="1"/>
    <n v="0"/>
    <n v="0"/>
    <n v="0"/>
    <n v="0"/>
    <n v="0"/>
    <n v="0"/>
    <n v="0"/>
    <n v="0"/>
  </r>
  <r>
    <x v="3"/>
    <x v="16"/>
    <x v="2"/>
    <x v="7"/>
    <s v="Arhitectură, arte ambientale și design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16"/>
    <x v="2"/>
    <x v="7"/>
    <s v="Arte plastice și decorative"/>
    <x v="29"/>
    <n v="2"/>
    <n v="2"/>
    <n v="0"/>
    <n v="0"/>
    <n v="1"/>
    <n v="1"/>
    <n v="0"/>
    <n v="0"/>
    <n v="0"/>
    <n v="0"/>
    <n v="0"/>
    <n v="0"/>
    <n v="0"/>
    <n v="0"/>
    <n v="0"/>
  </r>
  <r>
    <x v="3"/>
    <x v="16"/>
    <x v="2"/>
    <x v="7"/>
    <s v="Arhitectură, arte ambientale și design"/>
    <x v="17"/>
    <n v="22"/>
    <n v="22"/>
    <n v="0"/>
    <n v="0"/>
    <n v="1"/>
    <n v="4"/>
    <n v="13"/>
    <n v="4"/>
    <n v="0"/>
    <n v="0"/>
    <n v="0"/>
    <n v="0"/>
    <n v="0"/>
    <n v="0"/>
    <n v="0"/>
  </r>
  <r>
    <x v="3"/>
    <x v="16"/>
    <x v="2"/>
    <x v="9"/>
    <s v="Liceu cu program sportiv"/>
    <x v="17"/>
    <n v="105"/>
    <n v="64"/>
    <n v="17"/>
    <n v="12"/>
    <n v="15"/>
    <n v="11"/>
    <n v="9"/>
    <n v="0"/>
    <n v="20"/>
    <n v="0"/>
    <n v="7"/>
    <n v="8"/>
    <n v="5"/>
    <n v="0"/>
    <n v="21"/>
  </r>
  <r>
    <x v="3"/>
    <x v="17"/>
    <x v="0"/>
    <x v="0"/>
    <s v="Tehnician în morărit, panificație și produse făinoase"/>
    <x v="19"/>
    <n v="10"/>
    <n v="1"/>
    <n v="0"/>
    <n v="1"/>
    <n v="0"/>
    <n v="0"/>
    <n v="0"/>
    <n v="0"/>
    <n v="6"/>
    <n v="1"/>
    <n v="3"/>
    <n v="1"/>
    <n v="1"/>
    <n v="0"/>
    <n v="3"/>
  </r>
  <r>
    <x v="3"/>
    <x v="17"/>
    <x v="0"/>
    <x v="2"/>
    <s v="Tehnician electromecanic"/>
    <x v="16"/>
    <n v="3"/>
    <n v="0"/>
    <n v="0"/>
    <n v="0"/>
    <n v="0"/>
    <n v="0"/>
    <n v="0"/>
    <n v="0"/>
    <n v="0"/>
    <n v="0"/>
    <n v="0"/>
    <n v="0"/>
    <n v="0"/>
    <n v="0"/>
    <n v="3"/>
  </r>
  <r>
    <x v="3"/>
    <x v="17"/>
    <x v="0"/>
    <x v="2"/>
    <s v="Tehnician prelucrări mecanice"/>
    <x v="19"/>
    <n v="1"/>
    <n v="0"/>
    <n v="0"/>
    <n v="0"/>
    <n v="0"/>
    <n v="0"/>
    <n v="0"/>
    <n v="0"/>
    <n v="1"/>
    <n v="0"/>
    <n v="1"/>
    <n v="0"/>
    <n v="0"/>
    <n v="0"/>
    <n v="0"/>
  </r>
  <r>
    <x v="3"/>
    <x v="17"/>
    <x v="0"/>
    <x v="1"/>
    <s v="Tehnician în activități economice"/>
    <x v="32"/>
    <n v="1"/>
    <n v="1"/>
    <n v="0"/>
    <n v="0"/>
    <n v="0"/>
    <n v="1"/>
    <n v="0"/>
    <n v="0"/>
    <n v="0"/>
    <n v="0"/>
    <n v="0"/>
    <n v="0"/>
    <n v="0"/>
    <n v="0"/>
    <n v="0"/>
  </r>
  <r>
    <x v="3"/>
    <x v="17"/>
    <x v="0"/>
    <x v="2"/>
    <s v="Tehnician operatori roboți industriali"/>
    <x v="22"/>
    <n v="4"/>
    <n v="0"/>
    <n v="0"/>
    <n v="0"/>
    <n v="0"/>
    <n v="0"/>
    <n v="0"/>
    <n v="0"/>
    <n v="1"/>
    <n v="0"/>
    <n v="1"/>
    <n v="0"/>
    <n v="0"/>
    <n v="0"/>
    <n v="3"/>
  </r>
  <r>
    <x v="3"/>
    <x v="17"/>
    <x v="0"/>
    <x v="1"/>
    <s v="Tehnician în administrație"/>
    <x v="17"/>
    <n v="36"/>
    <n v="22"/>
    <n v="10"/>
    <n v="1"/>
    <n v="5"/>
    <n v="4"/>
    <n v="2"/>
    <n v="0"/>
    <n v="10"/>
    <n v="0"/>
    <n v="2"/>
    <n v="3"/>
    <n v="5"/>
    <n v="0"/>
    <n v="4"/>
  </r>
  <r>
    <x v="3"/>
    <x v="17"/>
    <x v="0"/>
    <x v="2"/>
    <s v="Tehnician în chimie industrială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7"/>
    <x v="0"/>
    <x v="2"/>
    <s v="Tehnician electronist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17"/>
    <x v="0"/>
    <x v="2"/>
    <s v="Tehnician transporturi"/>
    <x v="18"/>
    <n v="33"/>
    <n v="5"/>
    <n v="3"/>
    <n v="2"/>
    <n v="0"/>
    <n v="0"/>
    <n v="0"/>
    <n v="0"/>
    <n v="11"/>
    <n v="4"/>
    <n v="6"/>
    <n v="1"/>
    <n v="0"/>
    <n v="0"/>
    <n v="17"/>
  </r>
  <r>
    <x v="3"/>
    <x v="17"/>
    <x v="0"/>
    <x v="2"/>
    <s v="Tehnician electrotehnist"/>
    <x v="16"/>
    <n v="6"/>
    <n v="0"/>
    <n v="0"/>
    <n v="0"/>
    <n v="0"/>
    <n v="0"/>
    <n v="0"/>
    <n v="0"/>
    <n v="1"/>
    <n v="1"/>
    <n v="0"/>
    <n v="0"/>
    <n v="0"/>
    <n v="0"/>
    <n v="5"/>
  </r>
  <r>
    <x v="3"/>
    <x v="17"/>
    <x v="0"/>
    <x v="2"/>
    <s v="Tehnician instalator pentru construcți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2"/>
    <s v="Tehnician electrotehnist"/>
    <x v="18"/>
    <n v="22"/>
    <n v="2"/>
    <n v="1"/>
    <n v="0"/>
    <n v="1"/>
    <n v="0"/>
    <n v="0"/>
    <n v="0"/>
    <n v="12"/>
    <n v="5"/>
    <n v="4"/>
    <n v="2"/>
    <n v="1"/>
    <n v="0"/>
    <n v="8"/>
  </r>
  <r>
    <x v="3"/>
    <x v="17"/>
    <x v="0"/>
    <x v="1"/>
    <s v="Tehnician în gastronomie"/>
    <x v="21"/>
    <n v="2"/>
    <n v="2"/>
    <n v="0"/>
    <n v="1"/>
    <n v="0"/>
    <n v="1"/>
    <n v="0"/>
    <n v="0"/>
    <n v="0"/>
    <n v="0"/>
    <n v="0"/>
    <n v="0"/>
    <n v="0"/>
    <n v="0"/>
    <n v="0"/>
  </r>
  <r>
    <x v="3"/>
    <x v="17"/>
    <x v="0"/>
    <x v="0"/>
    <s v="Tehnician veterinar"/>
    <x v="19"/>
    <n v="24"/>
    <n v="9"/>
    <n v="2"/>
    <n v="1"/>
    <n v="2"/>
    <n v="2"/>
    <n v="2"/>
    <n v="0"/>
    <n v="3"/>
    <n v="0"/>
    <n v="1"/>
    <n v="1"/>
    <n v="1"/>
    <n v="0"/>
    <n v="12"/>
  </r>
  <r>
    <x v="3"/>
    <x v="17"/>
    <x v="0"/>
    <x v="0"/>
    <s v="Tehnician în agricultură"/>
    <x v="19"/>
    <n v="20"/>
    <n v="4"/>
    <n v="3"/>
    <n v="1"/>
    <n v="0"/>
    <n v="0"/>
    <n v="0"/>
    <n v="0"/>
    <n v="4"/>
    <n v="2"/>
    <n v="1"/>
    <n v="1"/>
    <n v="0"/>
    <n v="0"/>
    <n v="12"/>
  </r>
  <r>
    <x v="3"/>
    <x v="17"/>
    <x v="0"/>
    <x v="1"/>
    <s v="Tehnician în activități economice"/>
    <x v="23"/>
    <n v="24"/>
    <n v="18"/>
    <n v="4"/>
    <n v="1"/>
    <n v="4"/>
    <n v="5"/>
    <n v="4"/>
    <n v="0"/>
    <n v="6"/>
    <n v="1"/>
    <n v="2"/>
    <n v="1"/>
    <n v="2"/>
    <n v="0"/>
    <n v="0"/>
  </r>
  <r>
    <x v="3"/>
    <x v="17"/>
    <x v="0"/>
    <x v="1"/>
    <s v="Coafor stilist"/>
    <x v="23"/>
    <n v="16"/>
    <n v="12"/>
    <n v="4"/>
    <n v="2"/>
    <n v="4"/>
    <n v="2"/>
    <n v="0"/>
    <n v="0"/>
    <n v="2"/>
    <n v="0"/>
    <n v="1"/>
    <n v="0"/>
    <n v="1"/>
    <n v="0"/>
    <n v="2"/>
  </r>
  <r>
    <x v="3"/>
    <x v="17"/>
    <x v="0"/>
    <x v="2"/>
    <s v="Tehnician transporturi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1"/>
    <s v="Organizator banqueting"/>
    <x v="17"/>
    <n v="16"/>
    <n v="14"/>
    <n v="1"/>
    <n v="1"/>
    <n v="7"/>
    <n v="3"/>
    <n v="2"/>
    <n v="0"/>
    <n v="0"/>
    <n v="0"/>
    <n v="0"/>
    <n v="0"/>
    <n v="0"/>
    <n v="0"/>
    <n v="2"/>
  </r>
  <r>
    <x v="3"/>
    <x v="17"/>
    <x v="0"/>
    <x v="0"/>
    <s v="Tehnician agronom"/>
    <x v="19"/>
    <n v="10"/>
    <n v="0"/>
    <n v="0"/>
    <n v="0"/>
    <n v="0"/>
    <n v="0"/>
    <n v="0"/>
    <n v="0"/>
    <n v="8"/>
    <n v="1"/>
    <n v="3"/>
    <n v="2"/>
    <n v="2"/>
    <n v="0"/>
    <n v="2"/>
  </r>
  <r>
    <x v="3"/>
    <x v="17"/>
    <x v="0"/>
    <x v="2"/>
    <s v="Tehnician electromecanic"/>
    <x v="19"/>
    <n v="2"/>
    <n v="1"/>
    <n v="0"/>
    <n v="0"/>
    <n v="0"/>
    <n v="1"/>
    <n v="0"/>
    <n v="0"/>
    <n v="0"/>
    <n v="0"/>
    <n v="0"/>
    <n v="0"/>
    <n v="0"/>
    <n v="0"/>
    <n v="1"/>
  </r>
  <r>
    <x v="3"/>
    <x v="17"/>
    <x v="0"/>
    <x v="0"/>
    <s v="Tehnician ecolog și protecția calității mediului"/>
    <x v="19"/>
    <n v="20"/>
    <n v="12"/>
    <n v="3"/>
    <n v="2"/>
    <n v="3"/>
    <n v="4"/>
    <n v="0"/>
    <n v="0"/>
    <n v="5"/>
    <n v="0"/>
    <n v="1"/>
    <n v="3"/>
    <n v="1"/>
    <n v="0"/>
    <n v="3"/>
  </r>
  <r>
    <x v="3"/>
    <x v="17"/>
    <x v="0"/>
    <x v="0"/>
    <s v="Tehnician veterinar pentru animale de compani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2"/>
    <s v="Tehnician electrician/electronist auto"/>
    <x v="18"/>
    <n v="51"/>
    <n v="9"/>
    <n v="5"/>
    <n v="1"/>
    <n v="2"/>
    <n v="0"/>
    <n v="1"/>
    <n v="0"/>
    <n v="18"/>
    <n v="9"/>
    <n v="5"/>
    <n v="3"/>
    <n v="1"/>
    <n v="0"/>
    <n v="24"/>
  </r>
  <r>
    <x v="3"/>
    <x v="17"/>
    <x v="0"/>
    <x v="2"/>
    <s v="Tehnician mecatronist"/>
    <x v="18"/>
    <n v="87"/>
    <n v="28"/>
    <n v="8"/>
    <n v="9"/>
    <n v="4"/>
    <n v="7"/>
    <n v="0"/>
    <n v="0"/>
    <n v="32"/>
    <n v="8"/>
    <n v="11"/>
    <n v="9"/>
    <n v="4"/>
    <n v="1"/>
    <n v="26"/>
  </r>
  <r>
    <x v="3"/>
    <x v="17"/>
    <x v="0"/>
    <x v="0"/>
    <s v="Tehnician ecolog și protecția calității mediului"/>
    <x v="18"/>
    <n v="20"/>
    <n v="10"/>
    <n v="5"/>
    <n v="1"/>
    <n v="1"/>
    <n v="3"/>
    <n v="0"/>
    <n v="0"/>
    <n v="4"/>
    <n v="0"/>
    <n v="1"/>
    <n v="2"/>
    <n v="1"/>
    <n v="0"/>
    <n v="6"/>
  </r>
  <r>
    <x v="3"/>
    <x v="17"/>
    <x v="0"/>
    <x v="1"/>
    <s v="Organizator banqueting"/>
    <x v="23"/>
    <n v="3"/>
    <n v="3"/>
    <n v="0"/>
    <n v="0"/>
    <n v="0"/>
    <n v="0"/>
    <n v="3"/>
    <n v="0"/>
    <n v="0"/>
    <n v="0"/>
    <n v="0"/>
    <n v="0"/>
    <n v="0"/>
    <n v="0"/>
    <n v="0"/>
  </r>
  <r>
    <x v="3"/>
    <x v="17"/>
    <x v="0"/>
    <x v="0"/>
    <s v="Tehnician horticultor"/>
    <x v="19"/>
    <n v="10"/>
    <n v="0"/>
    <n v="0"/>
    <n v="0"/>
    <n v="0"/>
    <n v="0"/>
    <n v="0"/>
    <n v="0"/>
    <n v="3"/>
    <n v="0"/>
    <n v="3"/>
    <n v="0"/>
    <n v="0"/>
    <n v="0"/>
    <n v="7"/>
  </r>
  <r>
    <x v="3"/>
    <x v="17"/>
    <x v="0"/>
    <x v="1"/>
    <s v="Tehnician în activități de comerț"/>
    <x v="23"/>
    <n v="10"/>
    <n v="4"/>
    <n v="0"/>
    <n v="1"/>
    <n v="1"/>
    <n v="1"/>
    <n v="1"/>
    <n v="0"/>
    <n v="5"/>
    <n v="1"/>
    <n v="1"/>
    <n v="2"/>
    <n v="1"/>
    <n v="0"/>
    <n v="1"/>
  </r>
  <r>
    <x v="3"/>
    <x v="17"/>
    <x v="0"/>
    <x v="2"/>
    <s v="Tehnician electrotehnist"/>
    <x v="22"/>
    <n v="1"/>
    <n v="0"/>
    <n v="0"/>
    <n v="0"/>
    <n v="0"/>
    <n v="0"/>
    <n v="0"/>
    <n v="0"/>
    <n v="1"/>
    <n v="1"/>
    <n v="0"/>
    <n v="0"/>
    <n v="0"/>
    <n v="0"/>
    <n v="0"/>
  </r>
  <r>
    <x v="3"/>
    <x v="17"/>
    <x v="0"/>
    <x v="0"/>
    <s v="Tehnician în agricultură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7"/>
    <x v="0"/>
    <x v="2"/>
    <s v="Tehnician transporturi"/>
    <x v="16"/>
    <n v="2"/>
    <n v="0"/>
    <n v="0"/>
    <n v="0"/>
    <n v="0"/>
    <n v="0"/>
    <n v="0"/>
    <n v="0"/>
    <n v="1"/>
    <n v="0"/>
    <n v="1"/>
    <n v="0"/>
    <n v="0"/>
    <n v="0"/>
    <n v="1"/>
  </r>
  <r>
    <x v="3"/>
    <x v="17"/>
    <x v="0"/>
    <x v="2"/>
    <s v="Tehnician poligraf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2"/>
    <s v="Tehnician designer vestimentar"/>
    <x v="18"/>
    <n v="32"/>
    <n v="13"/>
    <n v="2"/>
    <n v="3"/>
    <n v="4"/>
    <n v="1"/>
    <n v="3"/>
    <n v="0"/>
    <n v="11"/>
    <n v="4"/>
    <n v="5"/>
    <n v="2"/>
    <n v="0"/>
    <n v="0"/>
    <n v="8"/>
  </r>
  <r>
    <x v="3"/>
    <x v="17"/>
    <x v="0"/>
    <x v="2"/>
    <s v="Tehnician mecatronist"/>
    <x v="16"/>
    <n v="2"/>
    <n v="1"/>
    <n v="1"/>
    <n v="0"/>
    <n v="0"/>
    <n v="0"/>
    <n v="0"/>
    <n v="0"/>
    <n v="1"/>
    <n v="0"/>
    <n v="1"/>
    <n v="0"/>
    <n v="0"/>
    <n v="0"/>
    <n v="0"/>
  </r>
  <r>
    <x v="3"/>
    <x v="17"/>
    <x v="0"/>
    <x v="2"/>
    <s v="Tehnician proiectant CAD"/>
    <x v="18"/>
    <n v="15"/>
    <n v="4"/>
    <n v="2"/>
    <n v="0"/>
    <n v="2"/>
    <n v="0"/>
    <n v="0"/>
    <n v="0"/>
    <n v="8"/>
    <n v="3"/>
    <n v="3"/>
    <n v="0"/>
    <n v="2"/>
    <n v="0"/>
    <n v="3"/>
  </r>
  <r>
    <x v="3"/>
    <x v="17"/>
    <x v="0"/>
    <x v="2"/>
    <s v="Tehnician operator tehnică de calcul"/>
    <x v="16"/>
    <n v="4"/>
    <n v="0"/>
    <n v="0"/>
    <n v="0"/>
    <n v="0"/>
    <n v="0"/>
    <n v="0"/>
    <n v="0"/>
    <n v="0"/>
    <n v="0"/>
    <n v="0"/>
    <n v="0"/>
    <n v="0"/>
    <n v="0"/>
    <n v="4"/>
  </r>
  <r>
    <x v="3"/>
    <x v="17"/>
    <x v="0"/>
    <x v="2"/>
    <s v="Tehnician în instalații electrice"/>
    <x v="18"/>
    <n v="48"/>
    <n v="10"/>
    <n v="1"/>
    <n v="2"/>
    <n v="3"/>
    <n v="3"/>
    <n v="1"/>
    <n v="0"/>
    <n v="15"/>
    <n v="8"/>
    <n v="5"/>
    <n v="2"/>
    <n v="0"/>
    <n v="0"/>
    <n v="23"/>
  </r>
  <r>
    <x v="3"/>
    <x v="17"/>
    <x v="0"/>
    <x v="1"/>
    <s v="Tehnician în activități economice"/>
    <x v="17"/>
    <n v="118"/>
    <n v="91"/>
    <n v="19"/>
    <n v="20"/>
    <n v="16"/>
    <n v="16"/>
    <n v="19"/>
    <n v="1"/>
    <n v="18"/>
    <n v="0"/>
    <n v="11"/>
    <n v="4"/>
    <n v="3"/>
    <n v="0"/>
    <n v="9"/>
  </r>
  <r>
    <x v="3"/>
    <x v="17"/>
    <x v="0"/>
    <x v="0"/>
    <s v="Tehnician în industria alimentară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17"/>
    <x v="0"/>
    <x v="0"/>
    <s v="Tehnician în industria alimentară"/>
    <x v="19"/>
    <n v="1"/>
    <n v="0"/>
    <n v="0"/>
    <n v="0"/>
    <n v="0"/>
    <n v="0"/>
    <n v="0"/>
    <n v="0"/>
    <n v="1"/>
    <n v="0"/>
    <n v="1"/>
    <n v="0"/>
    <n v="0"/>
    <n v="0"/>
    <n v="0"/>
  </r>
  <r>
    <x v="3"/>
    <x v="17"/>
    <x v="0"/>
    <x v="2"/>
    <s v="Tehnician mecanic pentru întreținere și reparații"/>
    <x v="20"/>
    <n v="3"/>
    <n v="1"/>
    <n v="0"/>
    <n v="1"/>
    <n v="0"/>
    <n v="0"/>
    <n v="0"/>
    <n v="0"/>
    <n v="0"/>
    <n v="0"/>
    <n v="0"/>
    <n v="0"/>
    <n v="0"/>
    <n v="0"/>
    <n v="2"/>
  </r>
  <r>
    <x v="3"/>
    <x v="17"/>
    <x v="0"/>
    <x v="1"/>
    <s v="Tehnician în gastronomie"/>
    <x v="23"/>
    <n v="17"/>
    <n v="11"/>
    <n v="1"/>
    <n v="1"/>
    <n v="2"/>
    <n v="7"/>
    <n v="0"/>
    <n v="0"/>
    <n v="2"/>
    <n v="1"/>
    <n v="1"/>
    <n v="0"/>
    <n v="0"/>
    <n v="0"/>
    <n v="4"/>
  </r>
  <r>
    <x v="3"/>
    <x v="17"/>
    <x v="0"/>
    <x v="2"/>
    <s v="Tehnician în automatizări"/>
    <x v="18"/>
    <n v="32"/>
    <n v="7"/>
    <n v="2"/>
    <n v="1"/>
    <n v="2"/>
    <n v="2"/>
    <n v="0"/>
    <n v="0"/>
    <n v="21"/>
    <n v="5"/>
    <n v="10"/>
    <n v="4"/>
    <n v="2"/>
    <n v="0"/>
    <n v="4"/>
  </r>
  <r>
    <x v="3"/>
    <x v="17"/>
    <x v="0"/>
    <x v="2"/>
    <s v="Tehnician operator tehnică de calcul"/>
    <x v="18"/>
    <n v="90"/>
    <n v="30"/>
    <n v="9"/>
    <n v="7"/>
    <n v="8"/>
    <n v="5"/>
    <n v="1"/>
    <n v="0"/>
    <n v="29"/>
    <n v="9"/>
    <n v="9"/>
    <n v="5"/>
    <n v="6"/>
    <n v="1"/>
    <n v="30"/>
  </r>
  <r>
    <x v="3"/>
    <x v="17"/>
    <x v="0"/>
    <x v="1"/>
    <s v="Tehnician în administrație"/>
    <x v="23"/>
    <n v="20"/>
    <n v="10"/>
    <n v="2"/>
    <n v="1"/>
    <n v="4"/>
    <n v="2"/>
    <n v="1"/>
    <n v="0"/>
    <n v="6"/>
    <n v="0"/>
    <n v="3"/>
    <n v="3"/>
    <n v="0"/>
    <n v="0"/>
    <n v="4"/>
  </r>
  <r>
    <x v="3"/>
    <x v="17"/>
    <x v="0"/>
    <x v="2"/>
    <s v="Tehnician de telecomunicații"/>
    <x v="18"/>
    <n v="25"/>
    <n v="7"/>
    <n v="1"/>
    <n v="3"/>
    <n v="2"/>
    <n v="1"/>
    <n v="0"/>
    <n v="0"/>
    <n v="11"/>
    <n v="3"/>
    <n v="6"/>
    <n v="0"/>
    <n v="2"/>
    <n v="0"/>
    <n v="7"/>
  </r>
  <r>
    <x v="3"/>
    <x v="17"/>
    <x v="0"/>
    <x v="2"/>
    <s v="Tehnician mecanic pentru întreținere și reparații"/>
    <x v="18"/>
    <n v="61"/>
    <n v="3"/>
    <n v="2"/>
    <n v="0"/>
    <n v="0"/>
    <n v="1"/>
    <n v="0"/>
    <n v="0"/>
    <n v="29"/>
    <n v="18"/>
    <n v="7"/>
    <n v="2"/>
    <n v="2"/>
    <n v="0"/>
    <n v="29"/>
  </r>
  <r>
    <x v="3"/>
    <x v="17"/>
    <x v="0"/>
    <x v="2"/>
    <s v="Tehnician designer vestimentar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2"/>
    <s v="Tehnician în automatizări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2"/>
    <s v="Tehnician operatori roboți industriali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17"/>
    <x v="0"/>
    <x v="1"/>
    <s v="Tehnician în turism"/>
    <x v="17"/>
    <n v="80"/>
    <n v="64"/>
    <n v="13"/>
    <n v="9"/>
    <n v="15"/>
    <n v="13"/>
    <n v="13"/>
    <n v="1"/>
    <n v="10"/>
    <n v="1"/>
    <n v="4"/>
    <n v="5"/>
    <n v="0"/>
    <n v="0"/>
    <n v="6"/>
  </r>
  <r>
    <x v="3"/>
    <x v="17"/>
    <x v="0"/>
    <x v="2"/>
    <s v="Tehnician desenator pentru construcții și instalații"/>
    <x v="18"/>
    <n v="21"/>
    <n v="5"/>
    <n v="2"/>
    <n v="1"/>
    <n v="1"/>
    <n v="1"/>
    <n v="0"/>
    <n v="0"/>
    <n v="11"/>
    <n v="4"/>
    <n v="5"/>
    <n v="1"/>
    <n v="1"/>
    <n v="0"/>
    <n v="5"/>
  </r>
  <r>
    <x v="3"/>
    <x v="17"/>
    <x v="0"/>
    <x v="2"/>
    <s v="Tehnician electrician/electronist auto"/>
    <x v="16"/>
    <n v="8"/>
    <n v="3"/>
    <n v="0"/>
    <n v="0"/>
    <n v="2"/>
    <n v="0"/>
    <n v="1"/>
    <n v="0"/>
    <n v="4"/>
    <n v="1"/>
    <n v="2"/>
    <n v="0"/>
    <n v="1"/>
    <n v="0"/>
    <n v="1"/>
  </r>
  <r>
    <x v="3"/>
    <x v="17"/>
    <x v="0"/>
    <x v="2"/>
    <s v="Tehnician metrolog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2"/>
    <s v="Tehnician electromecanic"/>
    <x v="18"/>
    <n v="12"/>
    <n v="0"/>
    <n v="0"/>
    <n v="0"/>
    <n v="0"/>
    <n v="0"/>
    <n v="0"/>
    <n v="0"/>
    <n v="7"/>
    <n v="5"/>
    <n v="2"/>
    <n v="0"/>
    <n v="0"/>
    <n v="0"/>
    <n v="5"/>
  </r>
  <r>
    <x v="3"/>
    <x v="17"/>
    <x v="0"/>
    <x v="2"/>
    <s v="Tehnician mecanic pentru întreținere și reparații"/>
    <x v="22"/>
    <n v="2"/>
    <n v="0"/>
    <n v="0"/>
    <n v="0"/>
    <n v="0"/>
    <n v="0"/>
    <n v="0"/>
    <n v="0"/>
    <n v="0"/>
    <n v="0"/>
    <n v="0"/>
    <n v="0"/>
    <n v="0"/>
    <n v="0"/>
    <n v="2"/>
  </r>
  <r>
    <x v="3"/>
    <x v="17"/>
    <x v="0"/>
    <x v="2"/>
    <s v="Tehnician în industria textilă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1"/>
    <s v="Coafor stilist"/>
    <x v="17"/>
    <n v="10"/>
    <n v="2"/>
    <n v="0"/>
    <n v="1"/>
    <n v="1"/>
    <n v="0"/>
    <n v="0"/>
    <n v="0"/>
    <n v="5"/>
    <n v="2"/>
    <n v="1"/>
    <n v="2"/>
    <n v="0"/>
    <n v="0"/>
    <n v="3"/>
  </r>
  <r>
    <x v="3"/>
    <x v="17"/>
    <x v="0"/>
    <x v="0"/>
    <s v="Tehnician în agricultură ecologică"/>
    <x v="19"/>
    <n v="2"/>
    <n v="0"/>
    <n v="0"/>
    <n v="0"/>
    <n v="0"/>
    <n v="0"/>
    <n v="0"/>
    <n v="0"/>
    <n v="1"/>
    <n v="0"/>
    <n v="0"/>
    <n v="1"/>
    <n v="0"/>
    <n v="0"/>
    <n v="1"/>
  </r>
  <r>
    <x v="3"/>
    <x v="17"/>
    <x v="0"/>
    <x v="2"/>
    <s v="Tehnician prelucrări pe mașini cu comanda numerică"/>
    <x v="18"/>
    <n v="2"/>
    <n v="0"/>
    <n v="0"/>
    <n v="0"/>
    <n v="0"/>
    <n v="0"/>
    <n v="0"/>
    <n v="0"/>
    <n v="1"/>
    <n v="1"/>
    <n v="0"/>
    <n v="0"/>
    <n v="0"/>
    <n v="0"/>
    <n v="1"/>
  </r>
  <r>
    <x v="3"/>
    <x v="17"/>
    <x v="0"/>
    <x v="1"/>
    <s v="Tehnician în gastronomie"/>
    <x v="17"/>
    <n v="43"/>
    <n v="36"/>
    <n v="5"/>
    <n v="6"/>
    <n v="6"/>
    <n v="13"/>
    <n v="6"/>
    <n v="0"/>
    <n v="4"/>
    <n v="0"/>
    <n v="1"/>
    <n v="1"/>
    <n v="2"/>
    <n v="0"/>
    <n v="3"/>
  </r>
  <r>
    <x v="3"/>
    <x v="17"/>
    <x v="0"/>
    <x v="2"/>
    <s v="Tehnician operator tehnică de calcul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17"/>
    <x v="0"/>
    <x v="1"/>
    <s v="Tehnician în turism"/>
    <x v="32"/>
    <n v="1"/>
    <n v="1"/>
    <n v="1"/>
    <n v="0"/>
    <n v="0"/>
    <n v="0"/>
    <n v="0"/>
    <n v="0"/>
    <n v="0"/>
    <n v="0"/>
    <n v="0"/>
    <n v="0"/>
    <n v="0"/>
    <n v="0"/>
    <n v="0"/>
  </r>
  <r>
    <x v="3"/>
    <x v="17"/>
    <x v="0"/>
    <x v="2"/>
    <s v="Tehnician mecanic pentru întreținere și reparații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2"/>
    <s v="Tehnician mecanic pentru întreținere și reparații"/>
    <x v="16"/>
    <n v="12"/>
    <n v="0"/>
    <n v="0"/>
    <n v="0"/>
    <n v="0"/>
    <n v="0"/>
    <n v="0"/>
    <n v="0"/>
    <n v="5"/>
    <n v="2"/>
    <n v="2"/>
    <n v="1"/>
    <n v="0"/>
    <n v="0"/>
    <n v="7"/>
  </r>
  <r>
    <x v="3"/>
    <x v="17"/>
    <x v="0"/>
    <x v="0"/>
    <s v="Tehnician analize produse alimentare"/>
    <x v="19"/>
    <n v="32"/>
    <n v="8"/>
    <n v="3"/>
    <n v="2"/>
    <n v="2"/>
    <n v="0"/>
    <n v="1"/>
    <n v="0"/>
    <n v="18"/>
    <n v="0"/>
    <n v="4"/>
    <n v="7"/>
    <n v="7"/>
    <n v="0"/>
    <n v="6"/>
  </r>
  <r>
    <x v="3"/>
    <x v="17"/>
    <x v="0"/>
    <x v="1"/>
    <s v="Tehnician în turism"/>
    <x v="23"/>
    <n v="43"/>
    <n v="31"/>
    <n v="3"/>
    <n v="4"/>
    <n v="2"/>
    <n v="13"/>
    <n v="8"/>
    <n v="1"/>
    <n v="8"/>
    <n v="3"/>
    <n v="1"/>
    <n v="1"/>
    <n v="3"/>
    <n v="0"/>
    <n v="4"/>
  </r>
  <r>
    <x v="3"/>
    <x v="17"/>
    <x v="0"/>
    <x v="2"/>
    <s v="Tehnician proiectant CAD"/>
    <x v="16"/>
    <n v="8"/>
    <n v="5"/>
    <n v="1"/>
    <n v="0"/>
    <n v="2"/>
    <n v="2"/>
    <n v="0"/>
    <n v="0"/>
    <n v="2"/>
    <n v="1"/>
    <n v="0"/>
    <n v="0"/>
    <n v="1"/>
    <n v="0"/>
    <n v="1"/>
  </r>
  <r>
    <x v="3"/>
    <x v="17"/>
    <x v="0"/>
    <x v="2"/>
    <s v="Tehnician transporturi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7"/>
    <x v="0"/>
    <x v="1"/>
    <s v="Tehnician în activități de comerț"/>
    <x v="17"/>
    <n v="66"/>
    <n v="36"/>
    <n v="7"/>
    <n v="10"/>
    <n v="13"/>
    <n v="3"/>
    <n v="2"/>
    <n v="1"/>
    <n v="16"/>
    <n v="2"/>
    <n v="6"/>
    <n v="6"/>
    <n v="2"/>
    <n v="0"/>
    <n v="14"/>
  </r>
  <r>
    <x v="3"/>
    <x v="17"/>
    <x v="1"/>
    <x v="4"/>
    <s v="Matematica-Informatica"/>
    <x v="27"/>
    <n v="109"/>
    <n v="107"/>
    <n v="9"/>
    <n v="7"/>
    <n v="16"/>
    <n v="30"/>
    <n v="35"/>
    <n v="10"/>
    <n v="2"/>
    <n v="0"/>
    <n v="0"/>
    <n v="0"/>
    <n v="2"/>
    <n v="0"/>
    <n v="0"/>
  </r>
  <r>
    <x v="3"/>
    <x v="17"/>
    <x v="1"/>
    <x v="4"/>
    <s v="Matematica-Informatica"/>
    <x v="24"/>
    <n v="6"/>
    <n v="6"/>
    <n v="0"/>
    <n v="0"/>
    <n v="0"/>
    <n v="2"/>
    <n v="4"/>
    <n v="0"/>
    <n v="0"/>
    <n v="0"/>
    <n v="0"/>
    <n v="0"/>
    <n v="0"/>
    <n v="0"/>
    <n v="0"/>
  </r>
  <r>
    <x v="3"/>
    <x v="17"/>
    <x v="1"/>
    <x v="4"/>
    <s v="Matematica-Informatica"/>
    <x v="18"/>
    <n v="28"/>
    <n v="18"/>
    <n v="5"/>
    <n v="6"/>
    <n v="2"/>
    <n v="3"/>
    <n v="2"/>
    <n v="0"/>
    <n v="9"/>
    <n v="0"/>
    <n v="3"/>
    <n v="4"/>
    <n v="2"/>
    <n v="0"/>
    <n v="1"/>
  </r>
  <r>
    <x v="3"/>
    <x v="17"/>
    <x v="1"/>
    <x v="4"/>
    <s v="Științe ale Naturii"/>
    <x v="27"/>
    <n v="33"/>
    <n v="32"/>
    <n v="8"/>
    <n v="3"/>
    <n v="8"/>
    <n v="4"/>
    <n v="9"/>
    <n v="0"/>
    <n v="1"/>
    <n v="0"/>
    <n v="0"/>
    <n v="0"/>
    <n v="1"/>
    <n v="0"/>
    <n v="0"/>
  </r>
  <r>
    <x v="3"/>
    <x v="17"/>
    <x v="1"/>
    <x v="4"/>
    <s v="Matematica-Informatica"/>
    <x v="26"/>
    <n v="3"/>
    <n v="3"/>
    <n v="2"/>
    <n v="0"/>
    <n v="0"/>
    <n v="1"/>
    <n v="0"/>
    <n v="0"/>
    <n v="0"/>
    <n v="0"/>
    <n v="0"/>
    <n v="0"/>
    <n v="0"/>
    <n v="0"/>
    <n v="0"/>
  </r>
  <r>
    <x v="3"/>
    <x v="17"/>
    <x v="1"/>
    <x v="3"/>
    <s v="Științe Sociale"/>
    <x v="32"/>
    <n v="8"/>
    <n v="8"/>
    <n v="1"/>
    <n v="0"/>
    <n v="4"/>
    <n v="1"/>
    <n v="1"/>
    <n v="1"/>
    <n v="0"/>
    <n v="0"/>
    <n v="0"/>
    <n v="0"/>
    <n v="0"/>
    <n v="0"/>
    <n v="0"/>
  </r>
  <r>
    <x v="3"/>
    <x v="17"/>
    <x v="1"/>
    <x v="4"/>
    <s v="Științe ale Naturii"/>
    <x v="31"/>
    <n v="12"/>
    <n v="11"/>
    <n v="2"/>
    <n v="2"/>
    <n v="0"/>
    <n v="5"/>
    <n v="2"/>
    <n v="0"/>
    <n v="1"/>
    <n v="0"/>
    <n v="0"/>
    <n v="0"/>
    <n v="1"/>
    <n v="0"/>
    <n v="0"/>
  </r>
  <r>
    <x v="3"/>
    <x v="17"/>
    <x v="1"/>
    <x v="3"/>
    <s v="Științe Sociale"/>
    <x v="21"/>
    <n v="2"/>
    <n v="2"/>
    <n v="0"/>
    <n v="0"/>
    <n v="0"/>
    <n v="1"/>
    <n v="1"/>
    <n v="0"/>
    <n v="0"/>
    <n v="0"/>
    <n v="0"/>
    <n v="0"/>
    <n v="0"/>
    <n v="0"/>
    <n v="0"/>
  </r>
  <r>
    <x v="3"/>
    <x v="17"/>
    <x v="1"/>
    <x v="3"/>
    <s v="Filologie"/>
    <x v="21"/>
    <n v="23"/>
    <n v="22"/>
    <n v="2"/>
    <n v="1"/>
    <n v="2"/>
    <n v="5"/>
    <n v="12"/>
    <n v="0"/>
    <n v="1"/>
    <n v="0"/>
    <n v="0"/>
    <n v="1"/>
    <n v="0"/>
    <n v="0"/>
    <n v="0"/>
  </r>
  <r>
    <x v="3"/>
    <x v="17"/>
    <x v="1"/>
    <x v="3"/>
    <s v="Științe Sociale"/>
    <x v="25"/>
    <n v="8"/>
    <n v="8"/>
    <n v="0"/>
    <n v="3"/>
    <n v="1"/>
    <n v="2"/>
    <n v="1"/>
    <n v="1"/>
    <n v="0"/>
    <n v="0"/>
    <n v="0"/>
    <n v="0"/>
    <n v="0"/>
    <n v="0"/>
    <n v="0"/>
  </r>
  <r>
    <x v="3"/>
    <x v="17"/>
    <x v="1"/>
    <x v="4"/>
    <s v="Științe ale Naturii"/>
    <x v="18"/>
    <n v="21"/>
    <n v="13"/>
    <n v="6"/>
    <n v="2"/>
    <n v="2"/>
    <n v="3"/>
    <n v="0"/>
    <n v="0"/>
    <n v="5"/>
    <n v="0"/>
    <n v="1"/>
    <n v="2"/>
    <n v="2"/>
    <n v="0"/>
    <n v="3"/>
  </r>
  <r>
    <x v="3"/>
    <x v="17"/>
    <x v="1"/>
    <x v="4"/>
    <s v="Matematica-Informatica"/>
    <x v="30"/>
    <n v="194"/>
    <n v="189"/>
    <n v="14"/>
    <n v="23"/>
    <n v="34"/>
    <n v="51"/>
    <n v="64"/>
    <n v="3"/>
    <n v="5"/>
    <n v="0"/>
    <n v="2"/>
    <n v="1"/>
    <n v="2"/>
    <n v="0"/>
    <n v="0"/>
  </r>
  <r>
    <x v="3"/>
    <x v="17"/>
    <x v="1"/>
    <x v="3"/>
    <s v="Filologie"/>
    <x v="23"/>
    <n v="404"/>
    <n v="397"/>
    <n v="9"/>
    <n v="6"/>
    <n v="32"/>
    <n v="97"/>
    <n v="214"/>
    <n v="39"/>
    <n v="4"/>
    <n v="0"/>
    <n v="1"/>
    <n v="2"/>
    <n v="1"/>
    <n v="0"/>
    <n v="3"/>
  </r>
  <r>
    <x v="3"/>
    <x v="17"/>
    <x v="1"/>
    <x v="3"/>
    <s v="Filologie"/>
    <x v="17"/>
    <n v="315"/>
    <n v="285"/>
    <n v="12"/>
    <n v="24"/>
    <n v="46"/>
    <n v="89"/>
    <n v="107"/>
    <n v="7"/>
    <n v="15"/>
    <n v="1"/>
    <n v="2"/>
    <n v="6"/>
    <n v="6"/>
    <n v="0"/>
    <n v="15"/>
  </r>
  <r>
    <x v="3"/>
    <x v="17"/>
    <x v="1"/>
    <x v="3"/>
    <s v="Filologie"/>
    <x v="32"/>
    <n v="24"/>
    <n v="24"/>
    <n v="0"/>
    <n v="0"/>
    <n v="1"/>
    <n v="6"/>
    <n v="13"/>
    <n v="4"/>
    <n v="0"/>
    <n v="0"/>
    <n v="0"/>
    <n v="0"/>
    <n v="0"/>
    <n v="0"/>
    <n v="0"/>
  </r>
  <r>
    <x v="3"/>
    <x v="17"/>
    <x v="1"/>
    <x v="4"/>
    <s v="Științe ale Naturii"/>
    <x v="24"/>
    <n v="31"/>
    <n v="30"/>
    <n v="1"/>
    <n v="1"/>
    <n v="7"/>
    <n v="6"/>
    <n v="14"/>
    <n v="1"/>
    <n v="0"/>
    <n v="0"/>
    <n v="0"/>
    <n v="0"/>
    <n v="0"/>
    <n v="0"/>
    <n v="1"/>
  </r>
  <r>
    <x v="3"/>
    <x v="17"/>
    <x v="1"/>
    <x v="4"/>
    <s v="Matematica-Informatica"/>
    <x v="28"/>
    <n v="1"/>
    <n v="1"/>
    <n v="0"/>
    <n v="0"/>
    <n v="0"/>
    <n v="0"/>
    <n v="0"/>
    <n v="1"/>
    <n v="0"/>
    <n v="0"/>
    <n v="0"/>
    <n v="0"/>
    <n v="0"/>
    <n v="0"/>
    <n v="0"/>
  </r>
  <r>
    <x v="3"/>
    <x v="17"/>
    <x v="1"/>
    <x v="4"/>
    <s v="Matematica-Informatica"/>
    <x v="19"/>
    <n v="383"/>
    <n v="336"/>
    <n v="27"/>
    <n v="40"/>
    <n v="43"/>
    <n v="85"/>
    <n v="124"/>
    <n v="17"/>
    <n v="28"/>
    <n v="0"/>
    <n v="4"/>
    <n v="10"/>
    <n v="14"/>
    <n v="0"/>
    <n v="19"/>
  </r>
  <r>
    <x v="3"/>
    <x v="17"/>
    <x v="1"/>
    <x v="3"/>
    <s v="Științe Sociale"/>
    <x v="17"/>
    <n v="137"/>
    <n v="123"/>
    <n v="12"/>
    <n v="16"/>
    <n v="18"/>
    <n v="48"/>
    <n v="25"/>
    <n v="4"/>
    <n v="10"/>
    <n v="0"/>
    <n v="3"/>
    <n v="4"/>
    <n v="3"/>
    <n v="0"/>
    <n v="4"/>
  </r>
  <r>
    <x v="3"/>
    <x v="17"/>
    <x v="1"/>
    <x v="3"/>
    <s v="Științe Sociale"/>
    <x v="23"/>
    <n v="108"/>
    <n v="104"/>
    <n v="2"/>
    <n v="7"/>
    <n v="10"/>
    <n v="32"/>
    <n v="49"/>
    <n v="4"/>
    <n v="3"/>
    <n v="0"/>
    <n v="0"/>
    <n v="2"/>
    <n v="1"/>
    <n v="0"/>
    <n v="1"/>
  </r>
  <r>
    <x v="3"/>
    <x v="17"/>
    <x v="1"/>
    <x v="4"/>
    <s v="Științe ale Naturii"/>
    <x v="19"/>
    <n v="542"/>
    <n v="491"/>
    <n v="21"/>
    <n v="47"/>
    <n v="58"/>
    <n v="119"/>
    <n v="217"/>
    <n v="29"/>
    <n v="31"/>
    <n v="2"/>
    <n v="5"/>
    <n v="12"/>
    <n v="12"/>
    <n v="0"/>
    <n v="20"/>
  </r>
  <r>
    <x v="3"/>
    <x v="17"/>
    <x v="1"/>
    <x v="3"/>
    <s v="Filologie"/>
    <x v="25"/>
    <n v="26"/>
    <n v="26"/>
    <n v="2"/>
    <n v="1"/>
    <n v="8"/>
    <n v="10"/>
    <n v="4"/>
    <n v="1"/>
    <n v="0"/>
    <n v="0"/>
    <n v="0"/>
    <n v="0"/>
    <n v="0"/>
    <n v="0"/>
    <n v="0"/>
  </r>
  <r>
    <x v="3"/>
    <x v="17"/>
    <x v="2"/>
    <x v="7"/>
    <s v="Arhitectură, arte ambientale și design"/>
    <x v="23"/>
    <n v="27"/>
    <n v="23"/>
    <n v="1"/>
    <n v="3"/>
    <n v="3"/>
    <n v="8"/>
    <n v="8"/>
    <n v="0"/>
    <n v="4"/>
    <n v="0"/>
    <n v="2"/>
    <n v="1"/>
    <n v="1"/>
    <n v="0"/>
    <n v="0"/>
  </r>
  <r>
    <x v="3"/>
    <x v="17"/>
    <x v="2"/>
    <x v="9"/>
    <s v="Liceu cu program sportiv"/>
    <x v="23"/>
    <n v="83"/>
    <n v="63"/>
    <n v="1"/>
    <n v="14"/>
    <n v="15"/>
    <n v="12"/>
    <n v="19"/>
    <n v="2"/>
    <n v="17"/>
    <n v="2"/>
    <n v="5"/>
    <n v="4"/>
    <n v="6"/>
    <n v="0"/>
    <n v="3"/>
  </r>
  <r>
    <x v="3"/>
    <x v="17"/>
    <x v="2"/>
    <x v="8"/>
    <s v="Matematica-informatica"/>
    <x v="18"/>
    <n v="12"/>
    <n v="12"/>
    <n v="0"/>
    <n v="0"/>
    <n v="0"/>
    <n v="3"/>
    <n v="7"/>
    <n v="2"/>
    <n v="0"/>
    <n v="0"/>
    <n v="0"/>
    <n v="0"/>
    <n v="0"/>
    <n v="0"/>
    <n v="0"/>
  </r>
  <r>
    <x v="3"/>
    <x v="17"/>
    <x v="2"/>
    <x v="7"/>
    <s v="Arte plastice și decorative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7"/>
    <x v="2"/>
    <x v="6"/>
    <s v="Învăţător - educatoare"/>
    <x v="23"/>
    <n v="18"/>
    <n v="18"/>
    <n v="0"/>
    <n v="0"/>
    <n v="1"/>
    <n v="4"/>
    <n v="8"/>
    <n v="5"/>
    <n v="0"/>
    <n v="0"/>
    <n v="0"/>
    <n v="0"/>
    <n v="0"/>
    <n v="0"/>
    <n v="0"/>
  </r>
  <r>
    <x v="3"/>
    <x v="17"/>
    <x v="2"/>
    <x v="7"/>
    <s v="Arhitectură, arte ambientale și design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17"/>
    <x v="2"/>
    <x v="7"/>
    <s v="Arte plastice și decorative"/>
    <x v="23"/>
    <n v="28"/>
    <n v="22"/>
    <n v="2"/>
    <n v="1"/>
    <n v="7"/>
    <n v="8"/>
    <n v="4"/>
    <n v="0"/>
    <n v="5"/>
    <n v="1"/>
    <n v="1"/>
    <n v="2"/>
    <n v="1"/>
    <n v="0"/>
    <n v="1"/>
  </r>
  <r>
    <x v="3"/>
    <x v="17"/>
    <x v="2"/>
    <x v="8"/>
    <s v="Matematica-informatica"/>
    <x v="30"/>
    <n v="3"/>
    <n v="3"/>
    <n v="0"/>
    <n v="0"/>
    <n v="0"/>
    <n v="1"/>
    <n v="2"/>
    <n v="0"/>
    <n v="0"/>
    <n v="0"/>
    <n v="0"/>
    <n v="0"/>
    <n v="0"/>
    <n v="0"/>
    <n v="0"/>
  </r>
  <r>
    <x v="3"/>
    <x v="17"/>
    <x v="2"/>
    <x v="7"/>
    <s v="Arhitectură, arte ambientale și design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17"/>
    <x v="2"/>
    <x v="5"/>
    <s v="Teologie Ortodoxă"/>
    <x v="17"/>
    <n v="25"/>
    <n v="23"/>
    <n v="0"/>
    <n v="6"/>
    <n v="5"/>
    <n v="8"/>
    <n v="4"/>
    <n v="0"/>
    <n v="0"/>
    <n v="0"/>
    <n v="0"/>
    <n v="0"/>
    <n v="0"/>
    <n v="0"/>
    <n v="2"/>
  </r>
  <r>
    <x v="3"/>
    <x v="17"/>
    <x v="2"/>
    <x v="7"/>
    <s v="Muzica"/>
    <x v="17"/>
    <n v="2"/>
    <n v="2"/>
    <n v="0"/>
    <n v="0"/>
    <n v="0"/>
    <n v="0"/>
    <n v="2"/>
    <n v="0"/>
    <n v="0"/>
    <n v="0"/>
    <n v="0"/>
    <n v="0"/>
    <n v="0"/>
    <n v="0"/>
    <n v="0"/>
  </r>
  <r>
    <x v="3"/>
    <x v="17"/>
    <x v="2"/>
    <x v="6"/>
    <s v="Învăţător - educatoare"/>
    <x v="17"/>
    <n v="33"/>
    <n v="32"/>
    <n v="1"/>
    <n v="0"/>
    <n v="2"/>
    <n v="7"/>
    <n v="20"/>
    <n v="2"/>
    <n v="1"/>
    <n v="0"/>
    <n v="0"/>
    <n v="0"/>
    <n v="1"/>
    <n v="0"/>
    <n v="0"/>
  </r>
  <r>
    <x v="3"/>
    <x v="17"/>
    <x v="2"/>
    <x v="8"/>
    <s v="Matematica-informatica"/>
    <x v="27"/>
    <n v="19"/>
    <n v="19"/>
    <n v="0"/>
    <n v="1"/>
    <n v="3"/>
    <n v="10"/>
    <n v="4"/>
    <n v="1"/>
    <n v="0"/>
    <n v="0"/>
    <n v="0"/>
    <n v="0"/>
    <n v="0"/>
    <n v="0"/>
    <n v="0"/>
  </r>
  <r>
    <x v="3"/>
    <x v="17"/>
    <x v="2"/>
    <x v="5"/>
    <s v="Teologie Adventistă"/>
    <x v="17"/>
    <n v="25"/>
    <n v="23"/>
    <n v="2"/>
    <n v="3"/>
    <n v="8"/>
    <n v="4"/>
    <n v="6"/>
    <n v="0"/>
    <n v="1"/>
    <n v="0"/>
    <n v="0"/>
    <n v="0"/>
    <n v="1"/>
    <n v="0"/>
    <n v="1"/>
  </r>
  <r>
    <x v="3"/>
    <x v="17"/>
    <x v="2"/>
    <x v="7"/>
    <s v="Muzica"/>
    <x v="23"/>
    <n v="30"/>
    <n v="26"/>
    <n v="2"/>
    <n v="2"/>
    <n v="2"/>
    <n v="8"/>
    <n v="12"/>
    <n v="0"/>
    <n v="4"/>
    <n v="1"/>
    <n v="1"/>
    <n v="0"/>
    <n v="2"/>
    <n v="0"/>
    <n v="0"/>
  </r>
  <r>
    <x v="3"/>
    <x v="17"/>
    <x v="2"/>
    <x v="7"/>
    <s v="Arhitectură, arte ambientale și design"/>
    <x v="17"/>
    <n v="1"/>
    <n v="1"/>
    <n v="0"/>
    <n v="0"/>
    <n v="0"/>
    <n v="0"/>
    <n v="1"/>
    <n v="0"/>
    <n v="0"/>
    <n v="0"/>
    <n v="0"/>
    <n v="0"/>
    <n v="0"/>
    <n v="0"/>
    <n v="0"/>
  </r>
  <r>
    <x v="3"/>
    <x v="17"/>
    <x v="2"/>
    <x v="8"/>
    <s v="Matematica-informatica"/>
    <x v="24"/>
    <n v="1"/>
    <n v="1"/>
    <n v="0"/>
    <n v="0"/>
    <n v="0"/>
    <n v="1"/>
    <n v="0"/>
    <n v="0"/>
    <n v="0"/>
    <n v="0"/>
    <n v="0"/>
    <n v="0"/>
    <n v="0"/>
    <n v="0"/>
    <n v="0"/>
  </r>
  <r>
    <x v="3"/>
    <x v="17"/>
    <x v="2"/>
    <x v="8"/>
    <s v="Matematica-informatica"/>
    <x v="28"/>
    <n v="1"/>
    <n v="1"/>
    <n v="0"/>
    <n v="0"/>
    <n v="0"/>
    <n v="1"/>
    <n v="0"/>
    <n v="0"/>
    <n v="0"/>
    <n v="0"/>
    <n v="0"/>
    <n v="0"/>
    <n v="0"/>
    <n v="0"/>
    <n v="0"/>
  </r>
  <r>
    <x v="3"/>
    <x v="17"/>
    <x v="2"/>
    <x v="7"/>
    <s v="Arte plastice și decorative"/>
    <x v="17"/>
    <n v="2"/>
    <n v="2"/>
    <n v="0"/>
    <n v="0"/>
    <n v="1"/>
    <n v="0"/>
    <n v="1"/>
    <n v="0"/>
    <n v="0"/>
    <n v="0"/>
    <n v="0"/>
    <n v="0"/>
    <n v="0"/>
    <n v="0"/>
    <n v="0"/>
  </r>
  <r>
    <x v="3"/>
    <x v="17"/>
    <x v="2"/>
    <x v="7"/>
    <s v="Arte plastice și decorative"/>
    <x v="29"/>
    <n v="2"/>
    <n v="2"/>
    <n v="0"/>
    <n v="1"/>
    <n v="0"/>
    <n v="0"/>
    <n v="1"/>
    <n v="0"/>
    <n v="0"/>
    <n v="0"/>
    <n v="0"/>
    <n v="0"/>
    <n v="0"/>
    <n v="0"/>
    <n v="0"/>
  </r>
  <r>
    <x v="3"/>
    <x v="17"/>
    <x v="2"/>
    <x v="6"/>
    <s v="Învăţător - educatoare"/>
    <x v="21"/>
    <n v="4"/>
    <n v="4"/>
    <n v="0"/>
    <n v="0"/>
    <n v="1"/>
    <n v="1"/>
    <n v="2"/>
    <n v="0"/>
    <n v="0"/>
    <n v="0"/>
    <n v="0"/>
    <n v="0"/>
    <n v="0"/>
    <n v="0"/>
    <n v="0"/>
  </r>
  <r>
    <x v="3"/>
    <x v="17"/>
    <x v="2"/>
    <x v="9"/>
    <s v="Liceu cu program sportiv"/>
    <x v="17"/>
    <n v="90"/>
    <n v="63"/>
    <n v="7"/>
    <n v="6"/>
    <n v="18"/>
    <n v="17"/>
    <n v="15"/>
    <n v="0"/>
    <n v="7"/>
    <n v="0"/>
    <n v="2"/>
    <n v="2"/>
    <n v="3"/>
    <n v="0"/>
    <n v="20"/>
  </r>
  <r>
    <x v="3"/>
    <x v="18"/>
    <x v="0"/>
    <x v="0"/>
    <s v="Tehnician în agricultură"/>
    <x v="19"/>
    <n v="1"/>
    <n v="0"/>
    <n v="0"/>
    <n v="0"/>
    <n v="0"/>
    <n v="0"/>
    <n v="0"/>
    <n v="0"/>
    <n v="1"/>
    <n v="0"/>
    <n v="1"/>
    <n v="0"/>
    <n v="0"/>
    <n v="0"/>
    <n v="0"/>
  </r>
  <r>
    <x v="3"/>
    <x v="18"/>
    <x v="0"/>
    <x v="2"/>
    <s v="Tehnician mecatronist"/>
    <x v="16"/>
    <n v="8"/>
    <n v="2"/>
    <n v="1"/>
    <n v="0"/>
    <n v="0"/>
    <n v="1"/>
    <n v="0"/>
    <n v="0"/>
    <n v="2"/>
    <n v="0"/>
    <n v="0"/>
    <n v="0"/>
    <n v="2"/>
    <n v="0"/>
    <n v="4"/>
  </r>
  <r>
    <x v="3"/>
    <x v="18"/>
    <x v="0"/>
    <x v="2"/>
    <s v="Tehnician mecanic pentru întreținere și reparații"/>
    <x v="20"/>
    <n v="8"/>
    <n v="0"/>
    <n v="0"/>
    <n v="0"/>
    <n v="0"/>
    <n v="0"/>
    <n v="0"/>
    <n v="0"/>
    <n v="3"/>
    <n v="1"/>
    <n v="2"/>
    <n v="0"/>
    <n v="0"/>
    <n v="0"/>
    <n v="5"/>
  </r>
  <r>
    <x v="3"/>
    <x v="18"/>
    <x v="0"/>
    <x v="2"/>
    <s v="Tehnician desenator pentru construcții și instalații"/>
    <x v="18"/>
    <n v="12"/>
    <n v="8"/>
    <n v="4"/>
    <n v="2"/>
    <n v="2"/>
    <n v="0"/>
    <n v="0"/>
    <n v="0"/>
    <n v="2"/>
    <n v="0"/>
    <n v="2"/>
    <n v="0"/>
    <n v="0"/>
    <n v="0"/>
    <n v="2"/>
  </r>
  <r>
    <x v="3"/>
    <x v="18"/>
    <x v="0"/>
    <x v="2"/>
    <s v="Tehnician electrotehnist"/>
    <x v="18"/>
    <n v="3"/>
    <n v="0"/>
    <n v="0"/>
    <n v="0"/>
    <n v="0"/>
    <n v="0"/>
    <n v="0"/>
    <n v="0"/>
    <n v="2"/>
    <n v="0"/>
    <n v="2"/>
    <n v="0"/>
    <n v="0"/>
    <n v="0"/>
    <n v="1"/>
  </r>
  <r>
    <x v="3"/>
    <x v="18"/>
    <x v="0"/>
    <x v="1"/>
    <s v="Tehnician în gastronomie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18"/>
    <x v="0"/>
    <x v="2"/>
    <s v="Tehnician designer vestimentar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8"/>
    <x v="0"/>
    <x v="0"/>
    <s v="Tehnician ecolog și protecția calității mediului"/>
    <x v="19"/>
    <n v="67"/>
    <n v="53"/>
    <n v="13"/>
    <n v="16"/>
    <n v="12"/>
    <n v="10"/>
    <n v="2"/>
    <n v="0"/>
    <n v="7"/>
    <n v="0"/>
    <n v="0"/>
    <n v="5"/>
    <n v="2"/>
    <n v="0"/>
    <n v="7"/>
  </r>
  <r>
    <x v="3"/>
    <x v="18"/>
    <x v="0"/>
    <x v="2"/>
    <s v="Tehnician operator tehnică de calcul"/>
    <x v="18"/>
    <n v="102"/>
    <n v="50"/>
    <n v="11"/>
    <n v="13"/>
    <n v="13"/>
    <n v="9"/>
    <n v="3"/>
    <n v="1"/>
    <n v="43"/>
    <n v="9"/>
    <n v="19"/>
    <n v="7"/>
    <n v="8"/>
    <n v="0"/>
    <n v="9"/>
  </r>
  <r>
    <x v="3"/>
    <x v="18"/>
    <x v="0"/>
    <x v="2"/>
    <s v="Tehnician mecatronist"/>
    <x v="20"/>
    <n v="3"/>
    <n v="2"/>
    <n v="1"/>
    <n v="1"/>
    <n v="0"/>
    <n v="0"/>
    <n v="0"/>
    <n v="0"/>
    <n v="0"/>
    <n v="0"/>
    <n v="0"/>
    <n v="0"/>
    <n v="0"/>
    <n v="0"/>
    <n v="1"/>
  </r>
  <r>
    <x v="3"/>
    <x v="18"/>
    <x v="0"/>
    <x v="2"/>
    <s v="Tehnician în instalații electrice"/>
    <x v="22"/>
    <n v="2"/>
    <n v="2"/>
    <n v="0"/>
    <n v="0"/>
    <n v="1"/>
    <n v="1"/>
    <n v="0"/>
    <n v="0"/>
    <n v="0"/>
    <n v="0"/>
    <n v="0"/>
    <n v="0"/>
    <n v="0"/>
    <n v="0"/>
    <n v="0"/>
  </r>
  <r>
    <x v="3"/>
    <x v="18"/>
    <x v="0"/>
    <x v="1"/>
    <s v="Tehnician în activități economice"/>
    <x v="32"/>
    <n v="6"/>
    <n v="6"/>
    <n v="0"/>
    <n v="0"/>
    <n v="0"/>
    <n v="1"/>
    <n v="5"/>
    <n v="0"/>
    <n v="0"/>
    <n v="0"/>
    <n v="0"/>
    <n v="0"/>
    <n v="0"/>
    <n v="0"/>
    <n v="0"/>
  </r>
  <r>
    <x v="3"/>
    <x v="18"/>
    <x v="0"/>
    <x v="0"/>
    <s v="Tehnician veterinar"/>
    <x v="18"/>
    <n v="1"/>
    <n v="0"/>
    <n v="0"/>
    <n v="0"/>
    <n v="0"/>
    <n v="0"/>
    <n v="0"/>
    <n v="0"/>
    <n v="1"/>
    <n v="0"/>
    <n v="0"/>
    <n v="0"/>
    <n v="1"/>
    <n v="0"/>
    <n v="0"/>
  </r>
  <r>
    <x v="3"/>
    <x v="18"/>
    <x v="0"/>
    <x v="2"/>
    <s v="Tehnician în construcții și lucrări publice"/>
    <x v="18"/>
    <n v="7"/>
    <n v="3"/>
    <n v="1"/>
    <n v="1"/>
    <n v="1"/>
    <n v="0"/>
    <n v="0"/>
    <n v="0"/>
    <n v="2"/>
    <n v="0"/>
    <n v="1"/>
    <n v="1"/>
    <n v="0"/>
    <n v="0"/>
    <n v="2"/>
  </r>
  <r>
    <x v="3"/>
    <x v="18"/>
    <x v="0"/>
    <x v="1"/>
    <s v="Tehnician în administrație"/>
    <x v="17"/>
    <n v="44"/>
    <n v="31"/>
    <n v="3"/>
    <n v="4"/>
    <n v="7"/>
    <n v="9"/>
    <n v="8"/>
    <n v="0"/>
    <n v="4"/>
    <n v="0"/>
    <n v="1"/>
    <n v="3"/>
    <n v="0"/>
    <n v="0"/>
    <n v="9"/>
  </r>
  <r>
    <x v="3"/>
    <x v="18"/>
    <x v="0"/>
    <x v="0"/>
    <s v="Tehnician în agricultură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8"/>
    <x v="0"/>
    <x v="1"/>
    <s v="Tehnician în activități economice"/>
    <x v="17"/>
    <n v="153"/>
    <n v="142"/>
    <n v="9"/>
    <n v="13"/>
    <n v="29"/>
    <n v="45"/>
    <n v="45"/>
    <n v="1"/>
    <n v="5"/>
    <n v="0"/>
    <n v="0"/>
    <n v="1"/>
    <n v="4"/>
    <n v="0"/>
    <n v="6"/>
  </r>
  <r>
    <x v="3"/>
    <x v="18"/>
    <x v="0"/>
    <x v="2"/>
    <s v="Tehnician transporturi"/>
    <x v="18"/>
    <n v="18"/>
    <n v="5"/>
    <n v="2"/>
    <n v="2"/>
    <n v="1"/>
    <n v="0"/>
    <n v="0"/>
    <n v="0"/>
    <n v="9"/>
    <n v="5"/>
    <n v="2"/>
    <n v="1"/>
    <n v="1"/>
    <n v="0"/>
    <n v="4"/>
  </r>
  <r>
    <x v="3"/>
    <x v="18"/>
    <x v="0"/>
    <x v="0"/>
    <s v="Tehnician ecolog și protecția calității mediului"/>
    <x v="18"/>
    <n v="25"/>
    <n v="8"/>
    <n v="3"/>
    <n v="2"/>
    <n v="1"/>
    <n v="2"/>
    <n v="0"/>
    <n v="0"/>
    <n v="13"/>
    <n v="2"/>
    <n v="5"/>
    <n v="4"/>
    <n v="2"/>
    <n v="0"/>
    <n v="4"/>
  </r>
  <r>
    <x v="3"/>
    <x v="18"/>
    <x v="0"/>
    <x v="2"/>
    <s v="Tehnician în industria textilă"/>
    <x v="16"/>
    <n v="3"/>
    <n v="0"/>
    <n v="0"/>
    <n v="0"/>
    <n v="0"/>
    <n v="0"/>
    <n v="0"/>
    <n v="0"/>
    <n v="2"/>
    <n v="0"/>
    <n v="0"/>
    <n v="2"/>
    <n v="0"/>
    <n v="0"/>
    <n v="1"/>
  </r>
  <r>
    <x v="3"/>
    <x v="18"/>
    <x v="0"/>
    <x v="2"/>
    <s v="Tehnician electromecanic"/>
    <x v="18"/>
    <n v="99"/>
    <n v="35"/>
    <n v="11"/>
    <n v="10"/>
    <n v="6"/>
    <n v="7"/>
    <n v="1"/>
    <n v="0"/>
    <n v="50"/>
    <n v="21"/>
    <n v="16"/>
    <n v="9"/>
    <n v="4"/>
    <n v="0"/>
    <n v="14"/>
  </r>
  <r>
    <x v="3"/>
    <x v="18"/>
    <x v="0"/>
    <x v="2"/>
    <s v="Tehnician în automatizări"/>
    <x v="18"/>
    <n v="117"/>
    <n v="44"/>
    <n v="11"/>
    <n v="14"/>
    <n v="12"/>
    <n v="5"/>
    <n v="2"/>
    <n v="0"/>
    <n v="60"/>
    <n v="10"/>
    <n v="22"/>
    <n v="16"/>
    <n v="12"/>
    <n v="0"/>
    <n v="13"/>
  </r>
  <r>
    <x v="3"/>
    <x v="18"/>
    <x v="0"/>
    <x v="1"/>
    <s v="Tehnician în hotelărie"/>
    <x v="17"/>
    <n v="25"/>
    <n v="25"/>
    <n v="0"/>
    <n v="3"/>
    <n v="5"/>
    <n v="8"/>
    <n v="9"/>
    <n v="0"/>
    <n v="0"/>
    <n v="0"/>
    <n v="0"/>
    <n v="0"/>
    <n v="0"/>
    <n v="0"/>
    <n v="0"/>
  </r>
  <r>
    <x v="3"/>
    <x v="18"/>
    <x v="0"/>
    <x v="1"/>
    <s v="Tehnician în gastronomie"/>
    <x v="17"/>
    <n v="28"/>
    <n v="28"/>
    <n v="1"/>
    <n v="2"/>
    <n v="7"/>
    <n v="12"/>
    <n v="6"/>
    <n v="0"/>
    <n v="0"/>
    <n v="0"/>
    <n v="0"/>
    <n v="0"/>
    <n v="0"/>
    <n v="0"/>
    <n v="0"/>
  </r>
  <r>
    <x v="3"/>
    <x v="18"/>
    <x v="0"/>
    <x v="0"/>
    <s v="Tehnician în silvicultură și exploatări forestier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8"/>
    <x v="0"/>
    <x v="2"/>
    <s v="Tehnician instalator pentru construcții"/>
    <x v="18"/>
    <n v="19"/>
    <n v="0"/>
    <n v="0"/>
    <n v="0"/>
    <n v="0"/>
    <n v="0"/>
    <n v="0"/>
    <n v="0"/>
    <n v="13"/>
    <n v="3"/>
    <n v="7"/>
    <n v="2"/>
    <n v="1"/>
    <n v="0"/>
    <n v="6"/>
  </r>
  <r>
    <x v="3"/>
    <x v="18"/>
    <x v="0"/>
    <x v="2"/>
    <s v="Tehnician proiectant CAD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18"/>
    <x v="0"/>
    <x v="2"/>
    <s v="Tehnician în instalații electrice"/>
    <x v="18"/>
    <n v="98"/>
    <n v="32"/>
    <n v="16"/>
    <n v="5"/>
    <n v="4"/>
    <n v="6"/>
    <n v="1"/>
    <n v="0"/>
    <n v="51"/>
    <n v="18"/>
    <n v="20"/>
    <n v="8"/>
    <n v="5"/>
    <n v="0"/>
    <n v="15"/>
  </r>
  <r>
    <x v="3"/>
    <x v="18"/>
    <x v="0"/>
    <x v="2"/>
    <s v="Tehnician operator telematică"/>
    <x v="18"/>
    <n v="20"/>
    <n v="9"/>
    <n v="3"/>
    <n v="1"/>
    <n v="2"/>
    <n v="2"/>
    <n v="1"/>
    <n v="0"/>
    <n v="9"/>
    <n v="2"/>
    <n v="2"/>
    <n v="3"/>
    <n v="2"/>
    <n v="0"/>
    <n v="2"/>
  </r>
  <r>
    <x v="3"/>
    <x v="18"/>
    <x v="0"/>
    <x v="1"/>
    <s v="Tehnician în activități de comerț"/>
    <x v="17"/>
    <n v="28"/>
    <n v="28"/>
    <n v="1"/>
    <n v="4"/>
    <n v="5"/>
    <n v="13"/>
    <n v="5"/>
    <n v="0"/>
    <n v="0"/>
    <n v="0"/>
    <n v="0"/>
    <n v="0"/>
    <n v="0"/>
    <n v="0"/>
    <n v="0"/>
  </r>
  <r>
    <x v="3"/>
    <x v="18"/>
    <x v="0"/>
    <x v="2"/>
    <s v="Tehnician în industria textilă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8"/>
    <x v="0"/>
    <x v="2"/>
    <s v="Tehnician designer vestimentar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8"/>
    <x v="0"/>
    <x v="0"/>
    <s v="Tehnician veterinar"/>
    <x v="19"/>
    <n v="11"/>
    <n v="4"/>
    <n v="1"/>
    <n v="0"/>
    <n v="1"/>
    <n v="2"/>
    <n v="0"/>
    <n v="0"/>
    <n v="5"/>
    <n v="0"/>
    <n v="1"/>
    <n v="3"/>
    <n v="1"/>
    <n v="0"/>
    <n v="2"/>
  </r>
  <r>
    <x v="3"/>
    <x v="18"/>
    <x v="0"/>
    <x v="0"/>
    <s v="Tehnician agromontan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8"/>
    <x v="0"/>
    <x v="0"/>
    <s v="Tehnician analize produse alimentare"/>
    <x v="19"/>
    <n v="41"/>
    <n v="26"/>
    <n v="6"/>
    <n v="5"/>
    <n v="9"/>
    <n v="4"/>
    <n v="1"/>
    <n v="1"/>
    <n v="9"/>
    <n v="0"/>
    <n v="0"/>
    <n v="1"/>
    <n v="8"/>
    <n v="0"/>
    <n v="6"/>
  </r>
  <r>
    <x v="3"/>
    <x v="18"/>
    <x v="0"/>
    <x v="2"/>
    <s v="Tehnician în automatizări"/>
    <x v="16"/>
    <n v="7"/>
    <n v="7"/>
    <n v="2"/>
    <n v="1"/>
    <n v="0"/>
    <n v="2"/>
    <n v="1"/>
    <n v="1"/>
    <n v="0"/>
    <n v="0"/>
    <n v="0"/>
    <n v="0"/>
    <n v="0"/>
    <n v="0"/>
    <n v="0"/>
  </r>
  <r>
    <x v="3"/>
    <x v="18"/>
    <x v="0"/>
    <x v="2"/>
    <s v="Tehnician în instalații electrice"/>
    <x v="16"/>
    <n v="2"/>
    <n v="1"/>
    <n v="0"/>
    <n v="1"/>
    <n v="0"/>
    <n v="0"/>
    <n v="0"/>
    <n v="0"/>
    <n v="1"/>
    <n v="0"/>
    <n v="0"/>
    <n v="0"/>
    <n v="1"/>
    <n v="0"/>
    <n v="0"/>
  </r>
  <r>
    <x v="3"/>
    <x v="18"/>
    <x v="0"/>
    <x v="2"/>
    <s v="Tehnician transporturi"/>
    <x v="16"/>
    <n v="5"/>
    <n v="1"/>
    <n v="0"/>
    <n v="1"/>
    <n v="0"/>
    <n v="0"/>
    <n v="0"/>
    <n v="0"/>
    <n v="4"/>
    <n v="1"/>
    <n v="2"/>
    <n v="1"/>
    <n v="0"/>
    <n v="0"/>
    <n v="0"/>
  </r>
  <r>
    <x v="3"/>
    <x v="18"/>
    <x v="0"/>
    <x v="2"/>
    <s v="Tehnician electrotehnist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18"/>
    <x v="0"/>
    <x v="0"/>
    <s v="Tehnician în industria alimentară"/>
    <x v="22"/>
    <n v="1"/>
    <n v="1"/>
    <n v="0"/>
    <n v="0"/>
    <n v="1"/>
    <n v="0"/>
    <n v="0"/>
    <n v="0"/>
    <n v="0"/>
    <n v="0"/>
    <n v="0"/>
    <n v="0"/>
    <n v="0"/>
    <n v="0"/>
    <n v="0"/>
  </r>
  <r>
    <x v="3"/>
    <x v="18"/>
    <x v="0"/>
    <x v="2"/>
    <s v="Tehnician operator telematică"/>
    <x v="16"/>
    <n v="2"/>
    <n v="2"/>
    <n v="0"/>
    <n v="1"/>
    <n v="1"/>
    <n v="0"/>
    <n v="0"/>
    <n v="0"/>
    <n v="0"/>
    <n v="0"/>
    <n v="0"/>
    <n v="0"/>
    <n v="0"/>
    <n v="0"/>
    <n v="0"/>
  </r>
  <r>
    <x v="3"/>
    <x v="18"/>
    <x v="0"/>
    <x v="2"/>
    <s v="Tehnician operator tehnică de calcul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18"/>
    <x v="0"/>
    <x v="0"/>
    <s v="Tehnician agromontan"/>
    <x v="19"/>
    <n v="5"/>
    <n v="1"/>
    <n v="1"/>
    <n v="0"/>
    <n v="0"/>
    <n v="0"/>
    <n v="0"/>
    <n v="0"/>
    <n v="2"/>
    <n v="0"/>
    <n v="2"/>
    <n v="0"/>
    <n v="0"/>
    <n v="0"/>
    <n v="2"/>
  </r>
  <r>
    <x v="3"/>
    <x v="18"/>
    <x v="0"/>
    <x v="2"/>
    <s v="Tehnician mecatronist"/>
    <x v="18"/>
    <n v="73"/>
    <n v="24"/>
    <n v="11"/>
    <n v="6"/>
    <n v="3"/>
    <n v="4"/>
    <n v="0"/>
    <n v="0"/>
    <n v="28"/>
    <n v="4"/>
    <n v="10"/>
    <n v="10"/>
    <n v="4"/>
    <n v="0"/>
    <n v="21"/>
  </r>
  <r>
    <x v="3"/>
    <x v="18"/>
    <x v="0"/>
    <x v="2"/>
    <s v="Tehnician metrolog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18"/>
    <x v="0"/>
    <x v="0"/>
    <s v="Tehnician chimist de laborator"/>
    <x v="18"/>
    <n v="14"/>
    <n v="10"/>
    <n v="1"/>
    <n v="3"/>
    <n v="3"/>
    <n v="3"/>
    <n v="0"/>
    <n v="0"/>
    <n v="3"/>
    <n v="0"/>
    <n v="1"/>
    <n v="1"/>
    <n v="1"/>
    <n v="0"/>
    <n v="1"/>
  </r>
  <r>
    <x v="3"/>
    <x v="18"/>
    <x v="0"/>
    <x v="1"/>
    <s v="Tehnician în turism"/>
    <x v="17"/>
    <n v="80"/>
    <n v="57"/>
    <n v="13"/>
    <n v="12"/>
    <n v="10"/>
    <n v="17"/>
    <n v="5"/>
    <n v="0"/>
    <n v="19"/>
    <n v="2"/>
    <n v="6"/>
    <n v="5"/>
    <n v="6"/>
    <n v="0"/>
    <n v="4"/>
  </r>
  <r>
    <x v="3"/>
    <x v="18"/>
    <x v="0"/>
    <x v="2"/>
    <s v="Tehnician electromecanic"/>
    <x v="16"/>
    <n v="5"/>
    <n v="1"/>
    <n v="0"/>
    <n v="0"/>
    <n v="1"/>
    <n v="0"/>
    <n v="0"/>
    <n v="0"/>
    <n v="3"/>
    <n v="0"/>
    <n v="2"/>
    <n v="0"/>
    <n v="1"/>
    <n v="0"/>
    <n v="1"/>
  </r>
  <r>
    <x v="3"/>
    <x v="18"/>
    <x v="0"/>
    <x v="0"/>
    <s v="Tehnician în industria alimentară"/>
    <x v="19"/>
    <n v="28"/>
    <n v="25"/>
    <n v="7"/>
    <n v="2"/>
    <n v="8"/>
    <n v="3"/>
    <n v="5"/>
    <n v="0"/>
    <n v="1"/>
    <n v="0"/>
    <n v="0"/>
    <n v="0"/>
    <n v="1"/>
    <n v="0"/>
    <n v="2"/>
  </r>
  <r>
    <x v="3"/>
    <x v="18"/>
    <x v="0"/>
    <x v="2"/>
    <s v="Tehnician de telecomunicații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18"/>
    <x v="0"/>
    <x v="2"/>
    <s v="Tehnician operator tehnică de calcul"/>
    <x v="16"/>
    <n v="13"/>
    <n v="13"/>
    <n v="0"/>
    <n v="4"/>
    <n v="0"/>
    <n v="5"/>
    <n v="4"/>
    <n v="0"/>
    <n v="0"/>
    <n v="0"/>
    <n v="0"/>
    <n v="0"/>
    <n v="0"/>
    <n v="0"/>
    <n v="0"/>
  </r>
  <r>
    <x v="3"/>
    <x v="18"/>
    <x v="0"/>
    <x v="0"/>
    <s v="Tehnician veterinar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18"/>
    <x v="0"/>
    <x v="2"/>
    <s v="Tehnician mecanic pentru întreținere și reparații"/>
    <x v="16"/>
    <n v="27"/>
    <n v="6"/>
    <n v="3"/>
    <n v="1"/>
    <n v="1"/>
    <n v="1"/>
    <n v="0"/>
    <n v="0"/>
    <n v="12"/>
    <n v="7"/>
    <n v="4"/>
    <n v="0"/>
    <n v="1"/>
    <n v="0"/>
    <n v="9"/>
  </r>
  <r>
    <x v="3"/>
    <x v="18"/>
    <x v="0"/>
    <x v="2"/>
    <s v="Tehnician în automatizări"/>
    <x v="22"/>
    <n v="2"/>
    <n v="2"/>
    <n v="0"/>
    <n v="0"/>
    <n v="1"/>
    <n v="1"/>
    <n v="0"/>
    <n v="0"/>
    <n v="0"/>
    <n v="0"/>
    <n v="0"/>
    <n v="0"/>
    <n v="0"/>
    <n v="0"/>
    <n v="0"/>
  </r>
  <r>
    <x v="3"/>
    <x v="18"/>
    <x v="0"/>
    <x v="2"/>
    <s v="Tehnician mecanic pentru întreținere și reparații"/>
    <x v="18"/>
    <n v="144"/>
    <n v="33"/>
    <n v="18"/>
    <n v="5"/>
    <n v="7"/>
    <n v="2"/>
    <n v="1"/>
    <n v="0"/>
    <n v="74"/>
    <n v="18"/>
    <n v="26"/>
    <n v="15"/>
    <n v="15"/>
    <n v="0"/>
    <n v="37"/>
  </r>
  <r>
    <x v="3"/>
    <x v="18"/>
    <x v="0"/>
    <x v="1"/>
    <s v="Tehnician în administrație"/>
    <x v="32"/>
    <n v="4"/>
    <n v="1"/>
    <n v="1"/>
    <n v="0"/>
    <n v="0"/>
    <n v="0"/>
    <n v="0"/>
    <n v="0"/>
    <n v="3"/>
    <n v="0"/>
    <n v="0"/>
    <n v="1"/>
    <n v="2"/>
    <n v="0"/>
    <n v="0"/>
  </r>
  <r>
    <x v="3"/>
    <x v="18"/>
    <x v="1"/>
    <x v="4"/>
    <s v="Științe ale Naturii"/>
    <x v="31"/>
    <n v="7"/>
    <n v="7"/>
    <n v="0"/>
    <n v="1"/>
    <n v="0"/>
    <n v="1"/>
    <n v="3"/>
    <n v="2"/>
    <n v="0"/>
    <n v="0"/>
    <n v="0"/>
    <n v="0"/>
    <n v="0"/>
    <n v="0"/>
    <n v="0"/>
  </r>
  <r>
    <x v="3"/>
    <x v="18"/>
    <x v="1"/>
    <x v="4"/>
    <s v="Matematica-Informatica"/>
    <x v="30"/>
    <n v="121"/>
    <n v="120"/>
    <n v="5"/>
    <n v="13"/>
    <n v="17"/>
    <n v="32"/>
    <n v="37"/>
    <n v="16"/>
    <n v="1"/>
    <n v="0"/>
    <n v="0"/>
    <n v="0"/>
    <n v="1"/>
    <n v="0"/>
    <n v="0"/>
  </r>
  <r>
    <x v="3"/>
    <x v="18"/>
    <x v="1"/>
    <x v="4"/>
    <s v="Matematica-Informatica"/>
    <x v="24"/>
    <n v="28"/>
    <n v="28"/>
    <n v="2"/>
    <n v="3"/>
    <n v="5"/>
    <n v="5"/>
    <n v="11"/>
    <n v="2"/>
    <n v="0"/>
    <n v="0"/>
    <n v="0"/>
    <n v="0"/>
    <n v="0"/>
    <n v="0"/>
    <n v="0"/>
  </r>
  <r>
    <x v="3"/>
    <x v="18"/>
    <x v="1"/>
    <x v="3"/>
    <s v="Științe Sociale"/>
    <x v="21"/>
    <n v="5"/>
    <n v="5"/>
    <n v="0"/>
    <n v="0"/>
    <n v="3"/>
    <n v="0"/>
    <n v="1"/>
    <n v="1"/>
    <n v="0"/>
    <n v="0"/>
    <n v="0"/>
    <n v="0"/>
    <n v="0"/>
    <n v="0"/>
    <n v="0"/>
  </r>
  <r>
    <x v="3"/>
    <x v="18"/>
    <x v="1"/>
    <x v="3"/>
    <s v="Științe Sociale"/>
    <x v="25"/>
    <n v="10"/>
    <n v="10"/>
    <n v="1"/>
    <n v="1"/>
    <n v="1"/>
    <n v="2"/>
    <n v="5"/>
    <n v="0"/>
    <n v="0"/>
    <n v="0"/>
    <n v="0"/>
    <n v="0"/>
    <n v="0"/>
    <n v="0"/>
    <n v="0"/>
  </r>
  <r>
    <x v="3"/>
    <x v="18"/>
    <x v="1"/>
    <x v="4"/>
    <s v="Matematica-Informatica"/>
    <x v="18"/>
    <n v="77"/>
    <n v="43"/>
    <n v="5"/>
    <n v="11"/>
    <n v="7"/>
    <n v="12"/>
    <n v="8"/>
    <n v="0"/>
    <n v="17"/>
    <n v="2"/>
    <n v="6"/>
    <n v="7"/>
    <n v="2"/>
    <n v="0"/>
    <n v="17"/>
  </r>
  <r>
    <x v="3"/>
    <x v="18"/>
    <x v="1"/>
    <x v="4"/>
    <s v="Științe ale Naturii"/>
    <x v="28"/>
    <n v="1"/>
    <n v="1"/>
    <n v="1"/>
    <n v="0"/>
    <n v="0"/>
    <n v="0"/>
    <n v="0"/>
    <n v="0"/>
    <n v="0"/>
    <n v="0"/>
    <n v="0"/>
    <n v="0"/>
    <n v="0"/>
    <n v="0"/>
    <n v="0"/>
  </r>
  <r>
    <x v="3"/>
    <x v="18"/>
    <x v="1"/>
    <x v="3"/>
    <s v="Filologie"/>
    <x v="32"/>
    <n v="12"/>
    <n v="12"/>
    <n v="0"/>
    <n v="0"/>
    <n v="2"/>
    <n v="2"/>
    <n v="8"/>
    <n v="0"/>
    <n v="0"/>
    <n v="0"/>
    <n v="0"/>
    <n v="0"/>
    <n v="0"/>
    <n v="0"/>
    <n v="0"/>
  </r>
  <r>
    <x v="3"/>
    <x v="18"/>
    <x v="1"/>
    <x v="3"/>
    <s v="Filologie"/>
    <x v="25"/>
    <n v="63"/>
    <n v="63"/>
    <n v="5"/>
    <n v="9"/>
    <n v="5"/>
    <n v="23"/>
    <n v="19"/>
    <n v="2"/>
    <n v="0"/>
    <n v="0"/>
    <n v="0"/>
    <n v="0"/>
    <n v="0"/>
    <n v="0"/>
    <n v="0"/>
  </r>
  <r>
    <x v="3"/>
    <x v="18"/>
    <x v="1"/>
    <x v="3"/>
    <s v="Științe Sociale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18"/>
    <x v="1"/>
    <x v="3"/>
    <s v="Științe Sociale"/>
    <x v="17"/>
    <n v="92"/>
    <n v="92"/>
    <n v="2"/>
    <n v="8"/>
    <n v="11"/>
    <n v="38"/>
    <n v="32"/>
    <n v="1"/>
    <n v="0"/>
    <n v="0"/>
    <n v="0"/>
    <n v="0"/>
    <n v="0"/>
    <n v="0"/>
    <n v="0"/>
  </r>
  <r>
    <x v="3"/>
    <x v="18"/>
    <x v="1"/>
    <x v="3"/>
    <s v="Filologie"/>
    <x v="29"/>
    <n v="5"/>
    <n v="5"/>
    <n v="0"/>
    <n v="0"/>
    <n v="0"/>
    <n v="0"/>
    <n v="3"/>
    <n v="2"/>
    <n v="0"/>
    <n v="0"/>
    <n v="0"/>
    <n v="0"/>
    <n v="0"/>
    <n v="0"/>
    <n v="0"/>
  </r>
  <r>
    <x v="3"/>
    <x v="18"/>
    <x v="1"/>
    <x v="4"/>
    <s v="Științe ale Naturii"/>
    <x v="18"/>
    <n v="22"/>
    <n v="13"/>
    <n v="0"/>
    <n v="3"/>
    <n v="2"/>
    <n v="6"/>
    <n v="1"/>
    <n v="1"/>
    <n v="3"/>
    <n v="0"/>
    <n v="1"/>
    <n v="2"/>
    <n v="0"/>
    <n v="0"/>
    <n v="6"/>
  </r>
  <r>
    <x v="3"/>
    <x v="18"/>
    <x v="1"/>
    <x v="4"/>
    <s v="Științe ale Naturii"/>
    <x v="27"/>
    <n v="10"/>
    <n v="10"/>
    <n v="0"/>
    <n v="2"/>
    <n v="1"/>
    <n v="5"/>
    <n v="1"/>
    <n v="1"/>
    <n v="0"/>
    <n v="0"/>
    <n v="0"/>
    <n v="0"/>
    <n v="0"/>
    <n v="0"/>
    <n v="0"/>
  </r>
  <r>
    <x v="3"/>
    <x v="18"/>
    <x v="1"/>
    <x v="3"/>
    <s v="Filologie"/>
    <x v="21"/>
    <n v="10"/>
    <n v="10"/>
    <n v="0"/>
    <n v="2"/>
    <n v="0"/>
    <n v="3"/>
    <n v="5"/>
    <n v="0"/>
    <n v="0"/>
    <n v="0"/>
    <n v="0"/>
    <n v="0"/>
    <n v="0"/>
    <n v="0"/>
    <n v="0"/>
  </r>
  <r>
    <x v="3"/>
    <x v="18"/>
    <x v="1"/>
    <x v="4"/>
    <s v="Matematica-Informatica"/>
    <x v="19"/>
    <n v="181"/>
    <n v="170"/>
    <n v="7"/>
    <n v="15"/>
    <n v="33"/>
    <n v="59"/>
    <n v="46"/>
    <n v="10"/>
    <n v="8"/>
    <n v="0"/>
    <n v="3"/>
    <n v="2"/>
    <n v="3"/>
    <n v="0"/>
    <n v="3"/>
  </r>
  <r>
    <x v="3"/>
    <x v="18"/>
    <x v="1"/>
    <x v="3"/>
    <s v="Filologie"/>
    <x v="17"/>
    <n v="330"/>
    <n v="323"/>
    <n v="8"/>
    <n v="30"/>
    <n v="66"/>
    <n v="96"/>
    <n v="114"/>
    <n v="9"/>
    <n v="5"/>
    <n v="0"/>
    <n v="0"/>
    <n v="2"/>
    <n v="3"/>
    <n v="0"/>
    <n v="2"/>
  </r>
  <r>
    <x v="3"/>
    <x v="18"/>
    <x v="1"/>
    <x v="4"/>
    <s v="Matematica-Informatica"/>
    <x v="27"/>
    <n v="127"/>
    <n v="121"/>
    <n v="3"/>
    <n v="15"/>
    <n v="12"/>
    <n v="31"/>
    <n v="47"/>
    <n v="13"/>
    <n v="4"/>
    <n v="1"/>
    <n v="1"/>
    <n v="0"/>
    <n v="2"/>
    <n v="0"/>
    <n v="2"/>
  </r>
  <r>
    <x v="3"/>
    <x v="18"/>
    <x v="1"/>
    <x v="4"/>
    <s v="Științe ale Naturii"/>
    <x v="19"/>
    <n v="325"/>
    <n v="301"/>
    <n v="32"/>
    <n v="29"/>
    <n v="49"/>
    <n v="67"/>
    <n v="107"/>
    <n v="17"/>
    <n v="17"/>
    <n v="0"/>
    <n v="2"/>
    <n v="9"/>
    <n v="6"/>
    <n v="0"/>
    <n v="7"/>
  </r>
  <r>
    <x v="3"/>
    <x v="18"/>
    <x v="1"/>
    <x v="4"/>
    <s v="Științe ale Naturii"/>
    <x v="24"/>
    <n v="38"/>
    <n v="38"/>
    <n v="2"/>
    <n v="1"/>
    <n v="5"/>
    <n v="9"/>
    <n v="20"/>
    <n v="1"/>
    <n v="0"/>
    <n v="0"/>
    <n v="0"/>
    <n v="0"/>
    <n v="0"/>
    <n v="0"/>
    <n v="0"/>
  </r>
  <r>
    <x v="3"/>
    <x v="18"/>
    <x v="1"/>
    <x v="3"/>
    <s v="Științe Sociale"/>
    <x v="23"/>
    <n v="8"/>
    <n v="8"/>
    <n v="1"/>
    <n v="1"/>
    <n v="1"/>
    <n v="2"/>
    <n v="3"/>
    <n v="0"/>
    <n v="0"/>
    <n v="0"/>
    <n v="0"/>
    <n v="0"/>
    <n v="0"/>
    <n v="0"/>
    <n v="0"/>
  </r>
  <r>
    <x v="3"/>
    <x v="18"/>
    <x v="1"/>
    <x v="3"/>
    <s v="Filologie"/>
    <x v="23"/>
    <n v="23"/>
    <n v="21"/>
    <n v="2"/>
    <n v="0"/>
    <n v="2"/>
    <n v="4"/>
    <n v="11"/>
    <n v="2"/>
    <n v="2"/>
    <n v="0"/>
    <n v="0"/>
    <n v="2"/>
    <n v="0"/>
    <n v="0"/>
    <n v="0"/>
  </r>
  <r>
    <x v="3"/>
    <x v="18"/>
    <x v="2"/>
    <x v="6"/>
    <s v="Învăţător - educatoare"/>
    <x v="17"/>
    <n v="22"/>
    <n v="22"/>
    <n v="0"/>
    <n v="1"/>
    <n v="5"/>
    <n v="6"/>
    <n v="10"/>
    <n v="0"/>
    <n v="0"/>
    <n v="0"/>
    <n v="0"/>
    <n v="0"/>
    <n v="0"/>
    <n v="0"/>
    <n v="0"/>
  </r>
  <r>
    <x v="3"/>
    <x v="18"/>
    <x v="2"/>
    <x v="7"/>
    <s v="Muzica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18"/>
    <x v="2"/>
    <x v="7"/>
    <s v="Arhitectură, arte ambientale și design"/>
    <x v="17"/>
    <n v="15"/>
    <n v="15"/>
    <n v="0"/>
    <n v="2"/>
    <n v="3"/>
    <n v="9"/>
    <n v="1"/>
    <n v="0"/>
    <n v="0"/>
    <n v="0"/>
    <n v="0"/>
    <n v="0"/>
    <n v="0"/>
    <n v="0"/>
    <n v="0"/>
  </r>
  <r>
    <x v="3"/>
    <x v="18"/>
    <x v="2"/>
    <x v="5"/>
    <s v="Teologie Ortodoxă"/>
    <x v="17"/>
    <n v="15"/>
    <n v="13"/>
    <n v="0"/>
    <n v="1"/>
    <n v="2"/>
    <n v="7"/>
    <n v="3"/>
    <n v="0"/>
    <n v="1"/>
    <n v="0"/>
    <n v="0"/>
    <n v="0"/>
    <n v="1"/>
    <n v="0"/>
    <n v="1"/>
  </r>
  <r>
    <x v="3"/>
    <x v="18"/>
    <x v="2"/>
    <x v="7"/>
    <s v="Arte plastice și decorative"/>
    <x v="17"/>
    <n v="8"/>
    <n v="8"/>
    <n v="0"/>
    <n v="2"/>
    <n v="1"/>
    <n v="4"/>
    <n v="1"/>
    <n v="0"/>
    <n v="0"/>
    <n v="0"/>
    <n v="0"/>
    <n v="0"/>
    <n v="0"/>
    <n v="0"/>
    <n v="0"/>
  </r>
  <r>
    <x v="3"/>
    <x v="18"/>
    <x v="2"/>
    <x v="5"/>
    <s v="Patrimoniu cultural"/>
    <x v="17"/>
    <n v="24"/>
    <n v="15"/>
    <n v="4"/>
    <n v="3"/>
    <n v="5"/>
    <n v="1"/>
    <n v="2"/>
    <n v="0"/>
    <n v="4"/>
    <n v="1"/>
    <n v="1"/>
    <n v="1"/>
    <n v="1"/>
    <n v="0"/>
    <n v="5"/>
  </r>
  <r>
    <x v="3"/>
    <x v="18"/>
    <x v="2"/>
    <x v="7"/>
    <s v="Muzica"/>
    <x v="17"/>
    <n v="35"/>
    <n v="33"/>
    <n v="5"/>
    <n v="2"/>
    <n v="8"/>
    <n v="11"/>
    <n v="6"/>
    <n v="1"/>
    <n v="0"/>
    <n v="0"/>
    <n v="0"/>
    <n v="0"/>
    <n v="0"/>
    <n v="0"/>
    <n v="2"/>
  </r>
  <r>
    <x v="3"/>
    <x v="18"/>
    <x v="2"/>
    <x v="9"/>
    <s v="Liceu cu program sportiv"/>
    <x v="21"/>
    <n v="9"/>
    <n v="9"/>
    <n v="0"/>
    <n v="0"/>
    <n v="0"/>
    <n v="5"/>
    <n v="4"/>
    <n v="0"/>
    <n v="0"/>
    <n v="0"/>
    <n v="0"/>
    <n v="0"/>
    <n v="0"/>
    <n v="0"/>
    <n v="0"/>
  </r>
  <r>
    <x v="3"/>
    <x v="18"/>
    <x v="2"/>
    <x v="6"/>
    <s v="Învăţător - educatoare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18"/>
    <x v="2"/>
    <x v="6"/>
    <s v="Învăţător - educatoare"/>
    <x v="21"/>
    <n v="6"/>
    <n v="6"/>
    <n v="0"/>
    <n v="0"/>
    <n v="0"/>
    <n v="0"/>
    <n v="6"/>
    <n v="0"/>
    <n v="0"/>
    <n v="0"/>
    <n v="0"/>
    <n v="0"/>
    <n v="0"/>
    <n v="0"/>
    <n v="0"/>
  </r>
  <r>
    <x v="3"/>
    <x v="18"/>
    <x v="2"/>
    <x v="9"/>
    <s v="Liceu cu program sportiv"/>
    <x v="17"/>
    <n v="109"/>
    <n v="91"/>
    <n v="29"/>
    <n v="24"/>
    <n v="23"/>
    <n v="10"/>
    <n v="5"/>
    <n v="0"/>
    <n v="15"/>
    <n v="1"/>
    <n v="5"/>
    <n v="5"/>
    <n v="4"/>
    <n v="0"/>
    <n v="3"/>
  </r>
  <r>
    <x v="3"/>
    <x v="18"/>
    <x v="2"/>
    <x v="7"/>
    <s v="Arta actorului"/>
    <x v="17"/>
    <n v="15"/>
    <n v="15"/>
    <n v="0"/>
    <n v="7"/>
    <n v="5"/>
    <n v="3"/>
    <n v="0"/>
    <n v="0"/>
    <n v="0"/>
    <n v="0"/>
    <n v="0"/>
    <n v="0"/>
    <n v="0"/>
    <n v="0"/>
    <n v="0"/>
  </r>
  <r>
    <x v="3"/>
    <x v="19"/>
    <x v="0"/>
    <x v="2"/>
    <s v="Tehnician în automatizări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0"/>
    <s v="Tehnician agronom"/>
    <x v="19"/>
    <n v="16"/>
    <n v="11"/>
    <n v="3"/>
    <n v="5"/>
    <n v="2"/>
    <n v="1"/>
    <n v="0"/>
    <n v="0"/>
    <n v="2"/>
    <n v="0"/>
    <n v="0"/>
    <n v="2"/>
    <n v="0"/>
    <n v="0"/>
    <n v="3"/>
  </r>
  <r>
    <x v="3"/>
    <x v="19"/>
    <x v="0"/>
    <x v="0"/>
    <s v="Tehnician analize produse alimentare"/>
    <x v="19"/>
    <n v="57"/>
    <n v="40"/>
    <n v="9"/>
    <n v="10"/>
    <n v="6"/>
    <n v="12"/>
    <n v="3"/>
    <n v="0"/>
    <n v="4"/>
    <n v="0"/>
    <n v="0"/>
    <n v="4"/>
    <n v="0"/>
    <n v="0"/>
    <n v="13"/>
  </r>
  <r>
    <x v="3"/>
    <x v="19"/>
    <x v="0"/>
    <x v="0"/>
    <s v="Tehnician în prelucrarea produselor de origine animală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2"/>
    <s v="Tehnician în industria textilă"/>
    <x v="22"/>
    <n v="3"/>
    <n v="2"/>
    <n v="1"/>
    <n v="0"/>
    <n v="0"/>
    <n v="1"/>
    <n v="0"/>
    <n v="0"/>
    <n v="1"/>
    <n v="0"/>
    <n v="0"/>
    <n v="1"/>
    <n v="0"/>
    <n v="0"/>
    <n v="0"/>
  </r>
  <r>
    <x v="3"/>
    <x v="19"/>
    <x v="0"/>
    <x v="1"/>
    <s v="Tehnician în hotelărie"/>
    <x v="23"/>
    <n v="8"/>
    <n v="6"/>
    <n v="0"/>
    <n v="1"/>
    <n v="3"/>
    <n v="2"/>
    <n v="0"/>
    <n v="0"/>
    <n v="0"/>
    <n v="0"/>
    <n v="0"/>
    <n v="0"/>
    <n v="0"/>
    <n v="0"/>
    <n v="2"/>
  </r>
  <r>
    <x v="3"/>
    <x v="19"/>
    <x v="0"/>
    <x v="2"/>
    <s v="Tehnician electromecanic"/>
    <x v="22"/>
    <n v="4"/>
    <n v="1"/>
    <n v="0"/>
    <n v="0"/>
    <n v="1"/>
    <n v="0"/>
    <n v="0"/>
    <n v="0"/>
    <n v="0"/>
    <n v="0"/>
    <n v="0"/>
    <n v="0"/>
    <n v="0"/>
    <n v="0"/>
    <n v="3"/>
  </r>
  <r>
    <x v="3"/>
    <x v="19"/>
    <x v="0"/>
    <x v="2"/>
    <s v="Tehnician construcții navale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2"/>
    <s v="Tehnician desenator pentru construcții și instalații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2"/>
    <s v="Tehnician electrotehnist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2"/>
    <s v="Tehnician electromecanic"/>
    <x v="18"/>
    <n v="41"/>
    <n v="7"/>
    <n v="5"/>
    <n v="1"/>
    <n v="0"/>
    <n v="1"/>
    <n v="0"/>
    <n v="0"/>
    <n v="16"/>
    <n v="5"/>
    <n v="8"/>
    <n v="1"/>
    <n v="2"/>
    <n v="0"/>
    <n v="18"/>
  </r>
  <r>
    <x v="3"/>
    <x v="19"/>
    <x v="0"/>
    <x v="0"/>
    <s v="Tehnician horticultor"/>
    <x v="18"/>
    <n v="4"/>
    <n v="2"/>
    <n v="0"/>
    <n v="0"/>
    <n v="1"/>
    <n v="1"/>
    <n v="0"/>
    <n v="0"/>
    <n v="1"/>
    <n v="0"/>
    <n v="0"/>
    <n v="1"/>
    <n v="0"/>
    <n v="0"/>
    <n v="1"/>
  </r>
  <r>
    <x v="3"/>
    <x v="19"/>
    <x v="0"/>
    <x v="2"/>
    <s v="Tehnician proiectant CAD"/>
    <x v="20"/>
    <n v="2"/>
    <n v="0"/>
    <n v="0"/>
    <n v="0"/>
    <n v="0"/>
    <n v="0"/>
    <n v="0"/>
    <n v="0"/>
    <n v="1"/>
    <n v="0"/>
    <n v="0"/>
    <n v="1"/>
    <n v="0"/>
    <n v="0"/>
    <n v="1"/>
  </r>
  <r>
    <x v="3"/>
    <x v="19"/>
    <x v="0"/>
    <x v="2"/>
    <s v="Tehnician electrician/electronist auto"/>
    <x v="22"/>
    <n v="8"/>
    <n v="1"/>
    <n v="0"/>
    <n v="0"/>
    <n v="1"/>
    <n v="0"/>
    <n v="0"/>
    <n v="0"/>
    <n v="6"/>
    <n v="1"/>
    <n v="4"/>
    <n v="0"/>
    <n v="1"/>
    <n v="0"/>
    <n v="1"/>
  </r>
  <r>
    <x v="3"/>
    <x v="19"/>
    <x v="0"/>
    <x v="0"/>
    <s v="Tehnician în agricultură ecologică"/>
    <x v="19"/>
    <n v="19"/>
    <n v="12"/>
    <n v="5"/>
    <n v="1"/>
    <n v="4"/>
    <n v="2"/>
    <n v="0"/>
    <n v="0"/>
    <n v="6"/>
    <n v="0"/>
    <n v="1"/>
    <n v="1"/>
    <n v="4"/>
    <n v="0"/>
    <n v="1"/>
  </r>
  <r>
    <x v="3"/>
    <x v="19"/>
    <x v="0"/>
    <x v="0"/>
    <s v="Tehnician în morărit, panificație și produse făinoase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19"/>
    <x v="0"/>
    <x v="2"/>
    <s v="Tehnician electrotehnist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1"/>
    <s v="Tehnician în turism"/>
    <x v="17"/>
    <n v="32"/>
    <n v="27"/>
    <n v="4"/>
    <n v="6"/>
    <n v="4"/>
    <n v="10"/>
    <n v="3"/>
    <n v="0"/>
    <n v="1"/>
    <n v="0"/>
    <n v="1"/>
    <n v="0"/>
    <n v="0"/>
    <n v="0"/>
    <n v="4"/>
  </r>
  <r>
    <x v="3"/>
    <x v="19"/>
    <x v="0"/>
    <x v="2"/>
    <s v="Tehnician transporturi"/>
    <x v="18"/>
    <n v="8"/>
    <n v="1"/>
    <n v="0"/>
    <n v="0"/>
    <n v="1"/>
    <n v="0"/>
    <n v="0"/>
    <n v="0"/>
    <n v="4"/>
    <n v="1"/>
    <n v="3"/>
    <n v="0"/>
    <n v="0"/>
    <n v="0"/>
    <n v="3"/>
  </r>
  <r>
    <x v="3"/>
    <x v="19"/>
    <x v="0"/>
    <x v="0"/>
    <s v="Tehnician horticultor"/>
    <x v="19"/>
    <n v="23"/>
    <n v="18"/>
    <n v="7"/>
    <n v="2"/>
    <n v="5"/>
    <n v="4"/>
    <n v="0"/>
    <n v="0"/>
    <n v="4"/>
    <n v="1"/>
    <n v="2"/>
    <n v="0"/>
    <n v="1"/>
    <n v="0"/>
    <n v="1"/>
  </r>
  <r>
    <x v="3"/>
    <x v="19"/>
    <x v="0"/>
    <x v="1"/>
    <s v="Tehnician în gastronomie"/>
    <x v="17"/>
    <n v="34"/>
    <n v="24"/>
    <n v="2"/>
    <n v="3"/>
    <n v="8"/>
    <n v="6"/>
    <n v="5"/>
    <n v="0"/>
    <n v="1"/>
    <n v="0"/>
    <n v="0"/>
    <n v="0"/>
    <n v="1"/>
    <n v="0"/>
    <n v="9"/>
  </r>
  <r>
    <x v="3"/>
    <x v="19"/>
    <x v="0"/>
    <x v="0"/>
    <s v="Tehnician veterinar"/>
    <x v="19"/>
    <n v="25"/>
    <n v="22"/>
    <n v="5"/>
    <n v="7"/>
    <n v="3"/>
    <n v="6"/>
    <n v="1"/>
    <n v="0"/>
    <n v="0"/>
    <n v="0"/>
    <n v="0"/>
    <n v="0"/>
    <n v="0"/>
    <n v="0"/>
    <n v="3"/>
  </r>
  <r>
    <x v="3"/>
    <x v="19"/>
    <x v="0"/>
    <x v="2"/>
    <s v="Tehnician operatori roboți industriali"/>
    <x v="18"/>
    <n v="5"/>
    <n v="2"/>
    <n v="1"/>
    <n v="1"/>
    <n v="0"/>
    <n v="0"/>
    <n v="0"/>
    <n v="0"/>
    <n v="1"/>
    <n v="1"/>
    <n v="0"/>
    <n v="0"/>
    <n v="0"/>
    <n v="0"/>
    <n v="2"/>
  </r>
  <r>
    <x v="3"/>
    <x v="19"/>
    <x v="0"/>
    <x v="0"/>
    <s v="Tehnician chimist de laborator"/>
    <x v="18"/>
    <n v="5"/>
    <n v="0"/>
    <n v="0"/>
    <n v="0"/>
    <n v="0"/>
    <n v="0"/>
    <n v="0"/>
    <n v="0"/>
    <n v="3"/>
    <n v="2"/>
    <n v="1"/>
    <n v="0"/>
    <n v="0"/>
    <n v="0"/>
    <n v="2"/>
  </r>
  <r>
    <x v="3"/>
    <x v="19"/>
    <x v="0"/>
    <x v="1"/>
    <s v="Tehnician în activități economice"/>
    <x v="32"/>
    <n v="5"/>
    <n v="4"/>
    <n v="1"/>
    <n v="2"/>
    <n v="0"/>
    <n v="1"/>
    <n v="0"/>
    <n v="0"/>
    <n v="1"/>
    <n v="1"/>
    <n v="0"/>
    <n v="0"/>
    <n v="0"/>
    <n v="0"/>
    <n v="0"/>
  </r>
  <r>
    <x v="3"/>
    <x v="19"/>
    <x v="0"/>
    <x v="2"/>
    <s v="Tehnician prelucrări pe mașini cu comanda numerică"/>
    <x v="18"/>
    <n v="3"/>
    <n v="0"/>
    <n v="0"/>
    <n v="0"/>
    <n v="0"/>
    <n v="0"/>
    <n v="0"/>
    <n v="0"/>
    <n v="2"/>
    <n v="1"/>
    <n v="0"/>
    <n v="1"/>
    <n v="0"/>
    <n v="0"/>
    <n v="1"/>
  </r>
  <r>
    <x v="3"/>
    <x v="19"/>
    <x v="0"/>
    <x v="2"/>
    <s v="Tehnician energetician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19"/>
    <x v="0"/>
    <x v="2"/>
    <s v="Tehnician desenator pentru construcții și instalații"/>
    <x v="18"/>
    <n v="5"/>
    <n v="3"/>
    <n v="1"/>
    <n v="1"/>
    <n v="1"/>
    <n v="0"/>
    <n v="0"/>
    <n v="0"/>
    <n v="2"/>
    <n v="0"/>
    <n v="0"/>
    <n v="1"/>
    <n v="1"/>
    <n v="0"/>
    <n v="0"/>
  </r>
  <r>
    <x v="3"/>
    <x v="19"/>
    <x v="0"/>
    <x v="1"/>
    <s v="Coafor stilist"/>
    <x v="17"/>
    <n v="3"/>
    <n v="0"/>
    <n v="0"/>
    <n v="0"/>
    <n v="0"/>
    <n v="0"/>
    <n v="0"/>
    <n v="0"/>
    <n v="2"/>
    <n v="0"/>
    <n v="1"/>
    <n v="1"/>
    <n v="0"/>
    <n v="0"/>
    <n v="1"/>
  </r>
  <r>
    <x v="3"/>
    <x v="19"/>
    <x v="0"/>
    <x v="2"/>
    <s v="Tehnician în automatizări"/>
    <x v="18"/>
    <n v="17"/>
    <n v="8"/>
    <n v="3"/>
    <n v="1"/>
    <n v="3"/>
    <n v="0"/>
    <n v="1"/>
    <n v="0"/>
    <n v="6"/>
    <n v="0"/>
    <n v="2"/>
    <n v="1"/>
    <n v="3"/>
    <n v="0"/>
    <n v="3"/>
  </r>
  <r>
    <x v="3"/>
    <x v="19"/>
    <x v="0"/>
    <x v="2"/>
    <s v="Tehnician în industria textilă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1"/>
    <s v="Tehnician în gastronomie"/>
    <x v="23"/>
    <n v="41"/>
    <n v="21"/>
    <n v="2"/>
    <n v="2"/>
    <n v="7"/>
    <n v="5"/>
    <n v="5"/>
    <n v="0"/>
    <n v="6"/>
    <n v="1"/>
    <n v="1"/>
    <n v="1"/>
    <n v="3"/>
    <n v="0"/>
    <n v="14"/>
  </r>
  <r>
    <x v="3"/>
    <x v="19"/>
    <x v="0"/>
    <x v="2"/>
    <s v="Tehnician în instalații electrice"/>
    <x v="16"/>
    <n v="3"/>
    <n v="1"/>
    <n v="0"/>
    <n v="1"/>
    <n v="0"/>
    <n v="0"/>
    <n v="0"/>
    <n v="0"/>
    <n v="1"/>
    <n v="0"/>
    <n v="0"/>
    <n v="1"/>
    <n v="0"/>
    <n v="0"/>
    <n v="1"/>
  </r>
  <r>
    <x v="3"/>
    <x v="19"/>
    <x v="0"/>
    <x v="2"/>
    <s v="Tehnician mecanic pentru întreținere și reparații"/>
    <x v="16"/>
    <n v="2"/>
    <n v="0"/>
    <n v="0"/>
    <n v="0"/>
    <n v="0"/>
    <n v="0"/>
    <n v="0"/>
    <n v="0"/>
    <n v="2"/>
    <n v="0"/>
    <n v="2"/>
    <n v="0"/>
    <n v="0"/>
    <n v="0"/>
    <n v="0"/>
  </r>
  <r>
    <x v="3"/>
    <x v="19"/>
    <x v="0"/>
    <x v="0"/>
    <s v="Tehnician în industria alimentară"/>
    <x v="19"/>
    <n v="11"/>
    <n v="8"/>
    <n v="4"/>
    <n v="2"/>
    <n v="0"/>
    <n v="2"/>
    <n v="0"/>
    <n v="0"/>
    <n v="3"/>
    <n v="0"/>
    <n v="1"/>
    <n v="2"/>
    <n v="0"/>
    <n v="0"/>
    <n v="0"/>
  </r>
  <r>
    <x v="3"/>
    <x v="19"/>
    <x v="0"/>
    <x v="0"/>
    <s v="Tehnician analize produse alimentare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19"/>
    <x v="0"/>
    <x v="2"/>
    <s v="Tehnician în automatizări"/>
    <x v="22"/>
    <n v="10"/>
    <n v="10"/>
    <n v="3"/>
    <n v="3"/>
    <n v="2"/>
    <n v="2"/>
    <n v="0"/>
    <n v="0"/>
    <n v="0"/>
    <n v="0"/>
    <n v="0"/>
    <n v="0"/>
    <n v="0"/>
    <n v="0"/>
    <n v="0"/>
  </r>
  <r>
    <x v="3"/>
    <x v="19"/>
    <x v="0"/>
    <x v="0"/>
    <s v="Tehnician chimist de laborator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19"/>
    <x v="0"/>
    <x v="2"/>
    <s v="Tehnician transporturi"/>
    <x v="20"/>
    <n v="3"/>
    <n v="2"/>
    <n v="1"/>
    <n v="0"/>
    <n v="0"/>
    <n v="1"/>
    <n v="0"/>
    <n v="0"/>
    <n v="0"/>
    <n v="0"/>
    <n v="0"/>
    <n v="0"/>
    <n v="0"/>
    <n v="0"/>
    <n v="1"/>
  </r>
  <r>
    <x v="3"/>
    <x v="19"/>
    <x v="0"/>
    <x v="2"/>
    <s v="Tehnician designer vestimentar"/>
    <x v="20"/>
    <n v="1"/>
    <n v="0"/>
    <n v="0"/>
    <n v="0"/>
    <n v="0"/>
    <n v="0"/>
    <n v="0"/>
    <n v="0"/>
    <n v="1"/>
    <n v="0"/>
    <n v="0"/>
    <n v="0"/>
    <n v="1"/>
    <n v="0"/>
    <n v="0"/>
  </r>
  <r>
    <x v="3"/>
    <x v="19"/>
    <x v="0"/>
    <x v="1"/>
    <s v="Tehnician în administrație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19"/>
    <x v="0"/>
    <x v="2"/>
    <s v="Tehnician în construcții și lucrări publice"/>
    <x v="18"/>
    <n v="3"/>
    <n v="1"/>
    <n v="1"/>
    <n v="0"/>
    <n v="0"/>
    <n v="0"/>
    <n v="0"/>
    <n v="0"/>
    <n v="2"/>
    <n v="0"/>
    <n v="0"/>
    <n v="2"/>
    <n v="0"/>
    <n v="0"/>
    <n v="0"/>
  </r>
  <r>
    <x v="3"/>
    <x v="19"/>
    <x v="0"/>
    <x v="1"/>
    <s v="Organizator banqueting"/>
    <x v="17"/>
    <n v="25"/>
    <n v="19"/>
    <n v="5"/>
    <n v="8"/>
    <n v="5"/>
    <n v="1"/>
    <n v="0"/>
    <n v="0"/>
    <n v="2"/>
    <n v="0"/>
    <n v="0"/>
    <n v="0"/>
    <n v="2"/>
    <n v="0"/>
    <n v="4"/>
  </r>
  <r>
    <x v="3"/>
    <x v="19"/>
    <x v="0"/>
    <x v="2"/>
    <s v="Tehnician proiectant CAD"/>
    <x v="16"/>
    <n v="3"/>
    <n v="2"/>
    <n v="1"/>
    <n v="0"/>
    <n v="1"/>
    <n v="0"/>
    <n v="0"/>
    <n v="0"/>
    <n v="1"/>
    <n v="0"/>
    <n v="0"/>
    <n v="1"/>
    <n v="0"/>
    <n v="0"/>
    <n v="0"/>
  </r>
  <r>
    <x v="3"/>
    <x v="19"/>
    <x v="0"/>
    <x v="1"/>
    <s v="Tehnician în achiziții și contractări "/>
    <x v="17"/>
    <n v="8"/>
    <n v="7"/>
    <n v="2"/>
    <n v="2"/>
    <n v="3"/>
    <n v="0"/>
    <n v="0"/>
    <n v="0"/>
    <n v="1"/>
    <n v="0"/>
    <n v="0"/>
    <n v="1"/>
    <n v="0"/>
    <n v="0"/>
    <n v="0"/>
  </r>
  <r>
    <x v="3"/>
    <x v="19"/>
    <x v="0"/>
    <x v="1"/>
    <s v="Tehnician în activități economice"/>
    <x v="17"/>
    <n v="114"/>
    <n v="104"/>
    <n v="4"/>
    <n v="2"/>
    <n v="17"/>
    <n v="41"/>
    <n v="38"/>
    <n v="2"/>
    <n v="4"/>
    <n v="0"/>
    <n v="2"/>
    <n v="1"/>
    <n v="1"/>
    <n v="0"/>
    <n v="6"/>
  </r>
  <r>
    <x v="3"/>
    <x v="19"/>
    <x v="0"/>
    <x v="0"/>
    <s v="Tehnician în morărit, panificație și produse făinoase"/>
    <x v="22"/>
    <n v="2"/>
    <n v="0"/>
    <n v="0"/>
    <n v="0"/>
    <n v="0"/>
    <n v="0"/>
    <n v="0"/>
    <n v="0"/>
    <n v="2"/>
    <n v="0"/>
    <n v="0"/>
    <n v="2"/>
    <n v="0"/>
    <n v="0"/>
    <n v="0"/>
  </r>
  <r>
    <x v="3"/>
    <x v="19"/>
    <x v="0"/>
    <x v="1"/>
    <s v="Tehnician în activități economice"/>
    <x v="23"/>
    <n v="87"/>
    <n v="87"/>
    <n v="2"/>
    <n v="6"/>
    <n v="11"/>
    <n v="25"/>
    <n v="38"/>
    <n v="5"/>
    <n v="0"/>
    <n v="0"/>
    <n v="0"/>
    <n v="0"/>
    <n v="0"/>
    <n v="0"/>
    <n v="0"/>
  </r>
  <r>
    <x v="3"/>
    <x v="19"/>
    <x v="0"/>
    <x v="2"/>
    <s v="Tehnician multimedia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19"/>
    <x v="0"/>
    <x v="2"/>
    <s v="Tehnician designer vestimentar"/>
    <x v="16"/>
    <n v="2"/>
    <n v="2"/>
    <n v="0"/>
    <n v="1"/>
    <n v="1"/>
    <n v="0"/>
    <n v="0"/>
    <n v="0"/>
    <n v="0"/>
    <n v="0"/>
    <n v="0"/>
    <n v="0"/>
    <n v="0"/>
    <n v="0"/>
    <n v="0"/>
  </r>
  <r>
    <x v="3"/>
    <x v="19"/>
    <x v="0"/>
    <x v="1"/>
    <s v="Tehnician în hotelărie"/>
    <x v="17"/>
    <n v="6"/>
    <n v="5"/>
    <n v="1"/>
    <n v="0"/>
    <n v="3"/>
    <n v="1"/>
    <n v="0"/>
    <n v="0"/>
    <n v="0"/>
    <n v="0"/>
    <n v="0"/>
    <n v="0"/>
    <n v="0"/>
    <n v="0"/>
    <n v="1"/>
  </r>
  <r>
    <x v="3"/>
    <x v="19"/>
    <x v="0"/>
    <x v="1"/>
    <s v="Tehnician în administrație"/>
    <x v="17"/>
    <n v="18"/>
    <n v="18"/>
    <n v="0"/>
    <n v="1"/>
    <n v="3"/>
    <n v="7"/>
    <n v="5"/>
    <n v="2"/>
    <n v="0"/>
    <n v="0"/>
    <n v="0"/>
    <n v="0"/>
    <n v="0"/>
    <n v="0"/>
    <n v="0"/>
  </r>
  <r>
    <x v="3"/>
    <x v="19"/>
    <x v="0"/>
    <x v="0"/>
    <s v="Tehnician ecolog și protecția calității mediului"/>
    <x v="19"/>
    <n v="44"/>
    <n v="36"/>
    <n v="13"/>
    <n v="8"/>
    <n v="6"/>
    <n v="5"/>
    <n v="4"/>
    <n v="0"/>
    <n v="3"/>
    <n v="0"/>
    <n v="0"/>
    <n v="1"/>
    <n v="2"/>
    <n v="0"/>
    <n v="5"/>
  </r>
  <r>
    <x v="3"/>
    <x v="19"/>
    <x v="0"/>
    <x v="2"/>
    <s v="Tehnician prelucrări la cald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2"/>
    <s v="Tehnician construcții naval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0"/>
    <s v="Tehnician ecolog și protecția calității mediului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2"/>
    <s v="Tehnician în industria textilă"/>
    <x v="18"/>
    <n v="27"/>
    <n v="13"/>
    <n v="3"/>
    <n v="3"/>
    <n v="2"/>
    <n v="4"/>
    <n v="1"/>
    <n v="0"/>
    <n v="11"/>
    <n v="0"/>
    <n v="6"/>
    <n v="5"/>
    <n v="0"/>
    <n v="0"/>
    <n v="3"/>
  </r>
  <r>
    <x v="3"/>
    <x v="19"/>
    <x v="0"/>
    <x v="2"/>
    <s v="Tehnician mecanic pentru întreținere și reparații"/>
    <x v="18"/>
    <n v="36"/>
    <n v="6"/>
    <n v="2"/>
    <n v="3"/>
    <n v="1"/>
    <n v="0"/>
    <n v="0"/>
    <n v="0"/>
    <n v="6"/>
    <n v="0"/>
    <n v="4"/>
    <n v="1"/>
    <n v="1"/>
    <n v="0"/>
    <n v="24"/>
  </r>
  <r>
    <x v="3"/>
    <x v="19"/>
    <x v="0"/>
    <x v="1"/>
    <s v="Tehnician în administrație"/>
    <x v="23"/>
    <n v="33"/>
    <n v="32"/>
    <n v="1"/>
    <n v="2"/>
    <n v="3"/>
    <n v="8"/>
    <n v="17"/>
    <n v="1"/>
    <n v="1"/>
    <n v="0"/>
    <n v="1"/>
    <n v="0"/>
    <n v="0"/>
    <n v="0"/>
    <n v="0"/>
  </r>
  <r>
    <x v="3"/>
    <x v="19"/>
    <x v="0"/>
    <x v="1"/>
    <s v="Coafor stilist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19"/>
    <x v="0"/>
    <x v="1"/>
    <s v="Tehnician în turism"/>
    <x v="23"/>
    <n v="25"/>
    <n v="21"/>
    <n v="0"/>
    <n v="4"/>
    <n v="4"/>
    <n v="8"/>
    <n v="5"/>
    <n v="0"/>
    <n v="2"/>
    <n v="0"/>
    <n v="1"/>
    <n v="1"/>
    <n v="0"/>
    <n v="0"/>
    <n v="2"/>
  </r>
  <r>
    <x v="3"/>
    <x v="19"/>
    <x v="0"/>
    <x v="2"/>
    <s v="Tehnician electromecanic"/>
    <x v="19"/>
    <n v="1"/>
    <n v="0"/>
    <n v="0"/>
    <n v="0"/>
    <n v="0"/>
    <n v="0"/>
    <n v="0"/>
    <n v="0"/>
    <n v="1"/>
    <n v="0"/>
    <n v="0"/>
    <n v="0"/>
    <n v="1"/>
    <n v="0"/>
    <n v="0"/>
  </r>
  <r>
    <x v="3"/>
    <x v="19"/>
    <x v="0"/>
    <x v="0"/>
    <s v="Tehnician agronom"/>
    <x v="18"/>
    <n v="3"/>
    <n v="1"/>
    <n v="1"/>
    <n v="0"/>
    <n v="0"/>
    <n v="0"/>
    <n v="0"/>
    <n v="0"/>
    <n v="2"/>
    <n v="1"/>
    <n v="1"/>
    <n v="0"/>
    <n v="0"/>
    <n v="0"/>
    <n v="0"/>
  </r>
  <r>
    <x v="3"/>
    <x v="19"/>
    <x v="0"/>
    <x v="0"/>
    <s v="Tehnician ecolog și protecția calității mediului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2"/>
    <s v="Tehnician mecatronist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0"/>
    <s v="Tehnician pentru animale de companie"/>
    <x v="19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2"/>
    <s v="Tehnician electrician/electronist auto"/>
    <x v="20"/>
    <n v="6"/>
    <n v="4"/>
    <n v="0"/>
    <n v="2"/>
    <n v="0"/>
    <n v="2"/>
    <n v="0"/>
    <n v="0"/>
    <n v="1"/>
    <n v="0"/>
    <n v="0"/>
    <n v="1"/>
    <n v="0"/>
    <n v="0"/>
    <n v="1"/>
  </r>
  <r>
    <x v="3"/>
    <x v="19"/>
    <x v="0"/>
    <x v="2"/>
    <s v="Tehnician operator tehnică de calcul"/>
    <x v="18"/>
    <n v="10"/>
    <n v="4"/>
    <n v="2"/>
    <n v="1"/>
    <n v="0"/>
    <n v="1"/>
    <n v="0"/>
    <n v="0"/>
    <n v="3"/>
    <n v="0"/>
    <n v="1"/>
    <n v="2"/>
    <n v="0"/>
    <n v="0"/>
    <n v="3"/>
  </r>
  <r>
    <x v="3"/>
    <x v="19"/>
    <x v="0"/>
    <x v="2"/>
    <s v="Tehnician în industria textilă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2"/>
    <s v="Tehnician operatori roboți industriali"/>
    <x v="16"/>
    <n v="2"/>
    <n v="1"/>
    <n v="0"/>
    <n v="0"/>
    <n v="0"/>
    <n v="1"/>
    <n v="0"/>
    <n v="0"/>
    <n v="1"/>
    <n v="0"/>
    <n v="1"/>
    <n v="0"/>
    <n v="0"/>
    <n v="0"/>
    <n v="0"/>
  </r>
  <r>
    <x v="3"/>
    <x v="19"/>
    <x v="0"/>
    <x v="2"/>
    <s v="Tehnician multimedia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2"/>
    <s v="Tehnician în construcții și lucrări publice"/>
    <x v="16"/>
    <n v="2"/>
    <n v="0"/>
    <n v="0"/>
    <n v="0"/>
    <n v="0"/>
    <n v="0"/>
    <n v="0"/>
    <n v="0"/>
    <n v="1"/>
    <n v="0"/>
    <n v="0"/>
    <n v="1"/>
    <n v="0"/>
    <n v="0"/>
    <n v="1"/>
  </r>
  <r>
    <x v="3"/>
    <x v="19"/>
    <x v="0"/>
    <x v="2"/>
    <s v="Tehnician designer vestimentar"/>
    <x v="18"/>
    <n v="43"/>
    <n v="23"/>
    <n v="7"/>
    <n v="5"/>
    <n v="6"/>
    <n v="4"/>
    <n v="1"/>
    <n v="0"/>
    <n v="14"/>
    <n v="6"/>
    <n v="5"/>
    <n v="1"/>
    <n v="2"/>
    <n v="0"/>
    <n v="6"/>
  </r>
  <r>
    <x v="3"/>
    <x v="19"/>
    <x v="0"/>
    <x v="2"/>
    <s v="Tehnician proiectant CAD"/>
    <x v="18"/>
    <n v="34"/>
    <n v="11"/>
    <n v="5"/>
    <n v="3"/>
    <n v="2"/>
    <n v="1"/>
    <n v="0"/>
    <n v="0"/>
    <n v="14"/>
    <n v="3"/>
    <n v="4"/>
    <n v="5"/>
    <n v="2"/>
    <n v="0"/>
    <n v="9"/>
  </r>
  <r>
    <x v="3"/>
    <x v="19"/>
    <x v="0"/>
    <x v="2"/>
    <s v="Tehnician mecatronist"/>
    <x v="18"/>
    <n v="10"/>
    <n v="3"/>
    <n v="0"/>
    <n v="1"/>
    <n v="0"/>
    <n v="2"/>
    <n v="0"/>
    <n v="0"/>
    <n v="2"/>
    <n v="0"/>
    <n v="2"/>
    <n v="0"/>
    <n v="0"/>
    <n v="0"/>
    <n v="5"/>
  </r>
  <r>
    <x v="3"/>
    <x v="19"/>
    <x v="0"/>
    <x v="2"/>
    <s v="Tehnician în instalații electrice"/>
    <x v="18"/>
    <n v="19"/>
    <n v="10"/>
    <n v="0"/>
    <n v="3"/>
    <n v="5"/>
    <n v="2"/>
    <n v="0"/>
    <n v="0"/>
    <n v="7"/>
    <n v="1"/>
    <n v="3"/>
    <n v="2"/>
    <n v="1"/>
    <n v="0"/>
    <n v="2"/>
  </r>
  <r>
    <x v="3"/>
    <x v="19"/>
    <x v="0"/>
    <x v="2"/>
    <s v="Tehnician electrician/electronist auto"/>
    <x v="18"/>
    <n v="17"/>
    <n v="5"/>
    <n v="2"/>
    <n v="1"/>
    <n v="2"/>
    <n v="0"/>
    <n v="0"/>
    <n v="0"/>
    <n v="8"/>
    <n v="2"/>
    <n v="4"/>
    <n v="2"/>
    <n v="0"/>
    <n v="0"/>
    <n v="4"/>
  </r>
  <r>
    <x v="3"/>
    <x v="19"/>
    <x v="0"/>
    <x v="0"/>
    <s v="Tehnician veterinar"/>
    <x v="22"/>
    <n v="1"/>
    <n v="1"/>
    <n v="0"/>
    <n v="1"/>
    <n v="0"/>
    <n v="0"/>
    <n v="0"/>
    <n v="0"/>
    <n v="0"/>
    <n v="0"/>
    <n v="0"/>
    <n v="0"/>
    <n v="0"/>
    <n v="0"/>
    <n v="0"/>
  </r>
  <r>
    <x v="3"/>
    <x v="19"/>
    <x v="0"/>
    <x v="2"/>
    <s v="Tehnician transporturi"/>
    <x v="16"/>
    <n v="3"/>
    <n v="0"/>
    <n v="0"/>
    <n v="0"/>
    <n v="0"/>
    <n v="0"/>
    <n v="0"/>
    <n v="0"/>
    <n v="2"/>
    <n v="0"/>
    <n v="1"/>
    <n v="1"/>
    <n v="0"/>
    <n v="0"/>
    <n v="1"/>
  </r>
  <r>
    <x v="3"/>
    <x v="19"/>
    <x v="0"/>
    <x v="2"/>
    <s v="Tehnician electromecanic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1"/>
    <s v="Tehnician în activități de comerț"/>
    <x v="17"/>
    <n v="75"/>
    <n v="51"/>
    <n v="6"/>
    <n v="9"/>
    <n v="15"/>
    <n v="14"/>
    <n v="7"/>
    <n v="0"/>
    <n v="3"/>
    <n v="0"/>
    <n v="0"/>
    <n v="3"/>
    <n v="0"/>
    <n v="0"/>
    <n v="21"/>
  </r>
  <r>
    <x v="3"/>
    <x v="19"/>
    <x v="0"/>
    <x v="2"/>
    <s v="Tehnician electrician/electronist auto"/>
    <x v="16"/>
    <n v="3"/>
    <n v="2"/>
    <n v="0"/>
    <n v="1"/>
    <n v="1"/>
    <n v="0"/>
    <n v="0"/>
    <n v="0"/>
    <n v="1"/>
    <n v="0"/>
    <n v="0"/>
    <n v="1"/>
    <n v="0"/>
    <n v="0"/>
    <n v="0"/>
  </r>
  <r>
    <x v="3"/>
    <x v="19"/>
    <x v="0"/>
    <x v="2"/>
    <s v="Tehnician multimedia"/>
    <x v="16"/>
    <n v="1"/>
    <n v="1"/>
    <n v="0"/>
    <n v="0"/>
    <n v="0"/>
    <n v="1"/>
    <n v="0"/>
    <n v="0"/>
    <n v="0"/>
    <n v="0"/>
    <n v="0"/>
    <n v="0"/>
    <n v="0"/>
    <n v="0"/>
    <n v="0"/>
  </r>
  <r>
    <x v="3"/>
    <x v="19"/>
    <x v="0"/>
    <x v="0"/>
    <s v="Tehnician analize produse alimentare"/>
    <x v="22"/>
    <n v="4"/>
    <n v="0"/>
    <n v="0"/>
    <n v="0"/>
    <n v="0"/>
    <n v="0"/>
    <n v="0"/>
    <n v="0"/>
    <n v="2"/>
    <n v="0"/>
    <n v="1"/>
    <n v="0"/>
    <n v="1"/>
    <n v="0"/>
    <n v="2"/>
  </r>
  <r>
    <x v="3"/>
    <x v="19"/>
    <x v="0"/>
    <x v="0"/>
    <s v="Tehnician în industria alimentară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1"/>
    <s v="Tehnician în activități de comerț"/>
    <x v="32"/>
    <n v="1"/>
    <n v="0"/>
    <n v="0"/>
    <n v="0"/>
    <n v="0"/>
    <n v="0"/>
    <n v="0"/>
    <n v="0"/>
    <n v="1"/>
    <n v="0"/>
    <n v="0"/>
    <n v="1"/>
    <n v="0"/>
    <n v="0"/>
    <n v="0"/>
  </r>
  <r>
    <x v="3"/>
    <x v="19"/>
    <x v="0"/>
    <x v="0"/>
    <s v="Tehnician în ind. alim. fermentativă și în prel. legumelor și fructelor"/>
    <x v="19"/>
    <n v="12"/>
    <n v="6"/>
    <n v="3"/>
    <n v="1"/>
    <n v="2"/>
    <n v="0"/>
    <n v="0"/>
    <n v="0"/>
    <n v="3"/>
    <n v="0"/>
    <n v="1"/>
    <n v="2"/>
    <n v="0"/>
    <n v="0"/>
    <n v="3"/>
  </r>
  <r>
    <x v="3"/>
    <x v="19"/>
    <x v="0"/>
    <x v="0"/>
    <s v="Tehnician ecolog și protecția calității mediului"/>
    <x v="18"/>
    <n v="27"/>
    <n v="20"/>
    <n v="4"/>
    <n v="6"/>
    <n v="5"/>
    <n v="3"/>
    <n v="2"/>
    <n v="0"/>
    <n v="5"/>
    <n v="0"/>
    <n v="2"/>
    <n v="2"/>
    <n v="1"/>
    <n v="0"/>
    <n v="2"/>
  </r>
  <r>
    <x v="3"/>
    <x v="19"/>
    <x v="0"/>
    <x v="1"/>
    <s v="Tehnician în activități de comerț"/>
    <x v="23"/>
    <n v="61"/>
    <n v="59"/>
    <n v="2"/>
    <n v="9"/>
    <n v="12"/>
    <n v="18"/>
    <n v="16"/>
    <n v="2"/>
    <n v="1"/>
    <n v="0"/>
    <n v="1"/>
    <n v="0"/>
    <n v="0"/>
    <n v="0"/>
    <n v="1"/>
  </r>
  <r>
    <x v="3"/>
    <x v="19"/>
    <x v="0"/>
    <x v="1"/>
    <s v="Tehnician în activități economice"/>
    <x v="21"/>
    <n v="2"/>
    <n v="2"/>
    <n v="0"/>
    <n v="1"/>
    <n v="1"/>
    <n v="0"/>
    <n v="0"/>
    <n v="0"/>
    <n v="0"/>
    <n v="0"/>
    <n v="0"/>
    <n v="0"/>
    <n v="0"/>
    <n v="0"/>
    <n v="0"/>
  </r>
  <r>
    <x v="3"/>
    <x v="19"/>
    <x v="0"/>
    <x v="2"/>
    <s v="Tehnician mecanic pentru întreținere și reparații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0"/>
    <x v="0"/>
    <s v="Tehnician analize produse alimentare"/>
    <x v="20"/>
    <n v="3"/>
    <n v="3"/>
    <n v="1"/>
    <n v="0"/>
    <n v="2"/>
    <n v="0"/>
    <n v="0"/>
    <n v="0"/>
    <n v="0"/>
    <n v="0"/>
    <n v="0"/>
    <n v="0"/>
    <n v="0"/>
    <n v="0"/>
    <n v="0"/>
  </r>
  <r>
    <x v="3"/>
    <x v="19"/>
    <x v="0"/>
    <x v="2"/>
    <s v="Tehnician transporturi"/>
    <x v="22"/>
    <n v="4"/>
    <n v="0"/>
    <n v="0"/>
    <n v="0"/>
    <n v="0"/>
    <n v="0"/>
    <n v="0"/>
    <n v="0"/>
    <n v="4"/>
    <n v="0"/>
    <n v="0"/>
    <n v="3"/>
    <n v="1"/>
    <n v="0"/>
    <n v="0"/>
  </r>
  <r>
    <x v="3"/>
    <x v="19"/>
    <x v="0"/>
    <x v="1"/>
    <s v="Organizator banqueting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19"/>
    <x v="0"/>
    <x v="0"/>
    <s v="Tehnician veterinar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0"/>
    <x v="0"/>
    <s v="Tehnician în prelucrarea produselor de origine animală"/>
    <x v="19"/>
    <n v="10"/>
    <n v="4"/>
    <n v="2"/>
    <n v="0"/>
    <n v="0"/>
    <n v="0"/>
    <n v="2"/>
    <n v="0"/>
    <n v="4"/>
    <n v="0"/>
    <n v="1"/>
    <n v="1"/>
    <n v="2"/>
    <n v="0"/>
    <n v="2"/>
  </r>
  <r>
    <x v="3"/>
    <x v="19"/>
    <x v="0"/>
    <x v="0"/>
    <s v="Tehnician în morărit, panificație și produse făinoase"/>
    <x v="19"/>
    <n v="15"/>
    <n v="7"/>
    <n v="4"/>
    <n v="2"/>
    <n v="0"/>
    <n v="1"/>
    <n v="0"/>
    <n v="0"/>
    <n v="7"/>
    <n v="0"/>
    <n v="1"/>
    <n v="5"/>
    <n v="1"/>
    <n v="0"/>
    <n v="1"/>
  </r>
  <r>
    <x v="3"/>
    <x v="19"/>
    <x v="0"/>
    <x v="1"/>
    <s v="Organizator banqueting"/>
    <x v="23"/>
    <n v="55"/>
    <n v="52"/>
    <n v="2"/>
    <n v="1"/>
    <n v="13"/>
    <n v="19"/>
    <n v="14"/>
    <n v="3"/>
    <n v="2"/>
    <n v="1"/>
    <n v="0"/>
    <n v="0"/>
    <n v="1"/>
    <n v="0"/>
    <n v="1"/>
  </r>
  <r>
    <x v="3"/>
    <x v="19"/>
    <x v="0"/>
    <x v="1"/>
    <s v="Coafor stilist"/>
    <x v="32"/>
    <n v="1"/>
    <n v="0"/>
    <n v="0"/>
    <n v="0"/>
    <n v="0"/>
    <n v="0"/>
    <n v="0"/>
    <n v="0"/>
    <n v="1"/>
    <n v="0"/>
    <n v="1"/>
    <n v="0"/>
    <n v="0"/>
    <n v="0"/>
    <n v="0"/>
  </r>
  <r>
    <x v="3"/>
    <x v="19"/>
    <x v="1"/>
    <x v="3"/>
    <s v="Filologie"/>
    <x v="23"/>
    <n v="278"/>
    <n v="268"/>
    <n v="2"/>
    <n v="19"/>
    <n v="32"/>
    <n v="59"/>
    <n v="137"/>
    <n v="19"/>
    <n v="5"/>
    <n v="0"/>
    <n v="2"/>
    <n v="2"/>
    <n v="1"/>
    <n v="0"/>
    <n v="5"/>
  </r>
  <r>
    <x v="3"/>
    <x v="19"/>
    <x v="1"/>
    <x v="3"/>
    <s v="Filologie"/>
    <x v="32"/>
    <n v="17"/>
    <n v="16"/>
    <n v="1"/>
    <n v="1"/>
    <n v="5"/>
    <n v="9"/>
    <n v="0"/>
    <n v="0"/>
    <n v="1"/>
    <n v="0"/>
    <n v="0"/>
    <n v="1"/>
    <n v="0"/>
    <n v="0"/>
    <n v="0"/>
  </r>
  <r>
    <x v="3"/>
    <x v="19"/>
    <x v="1"/>
    <x v="4"/>
    <s v="Matematica-Informatica"/>
    <x v="24"/>
    <n v="40"/>
    <n v="40"/>
    <n v="0"/>
    <n v="2"/>
    <n v="2"/>
    <n v="10"/>
    <n v="20"/>
    <n v="6"/>
    <n v="0"/>
    <n v="0"/>
    <n v="0"/>
    <n v="0"/>
    <n v="0"/>
    <n v="0"/>
    <n v="0"/>
  </r>
  <r>
    <x v="3"/>
    <x v="19"/>
    <x v="1"/>
    <x v="3"/>
    <s v="Științe Sociale"/>
    <x v="21"/>
    <n v="9"/>
    <n v="9"/>
    <n v="0"/>
    <n v="0"/>
    <n v="0"/>
    <n v="4"/>
    <n v="5"/>
    <n v="0"/>
    <n v="0"/>
    <n v="0"/>
    <n v="0"/>
    <n v="0"/>
    <n v="0"/>
    <n v="0"/>
    <n v="0"/>
  </r>
  <r>
    <x v="3"/>
    <x v="19"/>
    <x v="1"/>
    <x v="4"/>
    <s v="Științe ale Naturii"/>
    <x v="19"/>
    <n v="314"/>
    <n v="299"/>
    <n v="4"/>
    <n v="21"/>
    <n v="32"/>
    <n v="84"/>
    <n v="113"/>
    <n v="45"/>
    <n v="8"/>
    <n v="0"/>
    <n v="2"/>
    <n v="4"/>
    <n v="2"/>
    <n v="0"/>
    <n v="7"/>
  </r>
  <r>
    <x v="3"/>
    <x v="19"/>
    <x v="1"/>
    <x v="4"/>
    <s v="Matematica-Informatica"/>
    <x v="18"/>
    <n v="13"/>
    <n v="5"/>
    <n v="2"/>
    <n v="1"/>
    <n v="0"/>
    <n v="2"/>
    <n v="0"/>
    <n v="0"/>
    <n v="4"/>
    <n v="0"/>
    <n v="1"/>
    <n v="3"/>
    <n v="0"/>
    <n v="0"/>
    <n v="4"/>
  </r>
  <r>
    <x v="3"/>
    <x v="19"/>
    <x v="1"/>
    <x v="3"/>
    <s v="Științe Sociale"/>
    <x v="25"/>
    <n v="3"/>
    <n v="3"/>
    <n v="0"/>
    <n v="0"/>
    <n v="0"/>
    <n v="1"/>
    <n v="2"/>
    <n v="0"/>
    <n v="0"/>
    <n v="0"/>
    <n v="0"/>
    <n v="0"/>
    <n v="0"/>
    <n v="0"/>
    <n v="0"/>
  </r>
  <r>
    <x v="3"/>
    <x v="19"/>
    <x v="1"/>
    <x v="4"/>
    <s v="Matematica-Informatica"/>
    <x v="19"/>
    <n v="206"/>
    <n v="192"/>
    <n v="12"/>
    <n v="19"/>
    <n v="33"/>
    <n v="62"/>
    <n v="58"/>
    <n v="8"/>
    <n v="5"/>
    <n v="0"/>
    <n v="0"/>
    <n v="3"/>
    <n v="2"/>
    <n v="0"/>
    <n v="9"/>
  </r>
  <r>
    <x v="3"/>
    <x v="19"/>
    <x v="1"/>
    <x v="3"/>
    <s v="Științe Sociale"/>
    <x v="32"/>
    <n v="13"/>
    <n v="13"/>
    <n v="0"/>
    <n v="1"/>
    <n v="2"/>
    <n v="5"/>
    <n v="4"/>
    <n v="1"/>
    <n v="0"/>
    <n v="0"/>
    <n v="0"/>
    <n v="0"/>
    <n v="0"/>
    <n v="0"/>
    <n v="0"/>
  </r>
  <r>
    <x v="3"/>
    <x v="19"/>
    <x v="1"/>
    <x v="4"/>
    <s v="Științe ale Naturii"/>
    <x v="24"/>
    <n v="82"/>
    <n v="82"/>
    <n v="7"/>
    <n v="4"/>
    <n v="5"/>
    <n v="24"/>
    <n v="36"/>
    <n v="6"/>
    <n v="0"/>
    <n v="0"/>
    <n v="0"/>
    <n v="0"/>
    <n v="0"/>
    <n v="0"/>
    <n v="0"/>
  </r>
  <r>
    <x v="3"/>
    <x v="19"/>
    <x v="1"/>
    <x v="4"/>
    <s v="Științe ale Naturii"/>
    <x v="27"/>
    <n v="48"/>
    <n v="46"/>
    <n v="3"/>
    <n v="9"/>
    <n v="10"/>
    <n v="12"/>
    <n v="10"/>
    <n v="2"/>
    <n v="2"/>
    <n v="0"/>
    <n v="1"/>
    <n v="0"/>
    <n v="1"/>
    <n v="0"/>
    <n v="0"/>
  </r>
  <r>
    <x v="3"/>
    <x v="19"/>
    <x v="1"/>
    <x v="4"/>
    <s v="Matematica-Informatica"/>
    <x v="30"/>
    <n v="232"/>
    <n v="220"/>
    <n v="11"/>
    <n v="19"/>
    <n v="32"/>
    <n v="49"/>
    <n v="93"/>
    <n v="16"/>
    <n v="8"/>
    <n v="0"/>
    <n v="1"/>
    <n v="6"/>
    <n v="1"/>
    <n v="0"/>
    <n v="4"/>
  </r>
  <r>
    <x v="3"/>
    <x v="19"/>
    <x v="1"/>
    <x v="3"/>
    <s v="Științe Sociale"/>
    <x v="29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1"/>
    <x v="4"/>
    <s v="Matematica-Informatica"/>
    <x v="27"/>
    <n v="152"/>
    <n v="152"/>
    <n v="6"/>
    <n v="11"/>
    <n v="22"/>
    <n v="39"/>
    <n v="56"/>
    <n v="18"/>
    <n v="0"/>
    <n v="0"/>
    <n v="0"/>
    <n v="0"/>
    <n v="0"/>
    <n v="0"/>
    <n v="0"/>
  </r>
  <r>
    <x v="3"/>
    <x v="19"/>
    <x v="1"/>
    <x v="4"/>
    <s v="Științe ale Naturii"/>
    <x v="28"/>
    <n v="4"/>
    <n v="4"/>
    <n v="0"/>
    <n v="0"/>
    <n v="3"/>
    <n v="0"/>
    <n v="1"/>
    <n v="0"/>
    <n v="0"/>
    <n v="0"/>
    <n v="0"/>
    <n v="0"/>
    <n v="0"/>
    <n v="0"/>
    <n v="0"/>
  </r>
  <r>
    <x v="3"/>
    <x v="19"/>
    <x v="1"/>
    <x v="3"/>
    <s v="Filologie"/>
    <x v="25"/>
    <n v="10"/>
    <n v="10"/>
    <n v="2"/>
    <n v="0"/>
    <n v="3"/>
    <n v="2"/>
    <n v="3"/>
    <n v="0"/>
    <n v="0"/>
    <n v="0"/>
    <n v="0"/>
    <n v="0"/>
    <n v="0"/>
    <n v="0"/>
    <n v="0"/>
  </r>
  <r>
    <x v="3"/>
    <x v="19"/>
    <x v="1"/>
    <x v="3"/>
    <s v="Științe Sociale"/>
    <x v="17"/>
    <n v="50"/>
    <n v="48"/>
    <n v="1"/>
    <n v="3"/>
    <n v="3"/>
    <n v="9"/>
    <n v="20"/>
    <n v="12"/>
    <n v="1"/>
    <n v="0"/>
    <n v="0"/>
    <n v="1"/>
    <n v="0"/>
    <n v="0"/>
    <n v="1"/>
  </r>
  <r>
    <x v="3"/>
    <x v="19"/>
    <x v="1"/>
    <x v="4"/>
    <s v="Științe ale Naturii"/>
    <x v="18"/>
    <n v="25"/>
    <n v="18"/>
    <n v="3"/>
    <n v="3"/>
    <n v="4"/>
    <n v="4"/>
    <n v="3"/>
    <n v="1"/>
    <n v="6"/>
    <n v="1"/>
    <n v="2"/>
    <n v="1"/>
    <n v="2"/>
    <n v="0"/>
    <n v="1"/>
  </r>
  <r>
    <x v="3"/>
    <x v="19"/>
    <x v="1"/>
    <x v="3"/>
    <s v="Filologie"/>
    <x v="21"/>
    <n v="16"/>
    <n v="16"/>
    <n v="1"/>
    <n v="2"/>
    <n v="4"/>
    <n v="3"/>
    <n v="5"/>
    <n v="1"/>
    <n v="0"/>
    <n v="0"/>
    <n v="0"/>
    <n v="0"/>
    <n v="0"/>
    <n v="0"/>
    <n v="0"/>
  </r>
  <r>
    <x v="3"/>
    <x v="19"/>
    <x v="1"/>
    <x v="3"/>
    <s v="Științe Sociale"/>
    <x v="23"/>
    <n v="139"/>
    <n v="137"/>
    <n v="2"/>
    <n v="5"/>
    <n v="7"/>
    <n v="25"/>
    <n v="86"/>
    <n v="12"/>
    <n v="1"/>
    <n v="0"/>
    <n v="0"/>
    <n v="0"/>
    <n v="1"/>
    <n v="0"/>
    <n v="1"/>
  </r>
  <r>
    <x v="3"/>
    <x v="19"/>
    <x v="1"/>
    <x v="4"/>
    <s v="Matematica-Informatica"/>
    <x v="28"/>
    <n v="1"/>
    <n v="0"/>
    <n v="0"/>
    <n v="0"/>
    <n v="0"/>
    <n v="0"/>
    <n v="0"/>
    <n v="0"/>
    <n v="0"/>
    <n v="0"/>
    <n v="0"/>
    <n v="0"/>
    <n v="0"/>
    <n v="0"/>
    <n v="1"/>
  </r>
  <r>
    <x v="3"/>
    <x v="19"/>
    <x v="1"/>
    <x v="3"/>
    <s v="Filologie"/>
    <x v="29"/>
    <n v="4"/>
    <n v="3"/>
    <n v="0"/>
    <n v="0"/>
    <n v="0"/>
    <n v="0"/>
    <n v="2"/>
    <n v="1"/>
    <n v="1"/>
    <n v="0"/>
    <n v="0"/>
    <n v="0"/>
    <n v="1"/>
    <n v="0"/>
    <n v="0"/>
  </r>
  <r>
    <x v="3"/>
    <x v="19"/>
    <x v="1"/>
    <x v="4"/>
    <s v="Științe ale Naturii"/>
    <x v="31"/>
    <n v="9"/>
    <n v="9"/>
    <n v="1"/>
    <n v="1"/>
    <n v="0"/>
    <n v="3"/>
    <n v="4"/>
    <n v="0"/>
    <n v="0"/>
    <n v="0"/>
    <n v="0"/>
    <n v="0"/>
    <n v="0"/>
    <n v="0"/>
    <n v="0"/>
  </r>
  <r>
    <x v="3"/>
    <x v="19"/>
    <x v="1"/>
    <x v="3"/>
    <s v="Filologie"/>
    <x v="17"/>
    <n v="165"/>
    <n v="145"/>
    <n v="7"/>
    <n v="16"/>
    <n v="22"/>
    <n v="31"/>
    <n v="55"/>
    <n v="14"/>
    <n v="6"/>
    <n v="0"/>
    <n v="3"/>
    <n v="1"/>
    <n v="2"/>
    <n v="0"/>
    <n v="14"/>
  </r>
  <r>
    <x v="3"/>
    <x v="19"/>
    <x v="2"/>
    <x v="5"/>
    <s v="Teologie Ortodoxă"/>
    <x v="23"/>
    <n v="25"/>
    <n v="24"/>
    <n v="0"/>
    <n v="1"/>
    <n v="2"/>
    <n v="10"/>
    <n v="10"/>
    <n v="1"/>
    <n v="1"/>
    <n v="0"/>
    <n v="0"/>
    <n v="1"/>
    <n v="0"/>
    <n v="0"/>
    <n v="0"/>
  </r>
  <r>
    <x v="3"/>
    <x v="19"/>
    <x v="2"/>
    <x v="9"/>
    <s v="Liceu cu program sportiv"/>
    <x v="17"/>
    <n v="44"/>
    <n v="33"/>
    <n v="4"/>
    <n v="11"/>
    <n v="10"/>
    <n v="3"/>
    <n v="4"/>
    <n v="1"/>
    <n v="9"/>
    <n v="1"/>
    <n v="3"/>
    <n v="2"/>
    <n v="3"/>
    <n v="0"/>
    <n v="2"/>
  </r>
  <r>
    <x v="3"/>
    <x v="19"/>
    <x v="2"/>
    <x v="7"/>
    <s v="Muzica"/>
    <x v="23"/>
    <n v="14"/>
    <n v="13"/>
    <n v="2"/>
    <n v="1"/>
    <n v="3"/>
    <n v="2"/>
    <n v="3"/>
    <n v="2"/>
    <n v="1"/>
    <n v="0"/>
    <n v="0"/>
    <n v="1"/>
    <n v="0"/>
    <n v="0"/>
    <n v="0"/>
  </r>
  <r>
    <x v="3"/>
    <x v="19"/>
    <x v="2"/>
    <x v="7"/>
    <s v="Arte plastice și decorative"/>
    <x v="23"/>
    <n v="24"/>
    <n v="21"/>
    <n v="2"/>
    <n v="0"/>
    <n v="0"/>
    <n v="8"/>
    <n v="11"/>
    <n v="0"/>
    <n v="3"/>
    <n v="0"/>
    <n v="0"/>
    <n v="1"/>
    <n v="2"/>
    <n v="0"/>
    <n v="0"/>
  </r>
  <r>
    <x v="3"/>
    <x v="19"/>
    <x v="2"/>
    <x v="7"/>
    <s v="Coregrafie"/>
    <x v="23"/>
    <n v="7"/>
    <n v="4"/>
    <n v="0"/>
    <n v="0"/>
    <n v="0"/>
    <n v="0"/>
    <n v="3"/>
    <n v="1"/>
    <n v="3"/>
    <n v="0"/>
    <n v="1"/>
    <n v="1"/>
    <n v="1"/>
    <n v="0"/>
    <n v="0"/>
  </r>
  <r>
    <x v="3"/>
    <x v="19"/>
    <x v="2"/>
    <x v="7"/>
    <s v="Coregrafie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19"/>
    <x v="2"/>
    <x v="7"/>
    <s v="Muzica"/>
    <x v="17"/>
    <n v="3"/>
    <n v="3"/>
    <n v="1"/>
    <n v="0"/>
    <n v="0"/>
    <n v="0"/>
    <n v="1"/>
    <n v="1"/>
    <n v="0"/>
    <n v="0"/>
    <n v="0"/>
    <n v="0"/>
    <n v="0"/>
    <n v="0"/>
    <n v="0"/>
  </r>
  <r>
    <x v="3"/>
    <x v="19"/>
    <x v="2"/>
    <x v="5"/>
    <s v="Patrimoniu cultural"/>
    <x v="17"/>
    <n v="6"/>
    <n v="6"/>
    <n v="0"/>
    <n v="2"/>
    <n v="2"/>
    <n v="1"/>
    <n v="1"/>
    <n v="0"/>
    <n v="0"/>
    <n v="0"/>
    <n v="0"/>
    <n v="0"/>
    <n v="0"/>
    <n v="0"/>
    <n v="0"/>
  </r>
  <r>
    <x v="3"/>
    <x v="19"/>
    <x v="2"/>
    <x v="9"/>
    <s v="Liceu cu program sportiv"/>
    <x v="23"/>
    <n v="40"/>
    <n v="27"/>
    <n v="1"/>
    <n v="1"/>
    <n v="6"/>
    <n v="13"/>
    <n v="6"/>
    <n v="0"/>
    <n v="11"/>
    <n v="0"/>
    <n v="4"/>
    <n v="5"/>
    <n v="2"/>
    <n v="0"/>
    <n v="2"/>
  </r>
  <r>
    <x v="3"/>
    <x v="19"/>
    <x v="2"/>
    <x v="7"/>
    <s v="Arhitectură, arte ambientale și design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19"/>
    <x v="2"/>
    <x v="6"/>
    <s v="Învăţător - educatoare"/>
    <x v="23"/>
    <n v="21"/>
    <n v="21"/>
    <n v="0"/>
    <n v="0"/>
    <n v="1"/>
    <n v="5"/>
    <n v="13"/>
    <n v="2"/>
    <n v="0"/>
    <n v="0"/>
    <n v="0"/>
    <n v="0"/>
    <n v="0"/>
    <n v="0"/>
    <n v="0"/>
  </r>
  <r>
    <x v="3"/>
    <x v="19"/>
    <x v="2"/>
    <x v="7"/>
    <s v="Arta actorului"/>
    <x v="17"/>
    <n v="1"/>
    <n v="1"/>
    <n v="1"/>
    <n v="0"/>
    <n v="0"/>
    <n v="0"/>
    <n v="0"/>
    <n v="0"/>
    <n v="0"/>
    <n v="0"/>
    <n v="0"/>
    <n v="0"/>
    <n v="0"/>
    <n v="0"/>
    <n v="0"/>
  </r>
  <r>
    <x v="3"/>
    <x v="19"/>
    <x v="2"/>
    <x v="6"/>
    <s v="Învăţător - educatoare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19"/>
    <x v="2"/>
    <x v="7"/>
    <s v="Arte plastice și decorative"/>
    <x v="17"/>
    <n v="7"/>
    <n v="6"/>
    <n v="0"/>
    <n v="1"/>
    <n v="2"/>
    <n v="2"/>
    <n v="1"/>
    <n v="0"/>
    <n v="1"/>
    <n v="0"/>
    <n v="0"/>
    <n v="1"/>
    <n v="0"/>
    <n v="0"/>
    <n v="0"/>
  </r>
  <r>
    <x v="3"/>
    <x v="19"/>
    <x v="2"/>
    <x v="7"/>
    <s v="Arhitectură, arte ambientale și design"/>
    <x v="17"/>
    <n v="3"/>
    <n v="3"/>
    <n v="0"/>
    <n v="1"/>
    <n v="2"/>
    <n v="0"/>
    <n v="0"/>
    <n v="0"/>
    <n v="0"/>
    <n v="0"/>
    <n v="0"/>
    <n v="0"/>
    <n v="0"/>
    <n v="0"/>
    <n v="0"/>
  </r>
  <r>
    <x v="3"/>
    <x v="19"/>
    <x v="2"/>
    <x v="6"/>
    <s v="Învăţător - educatoare"/>
    <x v="17"/>
    <n v="2"/>
    <n v="2"/>
    <n v="0"/>
    <n v="0"/>
    <n v="0"/>
    <n v="0"/>
    <n v="2"/>
    <n v="0"/>
    <n v="0"/>
    <n v="0"/>
    <n v="0"/>
    <n v="0"/>
    <n v="0"/>
    <n v="0"/>
    <n v="0"/>
  </r>
  <r>
    <x v="3"/>
    <x v="19"/>
    <x v="2"/>
    <x v="7"/>
    <s v="Arhitectură, arte ambientale și design"/>
    <x v="23"/>
    <n v="19"/>
    <n v="17"/>
    <n v="2"/>
    <n v="1"/>
    <n v="4"/>
    <n v="5"/>
    <n v="3"/>
    <n v="2"/>
    <n v="2"/>
    <n v="0"/>
    <n v="0"/>
    <n v="2"/>
    <n v="0"/>
    <n v="0"/>
    <n v="0"/>
  </r>
  <r>
    <x v="3"/>
    <x v="19"/>
    <x v="2"/>
    <x v="5"/>
    <s v="Patrimoniu cultural"/>
    <x v="23"/>
    <n v="19"/>
    <n v="19"/>
    <n v="4"/>
    <n v="3"/>
    <n v="8"/>
    <n v="3"/>
    <n v="1"/>
    <n v="0"/>
    <n v="0"/>
    <n v="0"/>
    <n v="0"/>
    <n v="0"/>
    <n v="0"/>
    <n v="0"/>
    <n v="0"/>
  </r>
  <r>
    <x v="3"/>
    <x v="20"/>
    <x v="0"/>
    <x v="2"/>
    <s v="Tehnician mecanic pentru întreținere și reparații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20"/>
    <x v="0"/>
    <x v="2"/>
    <s v="Tehnician mecanic pentru întreținere și reparații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20"/>
    <x v="0"/>
    <x v="2"/>
    <s v="Tehnician în industria textilă"/>
    <x v="18"/>
    <n v="15"/>
    <n v="8"/>
    <n v="2"/>
    <n v="1"/>
    <n v="2"/>
    <n v="2"/>
    <n v="1"/>
    <n v="0"/>
    <n v="7"/>
    <n v="1"/>
    <n v="3"/>
    <n v="0"/>
    <n v="3"/>
    <n v="0"/>
    <n v="0"/>
  </r>
  <r>
    <x v="3"/>
    <x v="20"/>
    <x v="0"/>
    <x v="2"/>
    <s v="Tehnician în construcții și lucrări publice"/>
    <x v="18"/>
    <n v="8"/>
    <n v="0"/>
    <n v="0"/>
    <n v="0"/>
    <n v="0"/>
    <n v="0"/>
    <n v="0"/>
    <n v="0"/>
    <n v="4"/>
    <n v="2"/>
    <n v="2"/>
    <n v="0"/>
    <n v="0"/>
    <n v="0"/>
    <n v="4"/>
  </r>
  <r>
    <x v="3"/>
    <x v="20"/>
    <x v="0"/>
    <x v="1"/>
    <s v="Tehnician în activități de comerț"/>
    <x v="17"/>
    <n v="23"/>
    <n v="21"/>
    <n v="3"/>
    <n v="6"/>
    <n v="7"/>
    <n v="3"/>
    <n v="2"/>
    <n v="0"/>
    <n v="2"/>
    <n v="0"/>
    <n v="1"/>
    <n v="1"/>
    <n v="0"/>
    <n v="0"/>
    <n v="0"/>
  </r>
  <r>
    <x v="3"/>
    <x v="20"/>
    <x v="0"/>
    <x v="0"/>
    <s v="Tehnician agronom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0"/>
    <x v="0"/>
    <x v="2"/>
    <s v="Tehnician mecatronist"/>
    <x v="18"/>
    <n v="26"/>
    <n v="4"/>
    <n v="1"/>
    <n v="0"/>
    <n v="1"/>
    <n v="2"/>
    <n v="0"/>
    <n v="0"/>
    <n v="18"/>
    <n v="8"/>
    <n v="7"/>
    <n v="3"/>
    <n v="0"/>
    <n v="0"/>
    <n v="4"/>
  </r>
  <r>
    <x v="3"/>
    <x v="20"/>
    <x v="0"/>
    <x v="2"/>
    <s v="Tehnician de telecomunicații"/>
    <x v="18"/>
    <n v="2"/>
    <n v="1"/>
    <n v="0"/>
    <n v="1"/>
    <n v="0"/>
    <n v="0"/>
    <n v="0"/>
    <n v="0"/>
    <n v="0"/>
    <n v="0"/>
    <n v="0"/>
    <n v="0"/>
    <n v="0"/>
    <n v="0"/>
    <n v="1"/>
  </r>
  <r>
    <x v="3"/>
    <x v="20"/>
    <x v="0"/>
    <x v="2"/>
    <s v="Tehnician în instalații electrice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20"/>
    <x v="0"/>
    <x v="1"/>
    <s v="Tehnician în activități economice"/>
    <x v="17"/>
    <n v="208"/>
    <n v="140"/>
    <n v="27"/>
    <n v="27"/>
    <n v="25"/>
    <n v="34"/>
    <n v="24"/>
    <n v="3"/>
    <n v="48"/>
    <n v="1"/>
    <n v="9"/>
    <n v="18"/>
    <n v="20"/>
    <n v="0"/>
    <n v="20"/>
  </r>
  <r>
    <x v="3"/>
    <x v="20"/>
    <x v="0"/>
    <x v="2"/>
    <s v="Tehnician în automatizări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20"/>
    <x v="0"/>
    <x v="0"/>
    <s v="Tehnician analize produse alimentare"/>
    <x v="18"/>
    <n v="1"/>
    <n v="1"/>
    <n v="0"/>
    <n v="0"/>
    <n v="0"/>
    <n v="0"/>
    <n v="1"/>
    <n v="0"/>
    <n v="0"/>
    <n v="0"/>
    <n v="0"/>
    <n v="0"/>
    <n v="0"/>
    <n v="0"/>
    <n v="0"/>
  </r>
  <r>
    <x v="3"/>
    <x v="20"/>
    <x v="0"/>
    <x v="0"/>
    <s v="Tehnician chimist de laborator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20"/>
    <x v="0"/>
    <x v="2"/>
    <s v="Tehnician mecanic pentru întreținere și reparații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20"/>
    <x v="0"/>
    <x v="2"/>
    <s v="Tehnician mecatronist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20"/>
    <x v="0"/>
    <x v="0"/>
    <s v="Tehnician zootehnist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0"/>
    <x v="0"/>
    <x v="2"/>
    <s v="Tehnician electrotehnist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0"/>
    <x v="0"/>
    <x v="2"/>
    <s v="Tehnician designer vestimentar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0"/>
    <x v="0"/>
    <x v="2"/>
    <s v="Tehnician electromecanic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20"/>
    <x v="0"/>
    <x v="1"/>
    <s v="Tehnician în gastronomie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20"/>
    <x v="0"/>
    <x v="2"/>
    <s v="Tehnician în industria textilă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20"/>
    <x v="0"/>
    <x v="1"/>
    <s v="Tehnician în turism"/>
    <x v="17"/>
    <n v="19"/>
    <n v="9"/>
    <n v="2"/>
    <n v="1"/>
    <n v="6"/>
    <n v="0"/>
    <n v="0"/>
    <n v="0"/>
    <n v="4"/>
    <n v="0"/>
    <n v="1"/>
    <n v="2"/>
    <n v="1"/>
    <n v="0"/>
    <n v="6"/>
  </r>
  <r>
    <x v="3"/>
    <x v="20"/>
    <x v="0"/>
    <x v="0"/>
    <s v="Tehnician agronom"/>
    <x v="18"/>
    <n v="9"/>
    <n v="1"/>
    <n v="1"/>
    <n v="0"/>
    <n v="0"/>
    <n v="0"/>
    <n v="0"/>
    <n v="0"/>
    <n v="2"/>
    <n v="0"/>
    <n v="2"/>
    <n v="0"/>
    <n v="0"/>
    <n v="0"/>
    <n v="6"/>
  </r>
  <r>
    <x v="3"/>
    <x v="20"/>
    <x v="0"/>
    <x v="2"/>
    <s v="Tehnician mecanic pentru întreținere și reparații"/>
    <x v="19"/>
    <n v="3"/>
    <n v="0"/>
    <n v="0"/>
    <n v="0"/>
    <n v="0"/>
    <n v="0"/>
    <n v="0"/>
    <n v="0"/>
    <n v="1"/>
    <n v="0"/>
    <n v="1"/>
    <n v="0"/>
    <n v="0"/>
    <n v="0"/>
    <n v="2"/>
  </r>
  <r>
    <x v="3"/>
    <x v="20"/>
    <x v="0"/>
    <x v="0"/>
    <s v="Tehnician ecolog și protecția calității mediului"/>
    <x v="18"/>
    <n v="18"/>
    <n v="3"/>
    <n v="1"/>
    <n v="2"/>
    <n v="0"/>
    <n v="0"/>
    <n v="0"/>
    <n v="0"/>
    <n v="8"/>
    <n v="2"/>
    <n v="2"/>
    <n v="3"/>
    <n v="1"/>
    <n v="0"/>
    <n v="7"/>
  </r>
  <r>
    <x v="3"/>
    <x v="20"/>
    <x v="0"/>
    <x v="2"/>
    <s v="Tehnician în construcții și lucrări publice"/>
    <x v="16"/>
    <n v="2"/>
    <n v="1"/>
    <n v="0"/>
    <n v="0"/>
    <n v="0"/>
    <n v="1"/>
    <n v="0"/>
    <n v="0"/>
    <n v="1"/>
    <n v="1"/>
    <n v="0"/>
    <n v="0"/>
    <n v="0"/>
    <n v="0"/>
    <n v="0"/>
  </r>
  <r>
    <x v="3"/>
    <x v="20"/>
    <x v="0"/>
    <x v="2"/>
    <s v="Tehnician mecanic pentru întreținere și reparații"/>
    <x v="18"/>
    <n v="28"/>
    <n v="0"/>
    <n v="0"/>
    <n v="0"/>
    <n v="0"/>
    <n v="0"/>
    <n v="0"/>
    <n v="0"/>
    <n v="17"/>
    <n v="6"/>
    <n v="9"/>
    <n v="0"/>
    <n v="2"/>
    <n v="0"/>
    <n v="11"/>
  </r>
  <r>
    <x v="3"/>
    <x v="20"/>
    <x v="0"/>
    <x v="2"/>
    <s v="Tehnician transporturi"/>
    <x v="18"/>
    <n v="7"/>
    <n v="0"/>
    <n v="0"/>
    <n v="0"/>
    <n v="0"/>
    <n v="0"/>
    <n v="0"/>
    <n v="0"/>
    <n v="2"/>
    <n v="1"/>
    <n v="1"/>
    <n v="0"/>
    <n v="0"/>
    <n v="0"/>
    <n v="5"/>
  </r>
  <r>
    <x v="3"/>
    <x v="20"/>
    <x v="0"/>
    <x v="2"/>
    <s v="Tehnician operator tehnică de calcul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0"/>
    <x v="0"/>
    <x v="0"/>
    <s v="Tehnician ecolog și protecția calității mediului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20"/>
    <x v="0"/>
    <x v="2"/>
    <s v="Tehnician în instalații electrice"/>
    <x v="18"/>
    <n v="28"/>
    <n v="5"/>
    <n v="2"/>
    <n v="2"/>
    <n v="1"/>
    <n v="0"/>
    <n v="0"/>
    <n v="0"/>
    <n v="13"/>
    <n v="3"/>
    <n v="7"/>
    <n v="3"/>
    <n v="0"/>
    <n v="0"/>
    <n v="10"/>
  </r>
  <r>
    <x v="3"/>
    <x v="20"/>
    <x v="0"/>
    <x v="1"/>
    <s v="Tehnician în gastronomie"/>
    <x v="17"/>
    <n v="26"/>
    <n v="13"/>
    <n v="5"/>
    <n v="4"/>
    <n v="1"/>
    <n v="1"/>
    <n v="2"/>
    <n v="0"/>
    <n v="6"/>
    <n v="0"/>
    <n v="0"/>
    <n v="1"/>
    <n v="5"/>
    <n v="0"/>
    <n v="7"/>
  </r>
  <r>
    <x v="3"/>
    <x v="20"/>
    <x v="0"/>
    <x v="1"/>
    <s v="Tehnician în administrație"/>
    <x v="17"/>
    <n v="20"/>
    <n v="8"/>
    <n v="1"/>
    <n v="2"/>
    <n v="3"/>
    <n v="2"/>
    <n v="0"/>
    <n v="0"/>
    <n v="10"/>
    <n v="1"/>
    <n v="4"/>
    <n v="5"/>
    <n v="0"/>
    <n v="0"/>
    <n v="2"/>
  </r>
  <r>
    <x v="3"/>
    <x v="20"/>
    <x v="0"/>
    <x v="0"/>
    <s v="Tehnician ecolog și protecția calității mediului"/>
    <x v="19"/>
    <n v="15"/>
    <n v="2"/>
    <n v="0"/>
    <n v="1"/>
    <n v="0"/>
    <n v="1"/>
    <n v="0"/>
    <n v="0"/>
    <n v="7"/>
    <n v="2"/>
    <n v="3"/>
    <n v="2"/>
    <n v="0"/>
    <n v="0"/>
    <n v="6"/>
  </r>
  <r>
    <x v="3"/>
    <x v="20"/>
    <x v="0"/>
    <x v="0"/>
    <s v="Tehnician în agricultură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0"/>
    <x v="0"/>
    <x v="0"/>
    <s v="Tehnician în silvicultură și exploatări forestiere"/>
    <x v="18"/>
    <n v="26"/>
    <n v="7"/>
    <n v="3"/>
    <n v="2"/>
    <n v="1"/>
    <n v="1"/>
    <n v="0"/>
    <n v="0"/>
    <n v="5"/>
    <n v="1"/>
    <n v="2"/>
    <n v="1"/>
    <n v="1"/>
    <n v="0"/>
    <n v="14"/>
  </r>
  <r>
    <x v="3"/>
    <x v="20"/>
    <x v="0"/>
    <x v="0"/>
    <s v="Tehnician în agricultură"/>
    <x v="19"/>
    <n v="9"/>
    <n v="3"/>
    <n v="2"/>
    <n v="0"/>
    <n v="1"/>
    <n v="0"/>
    <n v="0"/>
    <n v="0"/>
    <n v="4"/>
    <n v="0"/>
    <n v="0"/>
    <n v="4"/>
    <n v="0"/>
    <n v="0"/>
    <n v="2"/>
  </r>
  <r>
    <x v="3"/>
    <x v="20"/>
    <x v="1"/>
    <x v="4"/>
    <s v="Matematica-Informatica"/>
    <x v="18"/>
    <n v="43"/>
    <n v="14"/>
    <n v="3"/>
    <n v="2"/>
    <n v="6"/>
    <n v="2"/>
    <n v="1"/>
    <n v="0"/>
    <n v="19"/>
    <n v="3"/>
    <n v="13"/>
    <n v="2"/>
    <n v="1"/>
    <n v="0"/>
    <n v="10"/>
  </r>
  <r>
    <x v="3"/>
    <x v="20"/>
    <x v="1"/>
    <x v="4"/>
    <s v="Matematica-Informatica"/>
    <x v="24"/>
    <n v="9"/>
    <n v="9"/>
    <n v="0"/>
    <n v="2"/>
    <n v="1"/>
    <n v="2"/>
    <n v="4"/>
    <n v="0"/>
    <n v="0"/>
    <n v="0"/>
    <n v="0"/>
    <n v="0"/>
    <n v="0"/>
    <n v="0"/>
    <n v="0"/>
  </r>
  <r>
    <x v="3"/>
    <x v="20"/>
    <x v="1"/>
    <x v="3"/>
    <s v="Științe Sociale"/>
    <x v="21"/>
    <n v="3"/>
    <n v="3"/>
    <n v="2"/>
    <n v="0"/>
    <n v="0"/>
    <n v="1"/>
    <n v="0"/>
    <n v="0"/>
    <n v="0"/>
    <n v="0"/>
    <n v="0"/>
    <n v="0"/>
    <n v="0"/>
    <n v="0"/>
    <n v="0"/>
  </r>
  <r>
    <x v="3"/>
    <x v="20"/>
    <x v="1"/>
    <x v="3"/>
    <s v="Științe Sociale"/>
    <x v="25"/>
    <n v="18"/>
    <n v="17"/>
    <n v="3"/>
    <n v="4"/>
    <n v="4"/>
    <n v="5"/>
    <n v="1"/>
    <n v="0"/>
    <n v="0"/>
    <n v="0"/>
    <n v="0"/>
    <n v="0"/>
    <n v="0"/>
    <n v="0"/>
    <n v="1"/>
  </r>
  <r>
    <x v="3"/>
    <x v="20"/>
    <x v="1"/>
    <x v="3"/>
    <s v="Științe Sociale"/>
    <x v="17"/>
    <n v="90"/>
    <n v="74"/>
    <n v="8"/>
    <n v="9"/>
    <n v="11"/>
    <n v="26"/>
    <n v="20"/>
    <n v="0"/>
    <n v="12"/>
    <n v="0"/>
    <n v="1"/>
    <n v="5"/>
    <n v="6"/>
    <n v="0"/>
    <n v="4"/>
  </r>
  <r>
    <x v="3"/>
    <x v="20"/>
    <x v="1"/>
    <x v="4"/>
    <s v="Științe ale Naturii"/>
    <x v="27"/>
    <n v="6"/>
    <n v="3"/>
    <n v="0"/>
    <n v="1"/>
    <n v="1"/>
    <n v="1"/>
    <n v="0"/>
    <n v="0"/>
    <n v="3"/>
    <n v="0"/>
    <n v="0"/>
    <n v="2"/>
    <n v="1"/>
    <n v="0"/>
    <n v="0"/>
  </r>
  <r>
    <x v="3"/>
    <x v="20"/>
    <x v="1"/>
    <x v="3"/>
    <s v="Filologie"/>
    <x v="23"/>
    <n v="22"/>
    <n v="16"/>
    <n v="4"/>
    <n v="0"/>
    <n v="2"/>
    <n v="8"/>
    <n v="0"/>
    <n v="2"/>
    <n v="6"/>
    <n v="2"/>
    <n v="2"/>
    <n v="2"/>
    <n v="0"/>
    <n v="0"/>
    <n v="0"/>
  </r>
  <r>
    <x v="3"/>
    <x v="20"/>
    <x v="1"/>
    <x v="4"/>
    <s v="Matematica-Informatica"/>
    <x v="30"/>
    <n v="11"/>
    <n v="9"/>
    <n v="0"/>
    <n v="1"/>
    <n v="2"/>
    <n v="4"/>
    <n v="1"/>
    <n v="1"/>
    <n v="0"/>
    <n v="0"/>
    <n v="0"/>
    <n v="0"/>
    <n v="0"/>
    <n v="0"/>
    <n v="2"/>
  </r>
  <r>
    <x v="3"/>
    <x v="20"/>
    <x v="1"/>
    <x v="3"/>
    <s v="Științe Sociale"/>
    <x v="23"/>
    <n v="21"/>
    <n v="20"/>
    <n v="0"/>
    <n v="1"/>
    <n v="6"/>
    <n v="4"/>
    <n v="9"/>
    <n v="0"/>
    <n v="1"/>
    <n v="0"/>
    <n v="0"/>
    <n v="1"/>
    <n v="0"/>
    <n v="0"/>
    <n v="0"/>
  </r>
  <r>
    <x v="3"/>
    <x v="20"/>
    <x v="1"/>
    <x v="3"/>
    <s v="Filologie"/>
    <x v="17"/>
    <n v="222"/>
    <n v="209"/>
    <n v="21"/>
    <n v="26"/>
    <n v="35"/>
    <n v="53"/>
    <n v="65"/>
    <n v="9"/>
    <n v="8"/>
    <n v="1"/>
    <n v="2"/>
    <n v="3"/>
    <n v="2"/>
    <n v="0"/>
    <n v="5"/>
  </r>
  <r>
    <x v="3"/>
    <x v="20"/>
    <x v="1"/>
    <x v="3"/>
    <s v="Filologie"/>
    <x v="21"/>
    <n v="4"/>
    <n v="4"/>
    <n v="0"/>
    <n v="0"/>
    <n v="1"/>
    <n v="1"/>
    <n v="2"/>
    <n v="0"/>
    <n v="0"/>
    <n v="0"/>
    <n v="0"/>
    <n v="0"/>
    <n v="0"/>
    <n v="0"/>
    <n v="0"/>
  </r>
  <r>
    <x v="3"/>
    <x v="20"/>
    <x v="1"/>
    <x v="4"/>
    <s v="Științe ale Naturii"/>
    <x v="24"/>
    <n v="7"/>
    <n v="7"/>
    <n v="0"/>
    <n v="1"/>
    <n v="0"/>
    <n v="2"/>
    <n v="4"/>
    <n v="0"/>
    <n v="0"/>
    <n v="0"/>
    <n v="0"/>
    <n v="0"/>
    <n v="0"/>
    <n v="0"/>
    <n v="0"/>
  </r>
  <r>
    <x v="3"/>
    <x v="20"/>
    <x v="1"/>
    <x v="4"/>
    <s v="Științe ale Naturii"/>
    <x v="19"/>
    <n v="82"/>
    <n v="30"/>
    <n v="8"/>
    <n v="8"/>
    <n v="7"/>
    <n v="3"/>
    <n v="3"/>
    <n v="1"/>
    <n v="45"/>
    <n v="7"/>
    <n v="14"/>
    <n v="16"/>
    <n v="8"/>
    <n v="0"/>
    <n v="7"/>
  </r>
  <r>
    <x v="3"/>
    <x v="20"/>
    <x v="1"/>
    <x v="4"/>
    <s v="Matematica-Informatica"/>
    <x v="27"/>
    <n v="74"/>
    <n v="69"/>
    <n v="2"/>
    <n v="8"/>
    <n v="8"/>
    <n v="18"/>
    <n v="29"/>
    <n v="4"/>
    <n v="5"/>
    <n v="0"/>
    <n v="2"/>
    <n v="2"/>
    <n v="1"/>
    <n v="0"/>
    <n v="0"/>
  </r>
  <r>
    <x v="3"/>
    <x v="20"/>
    <x v="1"/>
    <x v="4"/>
    <s v="Științe ale Naturii"/>
    <x v="28"/>
    <n v="2"/>
    <n v="2"/>
    <n v="1"/>
    <n v="0"/>
    <n v="1"/>
    <n v="0"/>
    <n v="0"/>
    <n v="0"/>
    <n v="0"/>
    <n v="0"/>
    <n v="0"/>
    <n v="0"/>
    <n v="0"/>
    <n v="0"/>
    <n v="0"/>
  </r>
  <r>
    <x v="3"/>
    <x v="20"/>
    <x v="1"/>
    <x v="3"/>
    <s v="Filologie"/>
    <x v="32"/>
    <n v="9"/>
    <n v="9"/>
    <n v="0"/>
    <n v="0"/>
    <n v="0"/>
    <n v="6"/>
    <n v="3"/>
    <n v="0"/>
    <n v="0"/>
    <n v="0"/>
    <n v="0"/>
    <n v="0"/>
    <n v="0"/>
    <n v="0"/>
    <n v="0"/>
  </r>
  <r>
    <x v="3"/>
    <x v="20"/>
    <x v="1"/>
    <x v="3"/>
    <s v="Filologie"/>
    <x v="25"/>
    <n v="7"/>
    <n v="6"/>
    <n v="1"/>
    <n v="0"/>
    <n v="3"/>
    <n v="1"/>
    <n v="1"/>
    <n v="0"/>
    <n v="0"/>
    <n v="0"/>
    <n v="0"/>
    <n v="0"/>
    <n v="0"/>
    <n v="0"/>
    <n v="1"/>
  </r>
  <r>
    <x v="3"/>
    <x v="20"/>
    <x v="1"/>
    <x v="4"/>
    <s v="Matematica-Informatica"/>
    <x v="19"/>
    <n v="31"/>
    <n v="28"/>
    <n v="6"/>
    <n v="6"/>
    <n v="5"/>
    <n v="3"/>
    <n v="7"/>
    <n v="1"/>
    <n v="2"/>
    <n v="0"/>
    <n v="0"/>
    <n v="2"/>
    <n v="0"/>
    <n v="0"/>
    <n v="1"/>
  </r>
  <r>
    <x v="3"/>
    <x v="20"/>
    <x v="1"/>
    <x v="4"/>
    <s v="Științe ale Naturii"/>
    <x v="18"/>
    <n v="44"/>
    <n v="27"/>
    <n v="5"/>
    <n v="8"/>
    <n v="8"/>
    <n v="4"/>
    <n v="2"/>
    <n v="0"/>
    <n v="13"/>
    <n v="3"/>
    <n v="2"/>
    <n v="6"/>
    <n v="2"/>
    <n v="0"/>
    <n v="4"/>
  </r>
  <r>
    <x v="3"/>
    <x v="20"/>
    <x v="2"/>
    <x v="6"/>
    <s v="Învăţător - educatoare"/>
    <x v="17"/>
    <n v="8"/>
    <n v="8"/>
    <n v="1"/>
    <n v="1"/>
    <n v="2"/>
    <n v="3"/>
    <n v="1"/>
    <n v="0"/>
    <n v="0"/>
    <n v="0"/>
    <n v="0"/>
    <n v="0"/>
    <n v="0"/>
    <n v="0"/>
    <n v="0"/>
  </r>
  <r>
    <x v="3"/>
    <x v="20"/>
    <x v="2"/>
    <x v="6"/>
    <s v="Învăţător - educatoare"/>
    <x v="21"/>
    <n v="13"/>
    <n v="13"/>
    <n v="0"/>
    <n v="1"/>
    <n v="2"/>
    <n v="2"/>
    <n v="7"/>
    <n v="1"/>
    <n v="0"/>
    <n v="0"/>
    <n v="0"/>
    <n v="0"/>
    <n v="0"/>
    <n v="0"/>
    <n v="0"/>
  </r>
  <r>
    <x v="3"/>
    <x v="20"/>
    <x v="2"/>
    <x v="6"/>
    <s v="Învăţător - educatoare"/>
    <x v="23"/>
    <n v="5"/>
    <n v="5"/>
    <n v="0"/>
    <n v="1"/>
    <n v="0"/>
    <n v="3"/>
    <n v="1"/>
    <n v="0"/>
    <n v="0"/>
    <n v="0"/>
    <n v="0"/>
    <n v="0"/>
    <n v="0"/>
    <n v="0"/>
    <n v="0"/>
  </r>
  <r>
    <x v="3"/>
    <x v="20"/>
    <x v="2"/>
    <x v="5"/>
    <s v="Teologie Ortodoxă"/>
    <x v="23"/>
    <n v="19"/>
    <n v="17"/>
    <n v="2"/>
    <n v="1"/>
    <n v="3"/>
    <n v="5"/>
    <n v="6"/>
    <n v="0"/>
    <n v="1"/>
    <n v="0"/>
    <n v="0"/>
    <n v="1"/>
    <n v="0"/>
    <n v="0"/>
    <n v="1"/>
  </r>
  <r>
    <x v="3"/>
    <x v="21"/>
    <x v="0"/>
    <x v="1"/>
    <s v="Tehnician în activități economice"/>
    <x v="32"/>
    <n v="3"/>
    <n v="2"/>
    <n v="1"/>
    <n v="1"/>
    <n v="0"/>
    <n v="0"/>
    <n v="0"/>
    <n v="0"/>
    <n v="1"/>
    <n v="0"/>
    <n v="0"/>
    <n v="0"/>
    <n v="1"/>
    <n v="0"/>
    <n v="0"/>
  </r>
  <r>
    <x v="3"/>
    <x v="21"/>
    <x v="0"/>
    <x v="2"/>
    <s v="Tehnician electronist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21"/>
    <x v="0"/>
    <x v="2"/>
    <s v="Tehnician în instalații electrice"/>
    <x v="18"/>
    <n v="14"/>
    <n v="6"/>
    <n v="3"/>
    <n v="1"/>
    <n v="2"/>
    <n v="0"/>
    <n v="0"/>
    <n v="0"/>
    <n v="3"/>
    <n v="1"/>
    <n v="0"/>
    <n v="1"/>
    <n v="1"/>
    <n v="0"/>
    <n v="5"/>
  </r>
  <r>
    <x v="3"/>
    <x v="21"/>
    <x v="0"/>
    <x v="2"/>
    <s v="Tehnician proiectant CAD"/>
    <x v="18"/>
    <n v="42"/>
    <n v="9"/>
    <n v="5"/>
    <n v="2"/>
    <n v="1"/>
    <n v="0"/>
    <n v="1"/>
    <n v="0"/>
    <n v="14"/>
    <n v="4"/>
    <n v="8"/>
    <n v="1"/>
    <n v="1"/>
    <n v="0"/>
    <n v="19"/>
  </r>
  <r>
    <x v="3"/>
    <x v="21"/>
    <x v="0"/>
    <x v="0"/>
    <s v="Tehnician în silvicultură și exploatări forestiere"/>
    <x v="19"/>
    <n v="1"/>
    <n v="1"/>
    <n v="0"/>
    <n v="1"/>
    <n v="0"/>
    <n v="0"/>
    <n v="0"/>
    <n v="0"/>
    <n v="0"/>
    <n v="0"/>
    <n v="0"/>
    <n v="0"/>
    <n v="0"/>
    <n v="0"/>
    <n v="0"/>
  </r>
  <r>
    <x v="3"/>
    <x v="21"/>
    <x v="0"/>
    <x v="2"/>
    <s v="Tehnician proiectant CAD"/>
    <x v="16"/>
    <n v="2"/>
    <n v="2"/>
    <n v="0"/>
    <n v="0"/>
    <n v="0"/>
    <n v="1"/>
    <n v="1"/>
    <n v="0"/>
    <n v="0"/>
    <n v="0"/>
    <n v="0"/>
    <n v="0"/>
    <n v="0"/>
    <n v="0"/>
    <n v="0"/>
  </r>
  <r>
    <x v="3"/>
    <x v="21"/>
    <x v="0"/>
    <x v="2"/>
    <s v="Tehnician transporturi"/>
    <x v="16"/>
    <n v="3"/>
    <n v="1"/>
    <n v="0"/>
    <n v="1"/>
    <n v="0"/>
    <n v="0"/>
    <n v="0"/>
    <n v="0"/>
    <n v="2"/>
    <n v="0"/>
    <n v="1"/>
    <n v="0"/>
    <n v="1"/>
    <n v="0"/>
    <n v="0"/>
  </r>
  <r>
    <x v="3"/>
    <x v="21"/>
    <x v="0"/>
    <x v="2"/>
    <s v="Tehnician în industria textilă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21"/>
    <x v="0"/>
    <x v="2"/>
    <s v="Tehnician operator procesare text imagine"/>
    <x v="18"/>
    <n v="17"/>
    <n v="13"/>
    <n v="3"/>
    <n v="4"/>
    <n v="4"/>
    <n v="1"/>
    <n v="1"/>
    <n v="0"/>
    <n v="2"/>
    <n v="0"/>
    <n v="0"/>
    <n v="2"/>
    <n v="0"/>
    <n v="0"/>
    <n v="2"/>
  </r>
  <r>
    <x v="3"/>
    <x v="21"/>
    <x v="0"/>
    <x v="0"/>
    <s v="Tehnician în agroturism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1"/>
    <s v="Tehnician în gastronomie"/>
    <x v="32"/>
    <n v="2"/>
    <n v="2"/>
    <n v="1"/>
    <n v="0"/>
    <n v="1"/>
    <n v="0"/>
    <n v="0"/>
    <n v="0"/>
    <n v="0"/>
    <n v="0"/>
    <n v="0"/>
    <n v="0"/>
    <n v="0"/>
    <n v="0"/>
    <n v="0"/>
  </r>
  <r>
    <x v="3"/>
    <x v="21"/>
    <x v="0"/>
    <x v="0"/>
    <s v="Tehnician în silvicultură și exploatări forestiere"/>
    <x v="18"/>
    <n v="3"/>
    <n v="1"/>
    <n v="0"/>
    <n v="0"/>
    <n v="1"/>
    <n v="0"/>
    <n v="0"/>
    <n v="0"/>
    <n v="2"/>
    <n v="0"/>
    <n v="0"/>
    <n v="0"/>
    <n v="2"/>
    <n v="0"/>
    <n v="0"/>
  </r>
  <r>
    <x v="3"/>
    <x v="21"/>
    <x v="0"/>
    <x v="1"/>
    <s v="Tehnician în activități de poștă"/>
    <x v="17"/>
    <n v="1"/>
    <n v="1"/>
    <n v="0"/>
    <n v="0"/>
    <n v="0"/>
    <n v="0"/>
    <n v="1"/>
    <n v="0"/>
    <n v="0"/>
    <n v="0"/>
    <n v="0"/>
    <n v="0"/>
    <n v="0"/>
    <n v="0"/>
    <n v="0"/>
  </r>
  <r>
    <x v="3"/>
    <x v="21"/>
    <x v="0"/>
    <x v="0"/>
    <s v="Tehnician ecolog și protecția calității mediului"/>
    <x v="19"/>
    <n v="20"/>
    <n v="11"/>
    <n v="5"/>
    <n v="3"/>
    <n v="1"/>
    <n v="1"/>
    <n v="0"/>
    <n v="1"/>
    <n v="5"/>
    <n v="0"/>
    <n v="0"/>
    <n v="1"/>
    <n v="4"/>
    <n v="0"/>
    <n v="4"/>
  </r>
  <r>
    <x v="3"/>
    <x v="21"/>
    <x v="0"/>
    <x v="2"/>
    <s v="Tehnician mecatronist"/>
    <x v="18"/>
    <n v="25"/>
    <n v="5"/>
    <n v="3"/>
    <n v="0"/>
    <n v="0"/>
    <n v="2"/>
    <n v="0"/>
    <n v="0"/>
    <n v="12"/>
    <n v="2"/>
    <n v="3"/>
    <n v="7"/>
    <n v="0"/>
    <n v="0"/>
    <n v="8"/>
  </r>
  <r>
    <x v="3"/>
    <x v="21"/>
    <x v="0"/>
    <x v="2"/>
    <s v="Tehnician electromecanic"/>
    <x v="20"/>
    <n v="5"/>
    <n v="1"/>
    <n v="1"/>
    <n v="0"/>
    <n v="0"/>
    <n v="0"/>
    <n v="0"/>
    <n v="0"/>
    <n v="2"/>
    <n v="0"/>
    <n v="0"/>
    <n v="1"/>
    <n v="1"/>
    <n v="0"/>
    <n v="2"/>
  </r>
  <r>
    <x v="3"/>
    <x v="21"/>
    <x v="0"/>
    <x v="1"/>
    <s v="Tehnician în gastronomie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21"/>
    <x v="0"/>
    <x v="2"/>
    <s v="Tehnician transporturi"/>
    <x v="20"/>
    <n v="5"/>
    <n v="4"/>
    <n v="3"/>
    <n v="1"/>
    <n v="0"/>
    <n v="0"/>
    <n v="0"/>
    <n v="0"/>
    <n v="1"/>
    <n v="0"/>
    <n v="0"/>
    <n v="1"/>
    <n v="0"/>
    <n v="0"/>
    <n v="0"/>
  </r>
  <r>
    <x v="3"/>
    <x v="21"/>
    <x v="0"/>
    <x v="1"/>
    <s v="Tehnician în gastronomie"/>
    <x v="23"/>
    <n v="7"/>
    <n v="6"/>
    <n v="1"/>
    <n v="1"/>
    <n v="2"/>
    <n v="1"/>
    <n v="1"/>
    <n v="0"/>
    <n v="1"/>
    <n v="0"/>
    <n v="0"/>
    <n v="1"/>
    <n v="0"/>
    <n v="0"/>
    <n v="0"/>
  </r>
  <r>
    <x v="3"/>
    <x v="21"/>
    <x v="0"/>
    <x v="2"/>
    <s v="Tehnician mecanic pentru întreținere și reparații"/>
    <x v="20"/>
    <n v="3"/>
    <n v="0"/>
    <n v="0"/>
    <n v="0"/>
    <n v="0"/>
    <n v="0"/>
    <n v="0"/>
    <n v="0"/>
    <n v="3"/>
    <n v="1"/>
    <n v="0"/>
    <n v="2"/>
    <n v="0"/>
    <n v="0"/>
    <n v="0"/>
  </r>
  <r>
    <x v="3"/>
    <x v="21"/>
    <x v="0"/>
    <x v="2"/>
    <s v="Tehnician de telecomunicații"/>
    <x v="16"/>
    <n v="9"/>
    <n v="5"/>
    <n v="3"/>
    <n v="0"/>
    <n v="1"/>
    <n v="1"/>
    <n v="0"/>
    <n v="0"/>
    <n v="3"/>
    <n v="2"/>
    <n v="1"/>
    <n v="0"/>
    <n v="0"/>
    <n v="0"/>
    <n v="1"/>
  </r>
  <r>
    <x v="3"/>
    <x v="21"/>
    <x v="0"/>
    <x v="2"/>
    <s v="Tehnician electromecanic"/>
    <x v="19"/>
    <n v="3"/>
    <n v="0"/>
    <n v="0"/>
    <n v="0"/>
    <n v="0"/>
    <n v="0"/>
    <n v="0"/>
    <n v="0"/>
    <n v="0"/>
    <n v="0"/>
    <n v="0"/>
    <n v="0"/>
    <n v="0"/>
    <n v="0"/>
    <n v="3"/>
  </r>
  <r>
    <x v="3"/>
    <x v="21"/>
    <x v="0"/>
    <x v="2"/>
    <s v="Tehnician metrolog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21"/>
    <x v="0"/>
    <x v="1"/>
    <s v="Organizator banqueting"/>
    <x v="32"/>
    <n v="1"/>
    <n v="0"/>
    <n v="0"/>
    <n v="0"/>
    <n v="0"/>
    <n v="0"/>
    <n v="0"/>
    <n v="0"/>
    <n v="1"/>
    <n v="0"/>
    <n v="1"/>
    <n v="0"/>
    <n v="0"/>
    <n v="0"/>
    <n v="0"/>
  </r>
  <r>
    <x v="3"/>
    <x v="21"/>
    <x v="0"/>
    <x v="2"/>
    <s v="Tehnician electrician/electronist auto"/>
    <x v="20"/>
    <n v="2"/>
    <n v="1"/>
    <n v="1"/>
    <n v="0"/>
    <n v="0"/>
    <n v="0"/>
    <n v="0"/>
    <n v="0"/>
    <n v="1"/>
    <n v="0"/>
    <n v="0"/>
    <n v="0"/>
    <n v="1"/>
    <n v="0"/>
    <n v="0"/>
  </r>
  <r>
    <x v="3"/>
    <x v="21"/>
    <x v="0"/>
    <x v="2"/>
    <s v="Tehnician prelucrări mecanic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2"/>
    <s v="Tehnician mecanic pentru întreținere și reparații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0"/>
    <s v="Tehnician ecolog și protecția calității mediului"/>
    <x v="18"/>
    <n v="13"/>
    <n v="7"/>
    <n v="5"/>
    <n v="1"/>
    <n v="0"/>
    <n v="1"/>
    <n v="0"/>
    <n v="0"/>
    <n v="4"/>
    <n v="0"/>
    <n v="1"/>
    <n v="2"/>
    <n v="1"/>
    <n v="0"/>
    <n v="2"/>
  </r>
  <r>
    <x v="3"/>
    <x v="21"/>
    <x v="0"/>
    <x v="1"/>
    <s v="Tehnician în activități economice"/>
    <x v="23"/>
    <n v="8"/>
    <n v="7"/>
    <n v="0"/>
    <n v="1"/>
    <n v="4"/>
    <n v="2"/>
    <n v="0"/>
    <n v="0"/>
    <n v="0"/>
    <n v="0"/>
    <n v="0"/>
    <n v="0"/>
    <n v="0"/>
    <n v="0"/>
    <n v="1"/>
  </r>
  <r>
    <x v="3"/>
    <x v="21"/>
    <x v="0"/>
    <x v="1"/>
    <s v="Coafor stilist"/>
    <x v="17"/>
    <n v="32"/>
    <n v="22"/>
    <n v="6"/>
    <n v="6"/>
    <n v="7"/>
    <n v="3"/>
    <n v="0"/>
    <n v="0"/>
    <n v="5"/>
    <n v="0"/>
    <n v="0"/>
    <n v="1"/>
    <n v="4"/>
    <n v="0"/>
    <n v="5"/>
  </r>
  <r>
    <x v="3"/>
    <x v="21"/>
    <x v="0"/>
    <x v="2"/>
    <s v="Tehnician transporturi"/>
    <x v="18"/>
    <n v="38"/>
    <n v="14"/>
    <n v="4"/>
    <n v="5"/>
    <n v="4"/>
    <n v="1"/>
    <n v="0"/>
    <n v="0"/>
    <n v="17"/>
    <n v="3"/>
    <n v="5"/>
    <n v="7"/>
    <n v="2"/>
    <n v="0"/>
    <n v="7"/>
  </r>
  <r>
    <x v="3"/>
    <x v="21"/>
    <x v="0"/>
    <x v="2"/>
    <s v="Tehnician prelucrări la cald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1"/>
    <s v="Tehnician în hotelărie"/>
    <x v="17"/>
    <n v="3"/>
    <n v="2"/>
    <n v="2"/>
    <n v="0"/>
    <n v="0"/>
    <n v="0"/>
    <n v="0"/>
    <n v="0"/>
    <n v="1"/>
    <n v="0"/>
    <n v="0"/>
    <n v="0"/>
    <n v="1"/>
    <n v="0"/>
    <n v="0"/>
  </r>
  <r>
    <x v="3"/>
    <x v="21"/>
    <x v="0"/>
    <x v="2"/>
    <s v="Tehnician în industria pielăriei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1"/>
    <s v="Tehnician în gastronomie"/>
    <x v="17"/>
    <n v="16"/>
    <n v="6"/>
    <n v="3"/>
    <n v="2"/>
    <n v="0"/>
    <n v="1"/>
    <n v="0"/>
    <n v="0"/>
    <n v="6"/>
    <n v="0"/>
    <n v="1"/>
    <n v="4"/>
    <n v="1"/>
    <n v="0"/>
    <n v="4"/>
  </r>
  <r>
    <x v="3"/>
    <x v="21"/>
    <x v="0"/>
    <x v="2"/>
    <s v="Tehnician electrician/electronist auto"/>
    <x v="18"/>
    <n v="22"/>
    <n v="12"/>
    <n v="4"/>
    <n v="2"/>
    <n v="3"/>
    <n v="3"/>
    <n v="0"/>
    <n v="0"/>
    <n v="8"/>
    <n v="1"/>
    <n v="3"/>
    <n v="2"/>
    <n v="2"/>
    <n v="0"/>
    <n v="2"/>
  </r>
  <r>
    <x v="3"/>
    <x v="21"/>
    <x v="0"/>
    <x v="1"/>
    <s v="Tehnician în turism"/>
    <x v="17"/>
    <n v="205"/>
    <n v="158"/>
    <n v="24"/>
    <n v="27"/>
    <n v="53"/>
    <n v="29"/>
    <n v="24"/>
    <n v="1"/>
    <n v="28"/>
    <n v="0"/>
    <n v="5"/>
    <n v="10"/>
    <n v="13"/>
    <n v="0"/>
    <n v="19"/>
  </r>
  <r>
    <x v="3"/>
    <x v="21"/>
    <x v="0"/>
    <x v="1"/>
    <s v="Tehnician în achiziții și contractări "/>
    <x v="17"/>
    <n v="20"/>
    <n v="13"/>
    <n v="3"/>
    <n v="3"/>
    <n v="3"/>
    <n v="3"/>
    <n v="1"/>
    <n v="0"/>
    <n v="4"/>
    <n v="0"/>
    <n v="3"/>
    <n v="0"/>
    <n v="1"/>
    <n v="0"/>
    <n v="3"/>
  </r>
  <r>
    <x v="3"/>
    <x v="21"/>
    <x v="0"/>
    <x v="2"/>
    <s v="Tehnician mecanic pentru întreținere și reparații"/>
    <x v="18"/>
    <n v="21"/>
    <n v="4"/>
    <n v="1"/>
    <n v="1"/>
    <n v="0"/>
    <n v="2"/>
    <n v="0"/>
    <n v="0"/>
    <n v="10"/>
    <n v="5"/>
    <n v="3"/>
    <n v="1"/>
    <n v="1"/>
    <n v="0"/>
    <n v="7"/>
  </r>
  <r>
    <x v="3"/>
    <x v="21"/>
    <x v="0"/>
    <x v="2"/>
    <s v="Tehnician electronist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21"/>
    <x v="0"/>
    <x v="2"/>
    <s v="Tehnician operator tehnică de calcul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21"/>
    <x v="0"/>
    <x v="2"/>
    <s v="Tehnician în instalații electrice"/>
    <x v="16"/>
    <n v="2"/>
    <n v="1"/>
    <n v="0"/>
    <n v="0"/>
    <n v="0"/>
    <n v="0"/>
    <n v="1"/>
    <n v="0"/>
    <n v="0"/>
    <n v="0"/>
    <n v="0"/>
    <n v="0"/>
    <n v="0"/>
    <n v="0"/>
    <n v="1"/>
  </r>
  <r>
    <x v="3"/>
    <x v="21"/>
    <x v="0"/>
    <x v="2"/>
    <s v="Tehnician în automatizări"/>
    <x v="16"/>
    <n v="7"/>
    <n v="2"/>
    <n v="1"/>
    <n v="1"/>
    <n v="0"/>
    <n v="0"/>
    <n v="0"/>
    <n v="0"/>
    <n v="1"/>
    <n v="0"/>
    <n v="0"/>
    <n v="1"/>
    <n v="0"/>
    <n v="0"/>
    <n v="4"/>
  </r>
  <r>
    <x v="3"/>
    <x v="21"/>
    <x v="0"/>
    <x v="2"/>
    <s v="Tehnician mecatronist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2"/>
    <s v="Tehnician de telecomunicații"/>
    <x v="18"/>
    <n v="16"/>
    <n v="9"/>
    <n v="2"/>
    <n v="1"/>
    <n v="4"/>
    <n v="1"/>
    <n v="1"/>
    <n v="0"/>
    <n v="5"/>
    <n v="0"/>
    <n v="1"/>
    <n v="3"/>
    <n v="1"/>
    <n v="0"/>
    <n v="2"/>
  </r>
  <r>
    <x v="3"/>
    <x v="21"/>
    <x v="0"/>
    <x v="2"/>
    <s v="Tehnician în industria textilă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21"/>
    <x v="0"/>
    <x v="0"/>
    <s v="Tehnician veterinar"/>
    <x v="18"/>
    <n v="7"/>
    <n v="6"/>
    <n v="4"/>
    <n v="0"/>
    <n v="0"/>
    <n v="2"/>
    <n v="0"/>
    <n v="0"/>
    <n v="1"/>
    <n v="0"/>
    <n v="0"/>
    <n v="1"/>
    <n v="0"/>
    <n v="0"/>
    <n v="0"/>
  </r>
  <r>
    <x v="3"/>
    <x v="21"/>
    <x v="0"/>
    <x v="2"/>
    <s v="Tehnician în prelucrarea lemnulu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1"/>
    <s v="Organizator banqueting"/>
    <x v="17"/>
    <n v="25"/>
    <n v="14"/>
    <n v="4"/>
    <n v="4"/>
    <n v="3"/>
    <n v="3"/>
    <n v="0"/>
    <n v="0"/>
    <n v="2"/>
    <n v="1"/>
    <n v="0"/>
    <n v="1"/>
    <n v="0"/>
    <n v="0"/>
    <n v="9"/>
  </r>
  <r>
    <x v="3"/>
    <x v="21"/>
    <x v="0"/>
    <x v="0"/>
    <s v="Tehnician veterinar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2"/>
    <s v="Tehnician prelucrări la cald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21"/>
    <x v="0"/>
    <x v="2"/>
    <s v="Tehnician electrician/electronist auto"/>
    <x v="16"/>
    <n v="2"/>
    <n v="2"/>
    <n v="0"/>
    <n v="1"/>
    <n v="0"/>
    <n v="0"/>
    <n v="1"/>
    <n v="0"/>
    <n v="0"/>
    <n v="0"/>
    <n v="0"/>
    <n v="0"/>
    <n v="0"/>
    <n v="0"/>
    <n v="0"/>
  </r>
  <r>
    <x v="3"/>
    <x v="21"/>
    <x v="0"/>
    <x v="1"/>
    <s v="Tehnician în turism"/>
    <x v="32"/>
    <n v="3"/>
    <n v="2"/>
    <n v="0"/>
    <n v="1"/>
    <n v="1"/>
    <n v="0"/>
    <n v="0"/>
    <n v="0"/>
    <n v="1"/>
    <n v="0"/>
    <n v="0"/>
    <n v="1"/>
    <n v="0"/>
    <n v="0"/>
    <n v="0"/>
  </r>
  <r>
    <x v="3"/>
    <x v="21"/>
    <x v="0"/>
    <x v="2"/>
    <s v="Tehnician electromecanic"/>
    <x v="16"/>
    <n v="2"/>
    <n v="0"/>
    <n v="0"/>
    <n v="0"/>
    <n v="0"/>
    <n v="0"/>
    <n v="0"/>
    <n v="0"/>
    <n v="1"/>
    <n v="1"/>
    <n v="0"/>
    <n v="0"/>
    <n v="0"/>
    <n v="0"/>
    <n v="1"/>
  </r>
  <r>
    <x v="3"/>
    <x v="21"/>
    <x v="0"/>
    <x v="2"/>
    <s v="Tehnician mecanic pentru întreținere și reparații"/>
    <x v="16"/>
    <n v="5"/>
    <n v="0"/>
    <n v="0"/>
    <n v="0"/>
    <n v="0"/>
    <n v="0"/>
    <n v="0"/>
    <n v="0"/>
    <n v="3"/>
    <n v="1"/>
    <n v="1"/>
    <n v="1"/>
    <n v="0"/>
    <n v="0"/>
    <n v="2"/>
  </r>
  <r>
    <x v="3"/>
    <x v="21"/>
    <x v="0"/>
    <x v="2"/>
    <s v="Tehnician prelucrări la cald"/>
    <x v="18"/>
    <n v="7"/>
    <n v="0"/>
    <n v="0"/>
    <n v="0"/>
    <n v="0"/>
    <n v="0"/>
    <n v="0"/>
    <n v="0"/>
    <n v="1"/>
    <n v="0"/>
    <n v="0"/>
    <n v="1"/>
    <n v="0"/>
    <n v="0"/>
    <n v="6"/>
  </r>
  <r>
    <x v="3"/>
    <x v="21"/>
    <x v="0"/>
    <x v="2"/>
    <s v="Tehnician în chimie industrială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21"/>
    <x v="0"/>
    <x v="2"/>
    <s v="Tehnician electrotehnist"/>
    <x v="18"/>
    <n v="3"/>
    <n v="0"/>
    <n v="0"/>
    <n v="0"/>
    <n v="0"/>
    <n v="0"/>
    <n v="0"/>
    <n v="0"/>
    <n v="1"/>
    <n v="0"/>
    <n v="0"/>
    <n v="1"/>
    <n v="0"/>
    <n v="0"/>
    <n v="2"/>
  </r>
  <r>
    <x v="3"/>
    <x v="21"/>
    <x v="0"/>
    <x v="2"/>
    <s v="Tehnician proiectant produse finite din lemn"/>
    <x v="18"/>
    <n v="17"/>
    <n v="3"/>
    <n v="1"/>
    <n v="2"/>
    <n v="0"/>
    <n v="0"/>
    <n v="0"/>
    <n v="0"/>
    <n v="4"/>
    <n v="0"/>
    <n v="3"/>
    <n v="0"/>
    <n v="1"/>
    <n v="0"/>
    <n v="10"/>
  </r>
  <r>
    <x v="3"/>
    <x v="21"/>
    <x v="0"/>
    <x v="2"/>
    <s v="Tehnician desenator pentru construcții și instalații"/>
    <x v="18"/>
    <n v="10"/>
    <n v="2"/>
    <n v="0"/>
    <n v="0"/>
    <n v="0"/>
    <n v="1"/>
    <n v="1"/>
    <n v="0"/>
    <n v="4"/>
    <n v="1"/>
    <n v="2"/>
    <n v="1"/>
    <n v="0"/>
    <n v="0"/>
    <n v="4"/>
  </r>
  <r>
    <x v="3"/>
    <x v="21"/>
    <x v="0"/>
    <x v="2"/>
    <s v="Tehnician electromecanic"/>
    <x v="22"/>
    <n v="2"/>
    <n v="0"/>
    <n v="0"/>
    <n v="0"/>
    <n v="0"/>
    <n v="0"/>
    <n v="0"/>
    <n v="0"/>
    <n v="0"/>
    <n v="0"/>
    <n v="0"/>
    <n v="0"/>
    <n v="0"/>
    <n v="1"/>
    <n v="1"/>
  </r>
  <r>
    <x v="3"/>
    <x v="21"/>
    <x v="0"/>
    <x v="0"/>
    <s v="Tehnician în industria alimentară"/>
    <x v="18"/>
    <n v="1"/>
    <n v="1"/>
    <n v="0"/>
    <n v="0"/>
    <n v="1"/>
    <n v="0"/>
    <n v="0"/>
    <n v="0"/>
    <n v="0"/>
    <n v="0"/>
    <n v="0"/>
    <n v="0"/>
    <n v="0"/>
    <n v="0"/>
    <n v="0"/>
  </r>
  <r>
    <x v="3"/>
    <x v="21"/>
    <x v="0"/>
    <x v="2"/>
    <s v="Tehnician operator telematică"/>
    <x v="18"/>
    <n v="2"/>
    <n v="2"/>
    <n v="2"/>
    <n v="0"/>
    <n v="0"/>
    <n v="0"/>
    <n v="0"/>
    <n v="0"/>
    <n v="0"/>
    <n v="0"/>
    <n v="0"/>
    <n v="0"/>
    <n v="0"/>
    <n v="0"/>
    <n v="0"/>
  </r>
  <r>
    <x v="3"/>
    <x v="21"/>
    <x v="0"/>
    <x v="2"/>
    <s v="Tehnician în automatizări"/>
    <x v="18"/>
    <n v="17"/>
    <n v="5"/>
    <n v="2"/>
    <n v="1"/>
    <n v="1"/>
    <n v="0"/>
    <n v="1"/>
    <n v="0"/>
    <n v="4"/>
    <n v="0"/>
    <n v="2"/>
    <n v="2"/>
    <n v="0"/>
    <n v="0"/>
    <n v="8"/>
  </r>
  <r>
    <x v="3"/>
    <x v="21"/>
    <x v="0"/>
    <x v="1"/>
    <s v="Tehnician în activități de comerț"/>
    <x v="17"/>
    <n v="21"/>
    <n v="9"/>
    <n v="4"/>
    <n v="2"/>
    <n v="1"/>
    <n v="2"/>
    <n v="0"/>
    <n v="0"/>
    <n v="11"/>
    <n v="0"/>
    <n v="5"/>
    <n v="5"/>
    <n v="1"/>
    <n v="0"/>
    <n v="1"/>
  </r>
  <r>
    <x v="3"/>
    <x v="21"/>
    <x v="0"/>
    <x v="1"/>
    <s v="Tehnician în turism"/>
    <x v="21"/>
    <n v="4"/>
    <n v="4"/>
    <n v="0"/>
    <n v="2"/>
    <n v="1"/>
    <n v="1"/>
    <n v="0"/>
    <n v="0"/>
    <n v="0"/>
    <n v="0"/>
    <n v="0"/>
    <n v="0"/>
    <n v="0"/>
    <n v="0"/>
    <n v="0"/>
  </r>
  <r>
    <x v="3"/>
    <x v="21"/>
    <x v="0"/>
    <x v="2"/>
    <s v="Tehnician operator procesare text imagine"/>
    <x v="20"/>
    <n v="5"/>
    <n v="4"/>
    <n v="0"/>
    <n v="0"/>
    <n v="3"/>
    <n v="0"/>
    <n v="1"/>
    <n v="0"/>
    <n v="1"/>
    <n v="0"/>
    <n v="0"/>
    <n v="1"/>
    <n v="0"/>
    <n v="0"/>
    <n v="0"/>
  </r>
  <r>
    <x v="3"/>
    <x v="21"/>
    <x v="0"/>
    <x v="1"/>
    <s v="Tehnician în activități economice"/>
    <x v="17"/>
    <n v="114"/>
    <n v="79"/>
    <n v="15"/>
    <n v="20"/>
    <n v="17"/>
    <n v="16"/>
    <n v="11"/>
    <n v="0"/>
    <n v="24"/>
    <n v="2"/>
    <n v="2"/>
    <n v="10"/>
    <n v="10"/>
    <n v="0"/>
    <n v="11"/>
  </r>
  <r>
    <x v="3"/>
    <x v="21"/>
    <x v="0"/>
    <x v="2"/>
    <s v="Tehnician de telecomunicații"/>
    <x v="20"/>
    <n v="4"/>
    <n v="4"/>
    <n v="2"/>
    <n v="0"/>
    <n v="1"/>
    <n v="1"/>
    <n v="0"/>
    <n v="0"/>
    <n v="0"/>
    <n v="0"/>
    <n v="0"/>
    <n v="0"/>
    <n v="0"/>
    <n v="0"/>
    <n v="0"/>
  </r>
  <r>
    <x v="3"/>
    <x v="21"/>
    <x v="0"/>
    <x v="2"/>
    <s v="Tehnician operator procesare text imagine"/>
    <x v="16"/>
    <n v="1"/>
    <n v="1"/>
    <n v="0"/>
    <n v="0"/>
    <n v="1"/>
    <n v="0"/>
    <n v="0"/>
    <n v="0"/>
    <n v="0"/>
    <n v="0"/>
    <n v="0"/>
    <n v="0"/>
    <n v="0"/>
    <n v="0"/>
    <n v="0"/>
  </r>
  <r>
    <x v="3"/>
    <x v="21"/>
    <x v="0"/>
    <x v="2"/>
    <s v="Tehnician în instalații electrice"/>
    <x v="20"/>
    <n v="9"/>
    <n v="5"/>
    <n v="3"/>
    <n v="0"/>
    <n v="0"/>
    <n v="2"/>
    <n v="0"/>
    <n v="0"/>
    <n v="4"/>
    <n v="0"/>
    <n v="2"/>
    <n v="1"/>
    <n v="1"/>
    <n v="0"/>
    <n v="0"/>
  </r>
  <r>
    <x v="3"/>
    <x v="21"/>
    <x v="0"/>
    <x v="2"/>
    <s v="Tehnician electromecanic"/>
    <x v="18"/>
    <n v="35"/>
    <n v="10"/>
    <n v="4"/>
    <n v="3"/>
    <n v="3"/>
    <n v="0"/>
    <n v="0"/>
    <n v="0"/>
    <n v="15"/>
    <n v="7"/>
    <n v="4"/>
    <n v="4"/>
    <n v="0"/>
    <n v="0"/>
    <n v="10"/>
  </r>
  <r>
    <x v="3"/>
    <x v="21"/>
    <x v="0"/>
    <x v="2"/>
    <s v="Tehnician operator tehnică de calcul"/>
    <x v="18"/>
    <n v="10"/>
    <n v="4"/>
    <n v="2"/>
    <n v="2"/>
    <n v="0"/>
    <n v="0"/>
    <n v="0"/>
    <n v="0"/>
    <n v="2"/>
    <n v="0"/>
    <n v="1"/>
    <n v="1"/>
    <n v="0"/>
    <n v="0"/>
    <n v="4"/>
  </r>
  <r>
    <x v="3"/>
    <x v="21"/>
    <x v="1"/>
    <x v="4"/>
    <s v="Matematica-Informatica"/>
    <x v="30"/>
    <n v="172"/>
    <n v="160"/>
    <n v="11"/>
    <n v="15"/>
    <n v="16"/>
    <n v="50"/>
    <n v="58"/>
    <n v="10"/>
    <n v="11"/>
    <n v="0"/>
    <n v="0"/>
    <n v="4"/>
    <n v="7"/>
    <n v="0"/>
    <n v="1"/>
  </r>
  <r>
    <x v="3"/>
    <x v="21"/>
    <x v="1"/>
    <x v="4"/>
    <s v="Matematica-Informatica"/>
    <x v="28"/>
    <n v="13"/>
    <n v="12"/>
    <n v="2"/>
    <n v="2"/>
    <n v="1"/>
    <n v="6"/>
    <n v="1"/>
    <n v="0"/>
    <n v="1"/>
    <n v="0"/>
    <n v="0"/>
    <n v="0"/>
    <n v="1"/>
    <n v="0"/>
    <n v="0"/>
  </r>
  <r>
    <x v="3"/>
    <x v="21"/>
    <x v="1"/>
    <x v="3"/>
    <s v="Filologie"/>
    <x v="29"/>
    <n v="11"/>
    <n v="9"/>
    <n v="3"/>
    <n v="0"/>
    <n v="1"/>
    <n v="1"/>
    <n v="3"/>
    <n v="1"/>
    <n v="2"/>
    <n v="0"/>
    <n v="0"/>
    <n v="0"/>
    <n v="2"/>
    <n v="0"/>
    <n v="0"/>
  </r>
  <r>
    <x v="3"/>
    <x v="21"/>
    <x v="1"/>
    <x v="3"/>
    <s v="Filologie"/>
    <x v="17"/>
    <n v="349"/>
    <n v="329"/>
    <n v="21"/>
    <n v="41"/>
    <n v="70"/>
    <n v="89"/>
    <n v="94"/>
    <n v="14"/>
    <n v="15"/>
    <n v="0"/>
    <n v="2"/>
    <n v="3"/>
    <n v="10"/>
    <n v="0"/>
    <n v="5"/>
  </r>
  <r>
    <x v="3"/>
    <x v="21"/>
    <x v="1"/>
    <x v="4"/>
    <s v="Matematica-Informatica"/>
    <x v="24"/>
    <n v="21"/>
    <n v="21"/>
    <n v="0"/>
    <n v="3"/>
    <n v="2"/>
    <n v="6"/>
    <n v="9"/>
    <n v="1"/>
    <n v="0"/>
    <n v="0"/>
    <n v="0"/>
    <n v="0"/>
    <n v="0"/>
    <n v="0"/>
    <n v="0"/>
  </r>
  <r>
    <x v="3"/>
    <x v="21"/>
    <x v="1"/>
    <x v="3"/>
    <s v="Filologie"/>
    <x v="25"/>
    <n v="45"/>
    <n v="42"/>
    <n v="11"/>
    <n v="7"/>
    <n v="9"/>
    <n v="4"/>
    <n v="9"/>
    <n v="2"/>
    <n v="2"/>
    <n v="0"/>
    <n v="0"/>
    <n v="0"/>
    <n v="2"/>
    <n v="0"/>
    <n v="1"/>
  </r>
  <r>
    <x v="3"/>
    <x v="21"/>
    <x v="1"/>
    <x v="4"/>
    <s v="Matematica-Informatica"/>
    <x v="19"/>
    <n v="186"/>
    <n v="159"/>
    <n v="12"/>
    <n v="21"/>
    <n v="31"/>
    <n v="37"/>
    <n v="48"/>
    <n v="10"/>
    <n v="17"/>
    <n v="0"/>
    <n v="1"/>
    <n v="11"/>
    <n v="5"/>
    <n v="0"/>
    <n v="10"/>
  </r>
  <r>
    <x v="3"/>
    <x v="21"/>
    <x v="1"/>
    <x v="3"/>
    <s v="Științe Sociale"/>
    <x v="23"/>
    <n v="19"/>
    <n v="15"/>
    <n v="0"/>
    <n v="1"/>
    <n v="0"/>
    <n v="6"/>
    <n v="6"/>
    <n v="2"/>
    <n v="2"/>
    <n v="0"/>
    <n v="0"/>
    <n v="0"/>
    <n v="2"/>
    <n v="0"/>
    <n v="2"/>
  </r>
  <r>
    <x v="3"/>
    <x v="21"/>
    <x v="1"/>
    <x v="3"/>
    <s v="Științe Sociale"/>
    <x v="21"/>
    <n v="12"/>
    <n v="12"/>
    <n v="1"/>
    <n v="0"/>
    <n v="4"/>
    <n v="3"/>
    <n v="4"/>
    <n v="0"/>
    <n v="0"/>
    <n v="0"/>
    <n v="0"/>
    <n v="0"/>
    <n v="0"/>
    <n v="0"/>
    <n v="0"/>
  </r>
  <r>
    <x v="3"/>
    <x v="21"/>
    <x v="1"/>
    <x v="3"/>
    <s v="Filologie"/>
    <x v="21"/>
    <n v="6"/>
    <n v="6"/>
    <n v="0"/>
    <n v="0"/>
    <n v="1"/>
    <n v="2"/>
    <n v="3"/>
    <n v="0"/>
    <n v="0"/>
    <n v="0"/>
    <n v="0"/>
    <n v="0"/>
    <n v="0"/>
    <n v="0"/>
    <n v="0"/>
  </r>
  <r>
    <x v="3"/>
    <x v="21"/>
    <x v="1"/>
    <x v="4"/>
    <s v="Matematica-Informatica"/>
    <x v="26"/>
    <n v="7"/>
    <n v="6"/>
    <n v="1"/>
    <n v="0"/>
    <n v="2"/>
    <n v="3"/>
    <n v="0"/>
    <n v="0"/>
    <n v="1"/>
    <n v="0"/>
    <n v="1"/>
    <n v="0"/>
    <n v="0"/>
    <n v="0"/>
    <n v="0"/>
  </r>
  <r>
    <x v="3"/>
    <x v="21"/>
    <x v="1"/>
    <x v="4"/>
    <s v="Științe ale Naturii"/>
    <x v="18"/>
    <n v="45"/>
    <n v="34"/>
    <n v="5"/>
    <n v="8"/>
    <n v="4"/>
    <n v="9"/>
    <n v="7"/>
    <n v="1"/>
    <n v="9"/>
    <n v="1"/>
    <n v="1"/>
    <n v="4"/>
    <n v="3"/>
    <n v="0"/>
    <n v="2"/>
  </r>
  <r>
    <x v="3"/>
    <x v="21"/>
    <x v="1"/>
    <x v="4"/>
    <s v="Științe ale Naturii"/>
    <x v="19"/>
    <n v="310"/>
    <n v="302"/>
    <n v="23"/>
    <n v="14"/>
    <n v="35"/>
    <n v="76"/>
    <n v="121"/>
    <n v="33"/>
    <n v="4"/>
    <n v="0"/>
    <n v="1"/>
    <n v="1"/>
    <n v="2"/>
    <n v="0"/>
    <n v="4"/>
  </r>
  <r>
    <x v="3"/>
    <x v="21"/>
    <x v="1"/>
    <x v="3"/>
    <s v="Filologie"/>
    <x v="32"/>
    <n v="1"/>
    <n v="1"/>
    <n v="0"/>
    <n v="0"/>
    <n v="0"/>
    <n v="1"/>
    <n v="0"/>
    <n v="0"/>
    <n v="0"/>
    <n v="0"/>
    <n v="0"/>
    <n v="0"/>
    <n v="0"/>
    <n v="0"/>
    <n v="0"/>
  </r>
  <r>
    <x v="3"/>
    <x v="21"/>
    <x v="1"/>
    <x v="4"/>
    <s v="Matematica-Informatica"/>
    <x v="18"/>
    <n v="29"/>
    <n v="19"/>
    <n v="0"/>
    <n v="0"/>
    <n v="5"/>
    <n v="8"/>
    <n v="6"/>
    <n v="0"/>
    <n v="5"/>
    <n v="2"/>
    <n v="2"/>
    <n v="1"/>
    <n v="0"/>
    <n v="0"/>
    <n v="5"/>
  </r>
  <r>
    <x v="3"/>
    <x v="21"/>
    <x v="1"/>
    <x v="3"/>
    <s v="Științe Sociale"/>
    <x v="17"/>
    <n v="154"/>
    <n v="147"/>
    <n v="14"/>
    <n v="16"/>
    <n v="38"/>
    <n v="42"/>
    <n v="36"/>
    <n v="1"/>
    <n v="4"/>
    <n v="1"/>
    <n v="0"/>
    <n v="2"/>
    <n v="1"/>
    <n v="0"/>
    <n v="3"/>
  </r>
  <r>
    <x v="3"/>
    <x v="21"/>
    <x v="1"/>
    <x v="4"/>
    <s v="Științe ale Naturii"/>
    <x v="28"/>
    <n v="12"/>
    <n v="11"/>
    <n v="2"/>
    <n v="1"/>
    <n v="3"/>
    <n v="1"/>
    <n v="3"/>
    <n v="1"/>
    <n v="1"/>
    <n v="0"/>
    <n v="0"/>
    <n v="1"/>
    <n v="0"/>
    <n v="0"/>
    <n v="0"/>
  </r>
  <r>
    <x v="3"/>
    <x v="21"/>
    <x v="1"/>
    <x v="4"/>
    <s v="Matematica-Informatica"/>
    <x v="27"/>
    <n v="49"/>
    <n v="48"/>
    <n v="4"/>
    <n v="3"/>
    <n v="10"/>
    <n v="15"/>
    <n v="11"/>
    <n v="5"/>
    <n v="1"/>
    <n v="0"/>
    <n v="0"/>
    <n v="1"/>
    <n v="0"/>
    <n v="0"/>
    <n v="0"/>
  </r>
  <r>
    <x v="3"/>
    <x v="21"/>
    <x v="1"/>
    <x v="4"/>
    <s v="Științe ale Naturii"/>
    <x v="24"/>
    <n v="79"/>
    <n v="79"/>
    <n v="4"/>
    <n v="10"/>
    <n v="11"/>
    <n v="19"/>
    <n v="28"/>
    <n v="7"/>
    <n v="0"/>
    <n v="0"/>
    <n v="0"/>
    <n v="0"/>
    <n v="0"/>
    <n v="0"/>
    <n v="0"/>
  </r>
  <r>
    <x v="3"/>
    <x v="21"/>
    <x v="1"/>
    <x v="3"/>
    <s v="Filologie"/>
    <x v="23"/>
    <n v="47"/>
    <n v="46"/>
    <n v="1"/>
    <n v="1"/>
    <n v="6"/>
    <n v="16"/>
    <n v="22"/>
    <n v="0"/>
    <n v="0"/>
    <n v="0"/>
    <n v="0"/>
    <n v="0"/>
    <n v="0"/>
    <n v="0"/>
    <n v="1"/>
  </r>
  <r>
    <x v="3"/>
    <x v="21"/>
    <x v="1"/>
    <x v="4"/>
    <s v="Științe ale Naturii"/>
    <x v="31"/>
    <n v="8"/>
    <n v="8"/>
    <n v="0"/>
    <n v="2"/>
    <n v="1"/>
    <n v="2"/>
    <n v="2"/>
    <n v="1"/>
    <n v="0"/>
    <n v="0"/>
    <n v="0"/>
    <n v="0"/>
    <n v="0"/>
    <n v="0"/>
    <n v="0"/>
  </r>
  <r>
    <x v="3"/>
    <x v="21"/>
    <x v="1"/>
    <x v="3"/>
    <s v="Științe Sociale"/>
    <x v="25"/>
    <n v="20"/>
    <n v="20"/>
    <n v="2"/>
    <n v="3"/>
    <n v="4"/>
    <n v="8"/>
    <n v="3"/>
    <n v="0"/>
    <n v="0"/>
    <n v="0"/>
    <n v="0"/>
    <n v="0"/>
    <n v="0"/>
    <n v="0"/>
    <n v="0"/>
  </r>
  <r>
    <x v="3"/>
    <x v="21"/>
    <x v="1"/>
    <x v="4"/>
    <s v="Științe ale Naturii"/>
    <x v="27"/>
    <n v="13"/>
    <n v="11"/>
    <n v="0"/>
    <n v="0"/>
    <n v="2"/>
    <n v="7"/>
    <n v="2"/>
    <n v="0"/>
    <n v="2"/>
    <n v="1"/>
    <n v="0"/>
    <n v="1"/>
    <n v="0"/>
    <n v="0"/>
    <n v="0"/>
  </r>
  <r>
    <x v="3"/>
    <x v="21"/>
    <x v="2"/>
    <x v="9"/>
    <s v="Liceu cu program sportiv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21"/>
    <x v="2"/>
    <x v="7"/>
    <s v="Arhitectură, arte ambientale și design"/>
    <x v="17"/>
    <n v="28"/>
    <n v="25"/>
    <n v="4"/>
    <n v="6"/>
    <n v="5"/>
    <n v="4"/>
    <n v="4"/>
    <n v="2"/>
    <n v="1"/>
    <n v="0"/>
    <n v="0"/>
    <n v="0"/>
    <n v="1"/>
    <n v="0"/>
    <n v="2"/>
  </r>
  <r>
    <x v="3"/>
    <x v="21"/>
    <x v="2"/>
    <x v="5"/>
    <s v="Teologie Ortodoxă"/>
    <x v="17"/>
    <n v="12"/>
    <n v="12"/>
    <n v="1"/>
    <n v="0"/>
    <n v="1"/>
    <n v="6"/>
    <n v="4"/>
    <n v="0"/>
    <n v="0"/>
    <n v="0"/>
    <n v="0"/>
    <n v="0"/>
    <n v="0"/>
    <n v="0"/>
    <n v="0"/>
  </r>
  <r>
    <x v="3"/>
    <x v="21"/>
    <x v="2"/>
    <x v="6"/>
    <s v="Învăţător - educatoare"/>
    <x v="21"/>
    <n v="11"/>
    <n v="11"/>
    <n v="0"/>
    <n v="0"/>
    <n v="3"/>
    <n v="2"/>
    <n v="6"/>
    <n v="0"/>
    <n v="0"/>
    <n v="0"/>
    <n v="0"/>
    <n v="0"/>
    <n v="0"/>
    <n v="0"/>
    <n v="0"/>
  </r>
  <r>
    <x v="3"/>
    <x v="21"/>
    <x v="2"/>
    <x v="9"/>
    <s v="Liceu cu program sportiv"/>
    <x v="17"/>
    <n v="118"/>
    <n v="85"/>
    <n v="13"/>
    <n v="17"/>
    <n v="21"/>
    <n v="29"/>
    <n v="5"/>
    <n v="0"/>
    <n v="22"/>
    <n v="1"/>
    <n v="6"/>
    <n v="7"/>
    <n v="8"/>
    <n v="0"/>
    <n v="11"/>
  </r>
  <r>
    <x v="3"/>
    <x v="21"/>
    <x v="2"/>
    <x v="7"/>
    <s v="Muzica"/>
    <x v="32"/>
    <n v="1"/>
    <n v="1"/>
    <n v="0"/>
    <n v="0"/>
    <n v="1"/>
    <n v="0"/>
    <n v="0"/>
    <n v="0"/>
    <n v="0"/>
    <n v="0"/>
    <n v="0"/>
    <n v="0"/>
    <n v="0"/>
    <n v="0"/>
    <n v="0"/>
  </r>
  <r>
    <x v="3"/>
    <x v="21"/>
    <x v="2"/>
    <x v="7"/>
    <s v="Arte plastice și decorative"/>
    <x v="17"/>
    <n v="25"/>
    <n v="20"/>
    <n v="6"/>
    <n v="5"/>
    <n v="2"/>
    <n v="4"/>
    <n v="3"/>
    <n v="0"/>
    <n v="3"/>
    <n v="0"/>
    <n v="0"/>
    <n v="2"/>
    <n v="1"/>
    <n v="0"/>
    <n v="2"/>
  </r>
  <r>
    <x v="3"/>
    <x v="21"/>
    <x v="2"/>
    <x v="7"/>
    <s v="Muzica"/>
    <x v="17"/>
    <n v="30"/>
    <n v="27"/>
    <n v="4"/>
    <n v="4"/>
    <n v="6"/>
    <n v="10"/>
    <n v="3"/>
    <n v="0"/>
    <n v="2"/>
    <n v="0"/>
    <n v="1"/>
    <n v="1"/>
    <n v="0"/>
    <n v="0"/>
    <n v="1"/>
  </r>
  <r>
    <x v="3"/>
    <x v="21"/>
    <x v="2"/>
    <x v="6"/>
    <s v="Învăţător - educatoare"/>
    <x v="17"/>
    <n v="20"/>
    <n v="18"/>
    <n v="0"/>
    <n v="1"/>
    <n v="2"/>
    <n v="7"/>
    <n v="8"/>
    <n v="0"/>
    <n v="0"/>
    <n v="0"/>
    <n v="0"/>
    <n v="0"/>
    <n v="0"/>
    <n v="0"/>
    <n v="2"/>
  </r>
  <r>
    <x v="3"/>
    <x v="21"/>
    <x v="2"/>
    <x v="7"/>
    <s v="Muzica"/>
    <x v="21"/>
    <n v="2"/>
    <n v="2"/>
    <n v="0"/>
    <n v="0"/>
    <n v="0"/>
    <n v="2"/>
    <n v="0"/>
    <n v="0"/>
    <n v="0"/>
    <n v="0"/>
    <n v="0"/>
    <n v="0"/>
    <n v="0"/>
    <n v="0"/>
    <n v="0"/>
  </r>
  <r>
    <x v="3"/>
    <x v="21"/>
    <x v="2"/>
    <x v="7"/>
    <s v="Arte plastice și decorative"/>
    <x v="21"/>
    <n v="4"/>
    <n v="4"/>
    <n v="2"/>
    <n v="0"/>
    <n v="1"/>
    <n v="1"/>
    <n v="0"/>
    <n v="0"/>
    <n v="0"/>
    <n v="0"/>
    <n v="0"/>
    <n v="0"/>
    <n v="0"/>
    <n v="0"/>
    <n v="0"/>
  </r>
  <r>
    <x v="3"/>
    <x v="22"/>
    <x v="0"/>
    <x v="2"/>
    <s v="Tehnician mecanic pentru întreținere și reparații"/>
    <x v="16"/>
    <n v="1"/>
    <n v="0"/>
    <n v="0"/>
    <n v="0"/>
    <n v="0"/>
    <n v="0"/>
    <n v="0"/>
    <n v="0"/>
    <n v="1"/>
    <n v="0"/>
    <n v="0"/>
    <n v="1"/>
    <n v="0"/>
    <n v="0"/>
    <n v="0"/>
  </r>
  <r>
    <x v="3"/>
    <x v="22"/>
    <x v="0"/>
    <x v="0"/>
    <s v="Tehnician în prelucrarea lemnulu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2"/>
    <x v="0"/>
    <x v="1"/>
    <s v="Tehnician în achiziții și contractări "/>
    <x v="21"/>
    <n v="2"/>
    <n v="2"/>
    <n v="0"/>
    <n v="1"/>
    <n v="1"/>
    <n v="0"/>
    <n v="0"/>
    <n v="0"/>
    <n v="0"/>
    <n v="0"/>
    <n v="0"/>
    <n v="0"/>
    <n v="0"/>
    <n v="0"/>
    <n v="0"/>
  </r>
  <r>
    <x v="3"/>
    <x v="22"/>
    <x v="0"/>
    <x v="2"/>
    <s v="Tehnician mecatronist"/>
    <x v="18"/>
    <n v="8"/>
    <n v="6"/>
    <n v="1"/>
    <n v="1"/>
    <n v="3"/>
    <n v="1"/>
    <n v="0"/>
    <n v="0"/>
    <n v="2"/>
    <n v="0"/>
    <n v="2"/>
    <n v="0"/>
    <n v="0"/>
    <n v="0"/>
    <n v="0"/>
  </r>
  <r>
    <x v="3"/>
    <x v="22"/>
    <x v="0"/>
    <x v="2"/>
    <s v="Tehnician instalator pentru construcții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22"/>
    <x v="0"/>
    <x v="1"/>
    <s v="Organizator banqueting"/>
    <x v="17"/>
    <n v="28"/>
    <n v="26"/>
    <n v="1"/>
    <n v="3"/>
    <n v="3"/>
    <n v="9"/>
    <n v="10"/>
    <n v="0"/>
    <n v="0"/>
    <n v="0"/>
    <n v="0"/>
    <n v="0"/>
    <n v="0"/>
    <n v="0"/>
    <n v="2"/>
  </r>
  <r>
    <x v="3"/>
    <x v="22"/>
    <x v="0"/>
    <x v="2"/>
    <s v="Tehnician transporturi"/>
    <x v="18"/>
    <n v="11"/>
    <n v="4"/>
    <n v="3"/>
    <n v="0"/>
    <n v="1"/>
    <n v="0"/>
    <n v="0"/>
    <n v="0"/>
    <n v="4"/>
    <n v="0"/>
    <n v="1"/>
    <n v="3"/>
    <n v="0"/>
    <n v="0"/>
    <n v="3"/>
  </r>
  <r>
    <x v="3"/>
    <x v="22"/>
    <x v="0"/>
    <x v="1"/>
    <s v="Coafor stilist"/>
    <x v="17"/>
    <n v="26"/>
    <n v="18"/>
    <n v="5"/>
    <n v="7"/>
    <n v="5"/>
    <n v="1"/>
    <n v="0"/>
    <n v="0"/>
    <n v="5"/>
    <n v="0"/>
    <n v="0"/>
    <n v="2"/>
    <n v="3"/>
    <n v="0"/>
    <n v="3"/>
  </r>
  <r>
    <x v="3"/>
    <x v="22"/>
    <x v="0"/>
    <x v="1"/>
    <s v="Tehnician în gastronomie"/>
    <x v="17"/>
    <n v="13"/>
    <n v="8"/>
    <n v="1"/>
    <n v="3"/>
    <n v="3"/>
    <n v="0"/>
    <n v="1"/>
    <n v="0"/>
    <n v="1"/>
    <n v="0"/>
    <n v="0"/>
    <n v="1"/>
    <n v="0"/>
    <n v="0"/>
    <n v="4"/>
  </r>
  <r>
    <x v="3"/>
    <x v="22"/>
    <x v="0"/>
    <x v="2"/>
    <s v="Tehnician electrician/electronist auto"/>
    <x v="18"/>
    <n v="9"/>
    <n v="1"/>
    <n v="0"/>
    <n v="0"/>
    <n v="1"/>
    <n v="0"/>
    <n v="0"/>
    <n v="0"/>
    <n v="6"/>
    <n v="1"/>
    <n v="2"/>
    <n v="1"/>
    <n v="2"/>
    <n v="0"/>
    <n v="2"/>
  </r>
  <r>
    <x v="3"/>
    <x v="22"/>
    <x v="0"/>
    <x v="0"/>
    <s v="Tehnician în silvicultură și exploatări forestiere"/>
    <x v="18"/>
    <n v="22"/>
    <n v="13"/>
    <n v="2"/>
    <n v="5"/>
    <n v="4"/>
    <n v="1"/>
    <n v="1"/>
    <n v="0"/>
    <n v="5"/>
    <n v="0"/>
    <n v="0"/>
    <n v="3"/>
    <n v="2"/>
    <n v="0"/>
    <n v="4"/>
  </r>
  <r>
    <x v="3"/>
    <x v="22"/>
    <x v="0"/>
    <x v="1"/>
    <s v="Tehnician în achiziții și contractări "/>
    <x v="17"/>
    <n v="24"/>
    <n v="23"/>
    <n v="3"/>
    <n v="7"/>
    <n v="9"/>
    <n v="3"/>
    <n v="1"/>
    <n v="0"/>
    <n v="1"/>
    <n v="0"/>
    <n v="0"/>
    <n v="0"/>
    <n v="1"/>
    <n v="0"/>
    <n v="0"/>
  </r>
  <r>
    <x v="3"/>
    <x v="22"/>
    <x v="0"/>
    <x v="2"/>
    <s v="Tehnician operator tehnică de calcul"/>
    <x v="20"/>
    <n v="5"/>
    <n v="0"/>
    <n v="0"/>
    <n v="0"/>
    <n v="0"/>
    <n v="0"/>
    <n v="0"/>
    <n v="0"/>
    <n v="4"/>
    <n v="0"/>
    <n v="3"/>
    <n v="1"/>
    <n v="0"/>
    <n v="0"/>
    <n v="1"/>
  </r>
  <r>
    <x v="3"/>
    <x v="22"/>
    <x v="0"/>
    <x v="0"/>
    <s v="Tehnician ecolog și protecția calității mediului"/>
    <x v="22"/>
    <n v="3"/>
    <n v="2"/>
    <n v="2"/>
    <n v="0"/>
    <n v="0"/>
    <n v="0"/>
    <n v="0"/>
    <n v="0"/>
    <n v="1"/>
    <n v="0"/>
    <n v="0"/>
    <n v="1"/>
    <n v="0"/>
    <n v="0"/>
    <n v="0"/>
  </r>
  <r>
    <x v="3"/>
    <x v="22"/>
    <x v="0"/>
    <x v="1"/>
    <s v="Tehnician în turism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22"/>
    <x v="0"/>
    <x v="2"/>
    <s v="Tehnician în instalații electrice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22"/>
    <x v="0"/>
    <x v="2"/>
    <s v="Tehnician electrician/electronist auto"/>
    <x v="16"/>
    <n v="13"/>
    <n v="2"/>
    <n v="1"/>
    <n v="1"/>
    <n v="0"/>
    <n v="0"/>
    <n v="0"/>
    <n v="0"/>
    <n v="9"/>
    <n v="1"/>
    <n v="0"/>
    <n v="5"/>
    <n v="3"/>
    <n v="0"/>
    <n v="2"/>
  </r>
  <r>
    <x v="3"/>
    <x v="22"/>
    <x v="0"/>
    <x v="0"/>
    <s v="Tehnician analize produse alimentare"/>
    <x v="18"/>
    <n v="48"/>
    <n v="29"/>
    <n v="10"/>
    <n v="6"/>
    <n v="7"/>
    <n v="4"/>
    <n v="2"/>
    <n v="0"/>
    <n v="12"/>
    <n v="0"/>
    <n v="2"/>
    <n v="6"/>
    <n v="4"/>
    <n v="0"/>
    <n v="7"/>
  </r>
  <r>
    <x v="3"/>
    <x v="22"/>
    <x v="0"/>
    <x v="1"/>
    <s v="Tehnician în turism"/>
    <x v="32"/>
    <n v="2"/>
    <n v="2"/>
    <n v="0"/>
    <n v="2"/>
    <n v="0"/>
    <n v="0"/>
    <n v="0"/>
    <n v="0"/>
    <n v="0"/>
    <n v="0"/>
    <n v="0"/>
    <n v="0"/>
    <n v="0"/>
    <n v="0"/>
    <n v="0"/>
  </r>
  <r>
    <x v="3"/>
    <x v="22"/>
    <x v="0"/>
    <x v="0"/>
    <s v="Tehnician chimist de laborator"/>
    <x v="18"/>
    <n v="6"/>
    <n v="2"/>
    <n v="1"/>
    <n v="0"/>
    <n v="1"/>
    <n v="0"/>
    <n v="0"/>
    <n v="0"/>
    <n v="3"/>
    <n v="0"/>
    <n v="1"/>
    <n v="1"/>
    <n v="1"/>
    <n v="0"/>
    <n v="1"/>
  </r>
  <r>
    <x v="3"/>
    <x v="22"/>
    <x v="0"/>
    <x v="2"/>
    <s v="Tehnician transporturi"/>
    <x v="16"/>
    <n v="3"/>
    <n v="2"/>
    <n v="1"/>
    <n v="0"/>
    <n v="0"/>
    <n v="1"/>
    <n v="0"/>
    <n v="0"/>
    <n v="1"/>
    <n v="0"/>
    <n v="0"/>
    <n v="1"/>
    <n v="0"/>
    <n v="0"/>
    <n v="0"/>
  </r>
  <r>
    <x v="3"/>
    <x v="22"/>
    <x v="0"/>
    <x v="2"/>
    <s v="Tehnician operator tehnică de calcul"/>
    <x v="18"/>
    <n v="31"/>
    <n v="11"/>
    <n v="7"/>
    <n v="2"/>
    <n v="0"/>
    <n v="2"/>
    <n v="0"/>
    <n v="0"/>
    <n v="14"/>
    <n v="1"/>
    <n v="7"/>
    <n v="2"/>
    <n v="4"/>
    <n v="0"/>
    <n v="6"/>
  </r>
  <r>
    <x v="3"/>
    <x v="22"/>
    <x v="0"/>
    <x v="2"/>
    <s v="Tehnician în automatizări"/>
    <x v="18"/>
    <n v="10"/>
    <n v="2"/>
    <n v="1"/>
    <n v="0"/>
    <n v="1"/>
    <n v="0"/>
    <n v="0"/>
    <n v="0"/>
    <n v="5"/>
    <n v="0"/>
    <n v="3"/>
    <n v="1"/>
    <n v="1"/>
    <n v="0"/>
    <n v="3"/>
  </r>
  <r>
    <x v="3"/>
    <x v="22"/>
    <x v="0"/>
    <x v="1"/>
    <s v="Tehnician în activități economice"/>
    <x v="21"/>
    <n v="2"/>
    <n v="2"/>
    <n v="1"/>
    <n v="0"/>
    <n v="1"/>
    <n v="0"/>
    <n v="0"/>
    <n v="0"/>
    <n v="0"/>
    <n v="0"/>
    <n v="0"/>
    <n v="0"/>
    <n v="0"/>
    <n v="0"/>
    <n v="0"/>
  </r>
  <r>
    <x v="3"/>
    <x v="22"/>
    <x v="0"/>
    <x v="0"/>
    <s v="Tehnician chimist de laborator"/>
    <x v="22"/>
    <n v="13"/>
    <n v="3"/>
    <n v="2"/>
    <n v="1"/>
    <n v="0"/>
    <n v="0"/>
    <n v="0"/>
    <n v="0"/>
    <n v="8"/>
    <n v="0"/>
    <n v="5"/>
    <n v="3"/>
    <n v="0"/>
    <n v="0"/>
    <n v="2"/>
  </r>
  <r>
    <x v="3"/>
    <x v="22"/>
    <x v="0"/>
    <x v="2"/>
    <s v="Tehnician desenator pentru construcții și instalații"/>
    <x v="18"/>
    <n v="23"/>
    <n v="13"/>
    <n v="4"/>
    <n v="2"/>
    <n v="3"/>
    <n v="4"/>
    <n v="0"/>
    <n v="0"/>
    <n v="8"/>
    <n v="2"/>
    <n v="1"/>
    <n v="3"/>
    <n v="2"/>
    <n v="0"/>
    <n v="2"/>
  </r>
  <r>
    <x v="3"/>
    <x v="22"/>
    <x v="0"/>
    <x v="2"/>
    <s v="Tehnician operator tehnică de calcul"/>
    <x v="16"/>
    <n v="6"/>
    <n v="1"/>
    <n v="0"/>
    <n v="0"/>
    <n v="0"/>
    <n v="1"/>
    <n v="0"/>
    <n v="0"/>
    <n v="4"/>
    <n v="1"/>
    <n v="1"/>
    <n v="0"/>
    <n v="2"/>
    <n v="0"/>
    <n v="1"/>
  </r>
  <r>
    <x v="3"/>
    <x v="22"/>
    <x v="0"/>
    <x v="2"/>
    <s v="Tehnician mecanic pentru întreținere și reparații"/>
    <x v="18"/>
    <n v="15"/>
    <n v="3"/>
    <n v="1"/>
    <n v="0"/>
    <n v="1"/>
    <n v="1"/>
    <n v="0"/>
    <n v="0"/>
    <n v="7"/>
    <n v="1"/>
    <n v="3"/>
    <n v="1"/>
    <n v="2"/>
    <n v="0"/>
    <n v="5"/>
  </r>
  <r>
    <x v="3"/>
    <x v="22"/>
    <x v="0"/>
    <x v="0"/>
    <s v="Tehnician ecolog și protecția calității mediului"/>
    <x v="19"/>
    <n v="9"/>
    <n v="9"/>
    <n v="0"/>
    <n v="3"/>
    <n v="3"/>
    <n v="2"/>
    <n v="1"/>
    <n v="0"/>
    <n v="0"/>
    <n v="0"/>
    <n v="0"/>
    <n v="0"/>
    <n v="0"/>
    <n v="0"/>
    <n v="0"/>
  </r>
  <r>
    <x v="3"/>
    <x v="22"/>
    <x v="0"/>
    <x v="2"/>
    <s v="Tehnician în automatizări"/>
    <x v="16"/>
    <n v="5"/>
    <n v="1"/>
    <n v="1"/>
    <n v="0"/>
    <n v="0"/>
    <n v="0"/>
    <n v="0"/>
    <n v="0"/>
    <n v="3"/>
    <n v="1"/>
    <n v="0"/>
    <n v="2"/>
    <n v="0"/>
    <n v="0"/>
    <n v="1"/>
  </r>
  <r>
    <x v="3"/>
    <x v="22"/>
    <x v="0"/>
    <x v="2"/>
    <s v="Tehnician în construcții și lucrări publice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22"/>
    <x v="0"/>
    <x v="0"/>
    <s v="Tehnician veterinar"/>
    <x v="19"/>
    <n v="14"/>
    <n v="13"/>
    <n v="4"/>
    <n v="3"/>
    <n v="4"/>
    <n v="1"/>
    <n v="1"/>
    <n v="0"/>
    <n v="1"/>
    <n v="0"/>
    <n v="0"/>
    <n v="1"/>
    <n v="0"/>
    <n v="0"/>
    <n v="0"/>
  </r>
  <r>
    <x v="3"/>
    <x v="22"/>
    <x v="0"/>
    <x v="2"/>
    <s v="Tehnician electromecanic"/>
    <x v="18"/>
    <n v="5"/>
    <n v="3"/>
    <n v="1"/>
    <n v="0"/>
    <n v="1"/>
    <n v="1"/>
    <n v="0"/>
    <n v="0"/>
    <n v="1"/>
    <n v="0"/>
    <n v="0"/>
    <n v="1"/>
    <n v="0"/>
    <n v="0"/>
    <n v="1"/>
  </r>
  <r>
    <x v="3"/>
    <x v="22"/>
    <x v="0"/>
    <x v="2"/>
    <s v="Tehnician operator tehnică de calcul"/>
    <x v="22"/>
    <n v="1"/>
    <n v="0"/>
    <n v="0"/>
    <n v="0"/>
    <n v="0"/>
    <n v="0"/>
    <n v="0"/>
    <n v="0"/>
    <n v="1"/>
    <n v="0"/>
    <n v="0"/>
    <n v="0"/>
    <n v="1"/>
    <n v="0"/>
    <n v="0"/>
  </r>
  <r>
    <x v="3"/>
    <x v="22"/>
    <x v="0"/>
    <x v="1"/>
    <s v="Tehnician în turism"/>
    <x v="17"/>
    <n v="115"/>
    <n v="96"/>
    <n v="19"/>
    <n v="17"/>
    <n v="20"/>
    <n v="25"/>
    <n v="15"/>
    <n v="0"/>
    <n v="6"/>
    <n v="0"/>
    <n v="1"/>
    <n v="1"/>
    <n v="4"/>
    <n v="0"/>
    <n v="13"/>
  </r>
  <r>
    <x v="3"/>
    <x v="22"/>
    <x v="0"/>
    <x v="1"/>
    <s v="Tehnician în activități de comerț"/>
    <x v="17"/>
    <n v="20"/>
    <n v="19"/>
    <n v="1"/>
    <n v="1"/>
    <n v="11"/>
    <n v="6"/>
    <n v="0"/>
    <n v="0"/>
    <n v="1"/>
    <n v="0"/>
    <n v="0"/>
    <n v="1"/>
    <n v="0"/>
    <n v="0"/>
    <n v="0"/>
  </r>
  <r>
    <x v="3"/>
    <x v="22"/>
    <x v="0"/>
    <x v="2"/>
    <s v="Tehnician mecatronist"/>
    <x v="16"/>
    <n v="1"/>
    <n v="1"/>
    <n v="0"/>
    <n v="0"/>
    <n v="1"/>
    <n v="0"/>
    <n v="0"/>
    <n v="0"/>
    <n v="0"/>
    <n v="0"/>
    <n v="0"/>
    <n v="0"/>
    <n v="0"/>
    <n v="0"/>
    <n v="0"/>
  </r>
  <r>
    <x v="3"/>
    <x v="22"/>
    <x v="0"/>
    <x v="1"/>
    <s v="Tehnician în administrație"/>
    <x v="17"/>
    <n v="2"/>
    <n v="1"/>
    <n v="0"/>
    <n v="0"/>
    <n v="1"/>
    <n v="0"/>
    <n v="0"/>
    <n v="0"/>
    <n v="0"/>
    <n v="0"/>
    <n v="0"/>
    <n v="0"/>
    <n v="0"/>
    <n v="0"/>
    <n v="1"/>
  </r>
  <r>
    <x v="3"/>
    <x v="22"/>
    <x v="0"/>
    <x v="2"/>
    <s v="Tehnician în prelucrarea lemnului"/>
    <x v="18"/>
    <n v="3"/>
    <n v="1"/>
    <n v="0"/>
    <n v="1"/>
    <n v="0"/>
    <n v="0"/>
    <n v="0"/>
    <n v="0"/>
    <n v="2"/>
    <n v="0"/>
    <n v="0"/>
    <n v="1"/>
    <n v="1"/>
    <n v="0"/>
    <n v="0"/>
  </r>
  <r>
    <x v="3"/>
    <x v="22"/>
    <x v="0"/>
    <x v="2"/>
    <s v="Tehnician operator procesare text imagine"/>
    <x v="16"/>
    <n v="1"/>
    <n v="1"/>
    <n v="0"/>
    <n v="1"/>
    <n v="0"/>
    <n v="0"/>
    <n v="0"/>
    <n v="0"/>
    <n v="0"/>
    <n v="0"/>
    <n v="0"/>
    <n v="0"/>
    <n v="0"/>
    <n v="0"/>
    <n v="0"/>
  </r>
  <r>
    <x v="3"/>
    <x v="22"/>
    <x v="0"/>
    <x v="0"/>
    <s v="Tehnician analize produse alimentare"/>
    <x v="20"/>
    <n v="1"/>
    <n v="1"/>
    <n v="0"/>
    <n v="0"/>
    <n v="1"/>
    <n v="0"/>
    <n v="0"/>
    <n v="0"/>
    <n v="0"/>
    <n v="0"/>
    <n v="0"/>
    <n v="0"/>
    <n v="0"/>
    <n v="0"/>
    <n v="0"/>
  </r>
  <r>
    <x v="3"/>
    <x v="22"/>
    <x v="0"/>
    <x v="1"/>
    <s v="Tehnician în activități economice"/>
    <x v="17"/>
    <n v="154"/>
    <n v="134"/>
    <n v="21"/>
    <n v="28"/>
    <n v="25"/>
    <n v="35"/>
    <n v="25"/>
    <n v="0"/>
    <n v="8"/>
    <n v="0"/>
    <n v="0"/>
    <n v="5"/>
    <n v="3"/>
    <n v="0"/>
    <n v="12"/>
  </r>
  <r>
    <x v="3"/>
    <x v="22"/>
    <x v="0"/>
    <x v="2"/>
    <s v="Tehnician designer mobilă și amenajări interioar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2"/>
    <x v="0"/>
    <x v="1"/>
    <s v="Tehnician în activități economice"/>
    <x v="32"/>
    <n v="3"/>
    <n v="3"/>
    <n v="0"/>
    <n v="0"/>
    <n v="2"/>
    <n v="0"/>
    <n v="1"/>
    <n v="0"/>
    <n v="0"/>
    <n v="0"/>
    <n v="0"/>
    <n v="0"/>
    <n v="0"/>
    <n v="0"/>
    <n v="0"/>
  </r>
  <r>
    <x v="3"/>
    <x v="22"/>
    <x v="0"/>
    <x v="2"/>
    <s v="Tehnician operator procesare text imagine"/>
    <x v="18"/>
    <n v="28"/>
    <n v="14"/>
    <n v="4"/>
    <n v="6"/>
    <n v="3"/>
    <n v="1"/>
    <n v="0"/>
    <n v="0"/>
    <n v="7"/>
    <n v="1"/>
    <n v="1"/>
    <n v="3"/>
    <n v="2"/>
    <n v="0"/>
    <n v="7"/>
  </r>
  <r>
    <x v="3"/>
    <x v="22"/>
    <x v="0"/>
    <x v="0"/>
    <s v="Tehnician ecolog și protecția calității mediului"/>
    <x v="18"/>
    <n v="32"/>
    <n v="24"/>
    <n v="6"/>
    <n v="3"/>
    <n v="7"/>
    <n v="7"/>
    <n v="1"/>
    <n v="0"/>
    <n v="6"/>
    <n v="0"/>
    <n v="2"/>
    <n v="2"/>
    <n v="2"/>
    <n v="0"/>
    <n v="2"/>
  </r>
  <r>
    <x v="3"/>
    <x v="22"/>
    <x v="0"/>
    <x v="0"/>
    <s v="Tehnician în silvicultură și exploatări forestiere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2"/>
    <x v="0"/>
    <x v="0"/>
    <s v="Tehnician în industria alimentară"/>
    <x v="18"/>
    <n v="3"/>
    <n v="1"/>
    <n v="0"/>
    <n v="0"/>
    <n v="1"/>
    <n v="0"/>
    <n v="0"/>
    <n v="0"/>
    <n v="1"/>
    <n v="0"/>
    <n v="0"/>
    <n v="0"/>
    <n v="1"/>
    <n v="0"/>
    <n v="1"/>
  </r>
  <r>
    <x v="3"/>
    <x v="22"/>
    <x v="0"/>
    <x v="0"/>
    <s v="Tehnician analize produse alimentare"/>
    <x v="19"/>
    <n v="13"/>
    <n v="10"/>
    <n v="4"/>
    <n v="5"/>
    <n v="0"/>
    <n v="1"/>
    <n v="0"/>
    <n v="0"/>
    <n v="1"/>
    <n v="0"/>
    <n v="0"/>
    <n v="1"/>
    <n v="0"/>
    <n v="0"/>
    <n v="2"/>
  </r>
  <r>
    <x v="3"/>
    <x v="22"/>
    <x v="0"/>
    <x v="2"/>
    <s v="Tehnician operator procesare text imagine"/>
    <x v="20"/>
    <n v="2"/>
    <n v="0"/>
    <n v="0"/>
    <n v="0"/>
    <n v="0"/>
    <n v="0"/>
    <n v="0"/>
    <n v="0"/>
    <n v="2"/>
    <n v="0"/>
    <n v="2"/>
    <n v="0"/>
    <n v="0"/>
    <n v="0"/>
    <n v="0"/>
  </r>
  <r>
    <x v="3"/>
    <x v="22"/>
    <x v="0"/>
    <x v="2"/>
    <s v="Tehnician transporturi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22"/>
    <x v="1"/>
    <x v="3"/>
    <s v="Științe Sociale"/>
    <x v="17"/>
    <n v="113"/>
    <n v="95"/>
    <n v="13"/>
    <n v="15"/>
    <n v="16"/>
    <n v="23"/>
    <n v="27"/>
    <n v="1"/>
    <n v="11"/>
    <n v="0"/>
    <n v="4"/>
    <n v="2"/>
    <n v="5"/>
    <n v="0"/>
    <n v="7"/>
  </r>
  <r>
    <x v="3"/>
    <x v="22"/>
    <x v="1"/>
    <x v="4"/>
    <s v="Matematica-Informatica"/>
    <x v="19"/>
    <n v="81"/>
    <n v="77"/>
    <n v="7"/>
    <n v="14"/>
    <n v="7"/>
    <n v="14"/>
    <n v="32"/>
    <n v="3"/>
    <n v="3"/>
    <n v="0"/>
    <n v="0"/>
    <n v="2"/>
    <n v="1"/>
    <n v="0"/>
    <n v="1"/>
  </r>
  <r>
    <x v="3"/>
    <x v="22"/>
    <x v="1"/>
    <x v="4"/>
    <s v="Matematica-Informatica"/>
    <x v="30"/>
    <n v="110"/>
    <n v="107"/>
    <n v="4"/>
    <n v="8"/>
    <n v="25"/>
    <n v="31"/>
    <n v="36"/>
    <n v="3"/>
    <n v="3"/>
    <n v="0"/>
    <n v="0"/>
    <n v="3"/>
    <n v="0"/>
    <n v="0"/>
    <n v="0"/>
  </r>
  <r>
    <x v="3"/>
    <x v="22"/>
    <x v="1"/>
    <x v="4"/>
    <s v="Științe ale Naturii"/>
    <x v="28"/>
    <n v="5"/>
    <n v="4"/>
    <n v="0"/>
    <n v="0"/>
    <n v="0"/>
    <n v="1"/>
    <n v="2"/>
    <n v="1"/>
    <n v="1"/>
    <n v="0"/>
    <n v="0"/>
    <n v="1"/>
    <n v="0"/>
    <n v="0"/>
    <n v="0"/>
  </r>
  <r>
    <x v="3"/>
    <x v="22"/>
    <x v="1"/>
    <x v="3"/>
    <s v="Filologie"/>
    <x v="23"/>
    <n v="25"/>
    <n v="25"/>
    <n v="0"/>
    <n v="0"/>
    <n v="2"/>
    <n v="8"/>
    <n v="13"/>
    <n v="2"/>
    <n v="0"/>
    <n v="0"/>
    <n v="0"/>
    <n v="0"/>
    <n v="0"/>
    <n v="0"/>
    <n v="0"/>
  </r>
  <r>
    <x v="3"/>
    <x v="22"/>
    <x v="1"/>
    <x v="3"/>
    <s v="Științe Sociale"/>
    <x v="21"/>
    <n v="3"/>
    <n v="2"/>
    <n v="0"/>
    <n v="0"/>
    <n v="1"/>
    <n v="0"/>
    <n v="1"/>
    <n v="0"/>
    <n v="0"/>
    <n v="0"/>
    <n v="0"/>
    <n v="0"/>
    <n v="0"/>
    <n v="0"/>
    <n v="1"/>
  </r>
  <r>
    <x v="3"/>
    <x v="22"/>
    <x v="1"/>
    <x v="4"/>
    <s v="Matematica-Informatica"/>
    <x v="18"/>
    <n v="36"/>
    <n v="35"/>
    <n v="1"/>
    <n v="0"/>
    <n v="9"/>
    <n v="12"/>
    <n v="13"/>
    <n v="0"/>
    <n v="0"/>
    <n v="0"/>
    <n v="0"/>
    <n v="0"/>
    <n v="0"/>
    <n v="0"/>
    <n v="1"/>
  </r>
  <r>
    <x v="3"/>
    <x v="22"/>
    <x v="1"/>
    <x v="4"/>
    <s v="Matematica-Informatica"/>
    <x v="27"/>
    <n v="9"/>
    <n v="9"/>
    <n v="1"/>
    <n v="0"/>
    <n v="2"/>
    <n v="0"/>
    <n v="6"/>
    <n v="0"/>
    <n v="0"/>
    <n v="0"/>
    <n v="0"/>
    <n v="0"/>
    <n v="0"/>
    <n v="0"/>
    <n v="0"/>
  </r>
  <r>
    <x v="3"/>
    <x v="22"/>
    <x v="1"/>
    <x v="4"/>
    <s v="Științe ale Naturii"/>
    <x v="31"/>
    <n v="4"/>
    <n v="4"/>
    <n v="0"/>
    <n v="0"/>
    <n v="2"/>
    <n v="2"/>
    <n v="0"/>
    <n v="0"/>
    <n v="0"/>
    <n v="0"/>
    <n v="0"/>
    <n v="0"/>
    <n v="0"/>
    <n v="0"/>
    <n v="0"/>
  </r>
  <r>
    <x v="3"/>
    <x v="22"/>
    <x v="1"/>
    <x v="4"/>
    <s v="Științe ale Naturii"/>
    <x v="24"/>
    <n v="45"/>
    <n v="45"/>
    <n v="1"/>
    <n v="4"/>
    <n v="10"/>
    <n v="13"/>
    <n v="15"/>
    <n v="2"/>
    <n v="0"/>
    <n v="0"/>
    <n v="0"/>
    <n v="0"/>
    <n v="0"/>
    <n v="0"/>
    <n v="0"/>
  </r>
  <r>
    <x v="3"/>
    <x v="22"/>
    <x v="1"/>
    <x v="4"/>
    <s v="Matematica-Informatica"/>
    <x v="24"/>
    <n v="2"/>
    <n v="2"/>
    <n v="1"/>
    <n v="1"/>
    <n v="0"/>
    <n v="0"/>
    <n v="0"/>
    <n v="0"/>
    <n v="0"/>
    <n v="0"/>
    <n v="0"/>
    <n v="0"/>
    <n v="0"/>
    <n v="0"/>
    <n v="0"/>
  </r>
  <r>
    <x v="3"/>
    <x v="22"/>
    <x v="1"/>
    <x v="3"/>
    <s v="Filologie"/>
    <x v="17"/>
    <n v="163"/>
    <n v="158"/>
    <n v="7"/>
    <n v="22"/>
    <n v="36"/>
    <n v="29"/>
    <n v="61"/>
    <n v="3"/>
    <n v="4"/>
    <n v="0"/>
    <n v="2"/>
    <n v="1"/>
    <n v="1"/>
    <n v="0"/>
    <n v="1"/>
  </r>
  <r>
    <x v="3"/>
    <x v="22"/>
    <x v="1"/>
    <x v="3"/>
    <s v="Științe Sociale"/>
    <x v="25"/>
    <n v="12"/>
    <n v="10"/>
    <n v="1"/>
    <n v="2"/>
    <n v="2"/>
    <n v="5"/>
    <n v="0"/>
    <n v="0"/>
    <n v="2"/>
    <n v="0"/>
    <n v="0"/>
    <n v="2"/>
    <n v="0"/>
    <n v="0"/>
    <n v="0"/>
  </r>
  <r>
    <x v="3"/>
    <x v="22"/>
    <x v="1"/>
    <x v="4"/>
    <s v="Matematica-Informatica"/>
    <x v="26"/>
    <n v="13"/>
    <n v="13"/>
    <n v="3"/>
    <n v="2"/>
    <n v="4"/>
    <n v="3"/>
    <n v="1"/>
    <n v="0"/>
    <n v="0"/>
    <n v="0"/>
    <n v="0"/>
    <n v="0"/>
    <n v="0"/>
    <n v="0"/>
    <n v="0"/>
  </r>
  <r>
    <x v="3"/>
    <x v="22"/>
    <x v="1"/>
    <x v="3"/>
    <s v="Științe Sociale"/>
    <x v="32"/>
    <n v="1"/>
    <n v="1"/>
    <n v="0"/>
    <n v="0"/>
    <n v="1"/>
    <n v="0"/>
    <n v="0"/>
    <n v="0"/>
    <n v="0"/>
    <n v="0"/>
    <n v="0"/>
    <n v="0"/>
    <n v="0"/>
    <n v="0"/>
    <n v="0"/>
  </r>
  <r>
    <x v="3"/>
    <x v="22"/>
    <x v="1"/>
    <x v="3"/>
    <s v="Filologie"/>
    <x v="21"/>
    <n v="9"/>
    <n v="8"/>
    <n v="0"/>
    <n v="4"/>
    <n v="0"/>
    <n v="2"/>
    <n v="2"/>
    <n v="0"/>
    <n v="1"/>
    <n v="0"/>
    <n v="0"/>
    <n v="0"/>
    <n v="1"/>
    <n v="0"/>
    <n v="0"/>
  </r>
  <r>
    <x v="3"/>
    <x v="22"/>
    <x v="1"/>
    <x v="3"/>
    <s v="Științe Sociale"/>
    <x v="29"/>
    <n v="4"/>
    <n v="4"/>
    <n v="0"/>
    <n v="0"/>
    <n v="0"/>
    <n v="2"/>
    <n v="2"/>
    <n v="0"/>
    <n v="0"/>
    <n v="0"/>
    <n v="0"/>
    <n v="0"/>
    <n v="0"/>
    <n v="0"/>
    <n v="0"/>
  </r>
  <r>
    <x v="3"/>
    <x v="22"/>
    <x v="1"/>
    <x v="3"/>
    <s v="Științe Sociale"/>
    <x v="23"/>
    <n v="38"/>
    <n v="37"/>
    <n v="0"/>
    <n v="1"/>
    <n v="1"/>
    <n v="14"/>
    <n v="18"/>
    <n v="3"/>
    <n v="0"/>
    <n v="0"/>
    <n v="0"/>
    <n v="0"/>
    <n v="0"/>
    <n v="0"/>
    <n v="1"/>
  </r>
  <r>
    <x v="3"/>
    <x v="22"/>
    <x v="1"/>
    <x v="4"/>
    <s v="Științe ale Naturii"/>
    <x v="18"/>
    <n v="21"/>
    <n v="18"/>
    <n v="2"/>
    <n v="3"/>
    <n v="1"/>
    <n v="7"/>
    <n v="4"/>
    <n v="1"/>
    <n v="0"/>
    <n v="0"/>
    <n v="0"/>
    <n v="0"/>
    <n v="0"/>
    <n v="0"/>
    <n v="3"/>
  </r>
  <r>
    <x v="3"/>
    <x v="22"/>
    <x v="1"/>
    <x v="4"/>
    <s v="Științe ale Naturii"/>
    <x v="33"/>
    <n v="13"/>
    <n v="13"/>
    <n v="2"/>
    <n v="1"/>
    <n v="4"/>
    <n v="6"/>
    <n v="0"/>
    <n v="0"/>
    <n v="0"/>
    <n v="0"/>
    <n v="0"/>
    <n v="0"/>
    <n v="0"/>
    <n v="0"/>
    <n v="0"/>
  </r>
  <r>
    <x v="3"/>
    <x v="22"/>
    <x v="1"/>
    <x v="3"/>
    <s v="Filologie"/>
    <x v="29"/>
    <n v="3"/>
    <n v="3"/>
    <n v="0"/>
    <n v="0"/>
    <n v="0"/>
    <n v="1"/>
    <n v="2"/>
    <n v="0"/>
    <n v="0"/>
    <n v="0"/>
    <n v="0"/>
    <n v="0"/>
    <n v="0"/>
    <n v="0"/>
    <n v="0"/>
  </r>
  <r>
    <x v="3"/>
    <x v="22"/>
    <x v="1"/>
    <x v="4"/>
    <s v="Științe ale Naturii"/>
    <x v="27"/>
    <n v="23"/>
    <n v="23"/>
    <n v="3"/>
    <n v="2"/>
    <n v="5"/>
    <n v="4"/>
    <n v="9"/>
    <n v="0"/>
    <n v="0"/>
    <n v="0"/>
    <n v="0"/>
    <n v="0"/>
    <n v="0"/>
    <n v="0"/>
    <n v="0"/>
  </r>
  <r>
    <x v="3"/>
    <x v="22"/>
    <x v="1"/>
    <x v="3"/>
    <s v="Filologie"/>
    <x v="25"/>
    <n v="4"/>
    <n v="4"/>
    <n v="0"/>
    <n v="0"/>
    <n v="1"/>
    <n v="2"/>
    <n v="1"/>
    <n v="0"/>
    <n v="0"/>
    <n v="0"/>
    <n v="0"/>
    <n v="0"/>
    <n v="0"/>
    <n v="0"/>
    <n v="0"/>
  </r>
  <r>
    <x v="3"/>
    <x v="22"/>
    <x v="1"/>
    <x v="4"/>
    <s v="Științe ale Naturii"/>
    <x v="19"/>
    <n v="227"/>
    <n v="216"/>
    <n v="4"/>
    <n v="12"/>
    <n v="17"/>
    <n v="46"/>
    <n v="123"/>
    <n v="14"/>
    <n v="7"/>
    <n v="0"/>
    <n v="1"/>
    <n v="4"/>
    <n v="2"/>
    <n v="0"/>
    <n v="4"/>
  </r>
  <r>
    <x v="3"/>
    <x v="22"/>
    <x v="2"/>
    <x v="5"/>
    <s v="Teologie Unitariană"/>
    <x v="17"/>
    <n v="19"/>
    <n v="18"/>
    <n v="4"/>
    <n v="4"/>
    <n v="6"/>
    <n v="3"/>
    <n v="1"/>
    <n v="0"/>
    <n v="0"/>
    <n v="0"/>
    <n v="0"/>
    <n v="0"/>
    <n v="0"/>
    <n v="0"/>
    <n v="1"/>
  </r>
  <r>
    <x v="3"/>
    <x v="22"/>
    <x v="2"/>
    <x v="7"/>
    <s v="Arte plastice și decorative"/>
    <x v="17"/>
    <n v="38"/>
    <n v="38"/>
    <n v="3"/>
    <n v="6"/>
    <n v="12"/>
    <n v="9"/>
    <n v="8"/>
    <n v="0"/>
    <n v="0"/>
    <n v="0"/>
    <n v="0"/>
    <n v="0"/>
    <n v="0"/>
    <n v="0"/>
    <n v="0"/>
  </r>
  <r>
    <x v="3"/>
    <x v="22"/>
    <x v="2"/>
    <x v="7"/>
    <s v="Muzica"/>
    <x v="17"/>
    <n v="43"/>
    <n v="41"/>
    <n v="4"/>
    <n v="5"/>
    <n v="12"/>
    <n v="13"/>
    <n v="7"/>
    <n v="0"/>
    <n v="2"/>
    <n v="0"/>
    <n v="0"/>
    <n v="1"/>
    <n v="1"/>
    <n v="0"/>
    <n v="0"/>
  </r>
  <r>
    <x v="3"/>
    <x v="22"/>
    <x v="2"/>
    <x v="7"/>
    <s v="Arte plastice și decorative"/>
    <x v="21"/>
    <n v="5"/>
    <n v="4"/>
    <n v="1"/>
    <n v="1"/>
    <n v="2"/>
    <n v="0"/>
    <n v="0"/>
    <n v="0"/>
    <n v="0"/>
    <n v="0"/>
    <n v="0"/>
    <n v="0"/>
    <n v="0"/>
    <n v="0"/>
    <n v="1"/>
  </r>
  <r>
    <x v="3"/>
    <x v="22"/>
    <x v="2"/>
    <x v="7"/>
    <s v="Arte plastice și decorative"/>
    <x v="29"/>
    <n v="2"/>
    <n v="1"/>
    <n v="0"/>
    <n v="0"/>
    <n v="0"/>
    <n v="1"/>
    <n v="0"/>
    <n v="0"/>
    <n v="0"/>
    <n v="0"/>
    <n v="0"/>
    <n v="0"/>
    <n v="0"/>
    <n v="0"/>
    <n v="1"/>
  </r>
  <r>
    <x v="3"/>
    <x v="22"/>
    <x v="2"/>
    <x v="5"/>
    <s v="Teologie Reformată"/>
    <x v="17"/>
    <n v="28"/>
    <n v="28"/>
    <n v="0"/>
    <n v="2"/>
    <n v="5"/>
    <n v="13"/>
    <n v="7"/>
    <n v="1"/>
    <n v="0"/>
    <n v="0"/>
    <n v="0"/>
    <n v="0"/>
    <n v="0"/>
    <n v="0"/>
    <n v="0"/>
  </r>
  <r>
    <x v="3"/>
    <x v="22"/>
    <x v="2"/>
    <x v="5"/>
    <s v="Teologie Romano-Catolică"/>
    <x v="17"/>
    <n v="90"/>
    <n v="73"/>
    <n v="5"/>
    <n v="11"/>
    <n v="19"/>
    <n v="25"/>
    <n v="13"/>
    <n v="0"/>
    <n v="7"/>
    <n v="0"/>
    <n v="2"/>
    <n v="3"/>
    <n v="2"/>
    <n v="0"/>
    <n v="10"/>
  </r>
  <r>
    <x v="3"/>
    <x v="22"/>
    <x v="2"/>
    <x v="7"/>
    <s v="Arhitectură, arte ambientale și design"/>
    <x v="21"/>
    <n v="4"/>
    <n v="4"/>
    <n v="0"/>
    <n v="1"/>
    <n v="3"/>
    <n v="0"/>
    <n v="0"/>
    <n v="0"/>
    <n v="0"/>
    <n v="0"/>
    <n v="0"/>
    <n v="0"/>
    <n v="0"/>
    <n v="0"/>
    <n v="0"/>
  </r>
  <r>
    <x v="3"/>
    <x v="22"/>
    <x v="2"/>
    <x v="6"/>
    <s v="Învăţător - educatoare"/>
    <x v="21"/>
    <n v="4"/>
    <n v="4"/>
    <n v="0"/>
    <n v="0"/>
    <n v="0"/>
    <n v="1"/>
    <n v="2"/>
    <n v="1"/>
    <n v="0"/>
    <n v="0"/>
    <n v="0"/>
    <n v="0"/>
    <n v="0"/>
    <n v="0"/>
    <n v="0"/>
  </r>
  <r>
    <x v="3"/>
    <x v="22"/>
    <x v="2"/>
    <x v="9"/>
    <s v="Liceu cu program sportiv"/>
    <x v="17"/>
    <n v="22"/>
    <n v="18"/>
    <n v="9"/>
    <n v="5"/>
    <n v="4"/>
    <n v="0"/>
    <n v="0"/>
    <n v="0"/>
    <n v="4"/>
    <n v="0"/>
    <n v="0"/>
    <n v="3"/>
    <n v="1"/>
    <n v="0"/>
    <n v="0"/>
  </r>
  <r>
    <x v="3"/>
    <x v="22"/>
    <x v="2"/>
    <x v="7"/>
    <s v="Arhitectură, arte ambientale și design"/>
    <x v="17"/>
    <n v="32"/>
    <n v="28"/>
    <n v="5"/>
    <n v="6"/>
    <n v="5"/>
    <n v="6"/>
    <n v="6"/>
    <n v="0"/>
    <n v="1"/>
    <n v="0"/>
    <n v="0"/>
    <n v="0"/>
    <n v="1"/>
    <n v="0"/>
    <n v="3"/>
  </r>
  <r>
    <x v="3"/>
    <x v="22"/>
    <x v="2"/>
    <x v="6"/>
    <s v="Învăţător - educatoare"/>
    <x v="17"/>
    <n v="70"/>
    <n v="65"/>
    <n v="5"/>
    <n v="5"/>
    <n v="8"/>
    <n v="22"/>
    <n v="23"/>
    <n v="2"/>
    <n v="4"/>
    <n v="0"/>
    <n v="0"/>
    <n v="1"/>
    <n v="3"/>
    <n v="0"/>
    <n v="1"/>
  </r>
  <r>
    <x v="3"/>
    <x v="23"/>
    <x v="0"/>
    <x v="0"/>
    <s v="Tehnician în agricultură"/>
    <x v="18"/>
    <n v="12"/>
    <n v="0"/>
    <n v="0"/>
    <n v="0"/>
    <n v="0"/>
    <n v="0"/>
    <n v="0"/>
    <n v="0"/>
    <n v="6"/>
    <n v="3"/>
    <n v="2"/>
    <n v="1"/>
    <n v="0"/>
    <n v="0"/>
    <n v="6"/>
  </r>
  <r>
    <x v="3"/>
    <x v="23"/>
    <x v="0"/>
    <x v="2"/>
    <s v="Tehnician transporturi"/>
    <x v="18"/>
    <n v="14"/>
    <n v="0"/>
    <n v="0"/>
    <n v="0"/>
    <n v="0"/>
    <n v="0"/>
    <n v="0"/>
    <n v="0"/>
    <n v="12"/>
    <n v="7"/>
    <n v="5"/>
    <n v="0"/>
    <n v="0"/>
    <n v="0"/>
    <n v="2"/>
  </r>
  <r>
    <x v="3"/>
    <x v="23"/>
    <x v="0"/>
    <x v="0"/>
    <s v="Tehnician în industria alimentară"/>
    <x v="18"/>
    <n v="8"/>
    <n v="1"/>
    <n v="1"/>
    <n v="0"/>
    <n v="0"/>
    <n v="0"/>
    <n v="0"/>
    <n v="0"/>
    <n v="0"/>
    <n v="0"/>
    <n v="0"/>
    <n v="0"/>
    <n v="0"/>
    <n v="0"/>
    <n v="7"/>
  </r>
  <r>
    <x v="3"/>
    <x v="23"/>
    <x v="0"/>
    <x v="1"/>
    <s v="Tehnician în activități economice"/>
    <x v="21"/>
    <n v="5"/>
    <n v="4"/>
    <n v="2"/>
    <n v="0"/>
    <n v="2"/>
    <n v="0"/>
    <n v="0"/>
    <n v="0"/>
    <n v="1"/>
    <n v="0"/>
    <n v="0"/>
    <n v="1"/>
    <n v="0"/>
    <n v="0"/>
    <n v="0"/>
  </r>
  <r>
    <x v="3"/>
    <x v="23"/>
    <x v="0"/>
    <x v="2"/>
    <s v="Tehnician mecanic pentru întreținere și reparații"/>
    <x v="16"/>
    <n v="12"/>
    <n v="2"/>
    <n v="1"/>
    <n v="0"/>
    <n v="1"/>
    <n v="0"/>
    <n v="0"/>
    <n v="0"/>
    <n v="9"/>
    <n v="1"/>
    <n v="2"/>
    <n v="4"/>
    <n v="2"/>
    <n v="0"/>
    <n v="1"/>
  </r>
  <r>
    <x v="3"/>
    <x v="23"/>
    <x v="0"/>
    <x v="2"/>
    <s v="Tehnician operator tehnică de calcul"/>
    <x v="18"/>
    <n v="21"/>
    <n v="10"/>
    <n v="3"/>
    <n v="3"/>
    <n v="1"/>
    <n v="2"/>
    <n v="1"/>
    <n v="0"/>
    <n v="8"/>
    <n v="2"/>
    <n v="2"/>
    <n v="1"/>
    <n v="3"/>
    <n v="0"/>
    <n v="3"/>
  </r>
  <r>
    <x v="3"/>
    <x v="23"/>
    <x v="0"/>
    <x v="2"/>
    <s v="Tehnician desenator pentru construcții și instalații"/>
    <x v="18"/>
    <n v="23"/>
    <n v="3"/>
    <n v="1"/>
    <n v="0"/>
    <n v="1"/>
    <n v="1"/>
    <n v="0"/>
    <n v="0"/>
    <n v="17"/>
    <n v="5"/>
    <n v="11"/>
    <n v="1"/>
    <n v="0"/>
    <n v="0"/>
    <n v="3"/>
  </r>
  <r>
    <x v="3"/>
    <x v="23"/>
    <x v="0"/>
    <x v="2"/>
    <s v="Tehnician electromecanic"/>
    <x v="18"/>
    <n v="2"/>
    <n v="1"/>
    <n v="1"/>
    <n v="0"/>
    <n v="0"/>
    <n v="0"/>
    <n v="0"/>
    <n v="0"/>
    <n v="1"/>
    <n v="0"/>
    <n v="1"/>
    <n v="0"/>
    <n v="0"/>
    <n v="0"/>
    <n v="0"/>
  </r>
  <r>
    <x v="3"/>
    <x v="23"/>
    <x v="0"/>
    <x v="1"/>
    <s v="Tehnician în gastronomie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23"/>
    <x v="0"/>
    <x v="0"/>
    <s v="Tehnician veterinar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23"/>
    <x v="0"/>
    <x v="2"/>
    <s v="Tehnician electrician/electronist auto"/>
    <x v="18"/>
    <n v="12"/>
    <n v="1"/>
    <n v="0"/>
    <n v="1"/>
    <n v="0"/>
    <n v="0"/>
    <n v="0"/>
    <n v="0"/>
    <n v="8"/>
    <n v="6"/>
    <n v="2"/>
    <n v="0"/>
    <n v="0"/>
    <n v="0"/>
    <n v="3"/>
  </r>
  <r>
    <x v="3"/>
    <x v="23"/>
    <x v="0"/>
    <x v="1"/>
    <s v="Tehnician în gastronomie"/>
    <x v="17"/>
    <n v="24"/>
    <n v="13"/>
    <n v="3"/>
    <n v="4"/>
    <n v="5"/>
    <n v="1"/>
    <n v="0"/>
    <n v="0"/>
    <n v="5"/>
    <n v="0"/>
    <n v="3"/>
    <n v="1"/>
    <n v="1"/>
    <n v="0"/>
    <n v="6"/>
  </r>
  <r>
    <x v="3"/>
    <x v="23"/>
    <x v="0"/>
    <x v="0"/>
    <s v="Tehnician în agroturism"/>
    <x v="18"/>
    <n v="14"/>
    <n v="5"/>
    <n v="0"/>
    <n v="1"/>
    <n v="2"/>
    <n v="1"/>
    <n v="1"/>
    <n v="0"/>
    <n v="7"/>
    <n v="3"/>
    <n v="4"/>
    <n v="0"/>
    <n v="0"/>
    <n v="0"/>
    <n v="2"/>
  </r>
  <r>
    <x v="3"/>
    <x v="23"/>
    <x v="0"/>
    <x v="2"/>
    <s v="Tehnician mecanic pentru întreținere și reparații"/>
    <x v="18"/>
    <n v="11"/>
    <n v="1"/>
    <n v="1"/>
    <n v="0"/>
    <n v="0"/>
    <n v="0"/>
    <n v="0"/>
    <n v="0"/>
    <n v="6"/>
    <n v="1"/>
    <n v="3"/>
    <n v="2"/>
    <n v="0"/>
    <n v="0"/>
    <n v="4"/>
  </r>
  <r>
    <x v="3"/>
    <x v="23"/>
    <x v="0"/>
    <x v="0"/>
    <s v="Tehnician ecolog și protecția calității mediului"/>
    <x v="19"/>
    <n v="1"/>
    <n v="1"/>
    <n v="0"/>
    <n v="0"/>
    <n v="0"/>
    <n v="1"/>
    <n v="0"/>
    <n v="0"/>
    <n v="0"/>
    <n v="0"/>
    <n v="0"/>
    <n v="0"/>
    <n v="0"/>
    <n v="0"/>
    <n v="0"/>
  </r>
  <r>
    <x v="3"/>
    <x v="23"/>
    <x v="0"/>
    <x v="2"/>
    <s v="Tehnician în instalații electrice"/>
    <x v="18"/>
    <n v="22"/>
    <n v="5"/>
    <n v="2"/>
    <n v="2"/>
    <n v="1"/>
    <n v="0"/>
    <n v="0"/>
    <n v="0"/>
    <n v="6"/>
    <n v="3"/>
    <n v="0"/>
    <n v="2"/>
    <n v="1"/>
    <n v="0"/>
    <n v="11"/>
  </r>
  <r>
    <x v="3"/>
    <x v="23"/>
    <x v="0"/>
    <x v="0"/>
    <s v="Tehnician ecolog și protecția calității mediului"/>
    <x v="18"/>
    <n v="5"/>
    <n v="0"/>
    <n v="0"/>
    <n v="0"/>
    <n v="0"/>
    <n v="0"/>
    <n v="0"/>
    <n v="0"/>
    <n v="1"/>
    <n v="0"/>
    <n v="1"/>
    <n v="0"/>
    <n v="0"/>
    <n v="0"/>
    <n v="4"/>
  </r>
  <r>
    <x v="3"/>
    <x v="23"/>
    <x v="0"/>
    <x v="2"/>
    <s v="Tehnician electrotehnist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3"/>
    <x v="0"/>
    <x v="2"/>
    <s v="Tehnician în construcții și lucrări publice"/>
    <x v="18"/>
    <n v="4"/>
    <n v="0"/>
    <n v="0"/>
    <n v="0"/>
    <n v="0"/>
    <n v="0"/>
    <n v="0"/>
    <n v="0"/>
    <n v="4"/>
    <n v="3"/>
    <n v="1"/>
    <n v="0"/>
    <n v="0"/>
    <n v="0"/>
    <n v="0"/>
  </r>
  <r>
    <x v="3"/>
    <x v="23"/>
    <x v="0"/>
    <x v="0"/>
    <s v="Tehnician în silvicultură și exploatări forestiere"/>
    <x v="19"/>
    <n v="1"/>
    <n v="1"/>
    <n v="0"/>
    <n v="0"/>
    <n v="0"/>
    <n v="1"/>
    <n v="0"/>
    <n v="0"/>
    <n v="0"/>
    <n v="0"/>
    <n v="0"/>
    <n v="0"/>
    <n v="0"/>
    <n v="0"/>
    <n v="0"/>
  </r>
  <r>
    <x v="3"/>
    <x v="23"/>
    <x v="0"/>
    <x v="1"/>
    <s v="Tehnician în turism"/>
    <x v="32"/>
    <n v="3"/>
    <n v="0"/>
    <n v="0"/>
    <n v="0"/>
    <n v="0"/>
    <n v="0"/>
    <n v="0"/>
    <n v="0"/>
    <n v="2"/>
    <n v="0"/>
    <n v="1"/>
    <n v="1"/>
    <n v="0"/>
    <n v="0"/>
    <n v="1"/>
  </r>
  <r>
    <x v="3"/>
    <x v="23"/>
    <x v="0"/>
    <x v="2"/>
    <s v="Tehnician prelucrări mecanice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23"/>
    <x v="0"/>
    <x v="2"/>
    <s v="Tehnician instalator pentru construcții"/>
    <x v="18"/>
    <n v="2"/>
    <n v="0"/>
    <n v="0"/>
    <n v="0"/>
    <n v="0"/>
    <n v="0"/>
    <n v="0"/>
    <n v="0"/>
    <n v="1"/>
    <n v="1"/>
    <n v="0"/>
    <n v="0"/>
    <n v="0"/>
    <n v="0"/>
    <n v="1"/>
  </r>
  <r>
    <x v="3"/>
    <x v="23"/>
    <x v="0"/>
    <x v="0"/>
    <s v="Tehnician în silvicultură și exploatări forestiere"/>
    <x v="18"/>
    <n v="28"/>
    <n v="7"/>
    <n v="3"/>
    <n v="2"/>
    <n v="1"/>
    <n v="1"/>
    <n v="0"/>
    <n v="0"/>
    <n v="16"/>
    <n v="1"/>
    <n v="7"/>
    <n v="5"/>
    <n v="3"/>
    <n v="0"/>
    <n v="5"/>
  </r>
  <r>
    <x v="3"/>
    <x v="23"/>
    <x v="0"/>
    <x v="2"/>
    <s v="Tehnician mecatronist"/>
    <x v="18"/>
    <n v="2"/>
    <n v="0"/>
    <n v="0"/>
    <n v="0"/>
    <n v="0"/>
    <n v="0"/>
    <n v="0"/>
    <n v="0"/>
    <n v="1"/>
    <n v="0"/>
    <n v="1"/>
    <n v="0"/>
    <n v="0"/>
    <n v="0"/>
    <n v="1"/>
  </r>
  <r>
    <x v="3"/>
    <x v="23"/>
    <x v="0"/>
    <x v="1"/>
    <s v="Tehnician în activități de comerț"/>
    <x v="21"/>
    <n v="2"/>
    <n v="0"/>
    <n v="0"/>
    <n v="0"/>
    <n v="0"/>
    <n v="0"/>
    <n v="0"/>
    <n v="0"/>
    <n v="1"/>
    <n v="0"/>
    <n v="0"/>
    <n v="0"/>
    <n v="1"/>
    <n v="0"/>
    <n v="1"/>
  </r>
  <r>
    <x v="3"/>
    <x v="23"/>
    <x v="0"/>
    <x v="0"/>
    <s v="Tehnician în agricultură ecologică"/>
    <x v="18"/>
    <n v="17"/>
    <n v="0"/>
    <n v="0"/>
    <n v="0"/>
    <n v="0"/>
    <n v="0"/>
    <n v="0"/>
    <n v="0"/>
    <n v="4"/>
    <n v="1"/>
    <n v="1"/>
    <n v="1"/>
    <n v="1"/>
    <n v="0"/>
    <n v="13"/>
  </r>
  <r>
    <x v="3"/>
    <x v="23"/>
    <x v="0"/>
    <x v="1"/>
    <s v="Tehnician în activități economice"/>
    <x v="17"/>
    <n v="70"/>
    <n v="47"/>
    <n v="11"/>
    <n v="13"/>
    <n v="7"/>
    <n v="12"/>
    <n v="4"/>
    <n v="0"/>
    <n v="12"/>
    <n v="1"/>
    <n v="1"/>
    <n v="6"/>
    <n v="4"/>
    <n v="0"/>
    <n v="11"/>
  </r>
  <r>
    <x v="3"/>
    <x v="23"/>
    <x v="0"/>
    <x v="1"/>
    <s v="Tehnician în activități de comerț"/>
    <x v="17"/>
    <n v="9"/>
    <n v="9"/>
    <n v="4"/>
    <n v="3"/>
    <n v="1"/>
    <n v="1"/>
    <n v="0"/>
    <n v="0"/>
    <n v="0"/>
    <n v="0"/>
    <n v="0"/>
    <n v="0"/>
    <n v="0"/>
    <n v="0"/>
    <n v="0"/>
  </r>
  <r>
    <x v="3"/>
    <x v="23"/>
    <x v="0"/>
    <x v="1"/>
    <s v="Tehnician în turism"/>
    <x v="17"/>
    <n v="44"/>
    <n v="31"/>
    <n v="9"/>
    <n v="3"/>
    <n v="9"/>
    <n v="6"/>
    <n v="4"/>
    <n v="0"/>
    <n v="8"/>
    <n v="0"/>
    <n v="1"/>
    <n v="3"/>
    <n v="4"/>
    <n v="0"/>
    <n v="5"/>
  </r>
  <r>
    <x v="3"/>
    <x v="23"/>
    <x v="0"/>
    <x v="0"/>
    <s v="Tehnician veterinar"/>
    <x v="18"/>
    <n v="12"/>
    <n v="5"/>
    <n v="3"/>
    <n v="2"/>
    <n v="0"/>
    <n v="0"/>
    <n v="0"/>
    <n v="0"/>
    <n v="6"/>
    <n v="0"/>
    <n v="1"/>
    <n v="2"/>
    <n v="3"/>
    <n v="0"/>
    <n v="1"/>
  </r>
  <r>
    <x v="3"/>
    <x v="23"/>
    <x v="0"/>
    <x v="2"/>
    <s v="Tehnician mecanic pentru întreținere și reparații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23"/>
    <x v="0"/>
    <x v="2"/>
    <s v="Tehnician electrotehnist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23"/>
    <x v="0"/>
    <x v="2"/>
    <s v="Tehnician proiectant CAD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3"/>
    <x v="0"/>
    <x v="0"/>
    <s v="Tehnician agronom"/>
    <x v="18"/>
    <n v="3"/>
    <n v="1"/>
    <n v="0"/>
    <n v="0"/>
    <n v="1"/>
    <n v="0"/>
    <n v="0"/>
    <n v="0"/>
    <n v="2"/>
    <n v="0"/>
    <n v="2"/>
    <n v="0"/>
    <n v="0"/>
    <n v="0"/>
    <n v="0"/>
  </r>
  <r>
    <x v="3"/>
    <x v="23"/>
    <x v="1"/>
    <x v="3"/>
    <s v="Filologie"/>
    <x v="29"/>
    <n v="1"/>
    <n v="1"/>
    <n v="1"/>
    <n v="0"/>
    <n v="0"/>
    <n v="0"/>
    <n v="0"/>
    <n v="0"/>
    <n v="0"/>
    <n v="0"/>
    <n v="0"/>
    <n v="0"/>
    <n v="0"/>
    <n v="0"/>
    <n v="0"/>
  </r>
  <r>
    <x v="3"/>
    <x v="23"/>
    <x v="1"/>
    <x v="4"/>
    <s v="Matematica-Informatica"/>
    <x v="27"/>
    <n v="4"/>
    <n v="4"/>
    <n v="1"/>
    <n v="0"/>
    <n v="2"/>
    <n v="1"/>
    <n v="0"/>
    <n v="0"/>
    <n v="0"/>
    <n v="0"/>
    <n v="0"/>
    <n v="0"/>
    <n v="0"/>
    <n v="0"/>
    <n v="0"/>
  </r>
  <r>
    <x v="3"/>
    <x v="23"/>
    <x v="1"/>
    <x v="4"/>
    <s v="Matematica-Informatica"/>
    <x v="18"/>
    <n v="47"/>
    <n v="27"/>
    <n v="6"/>
    <n v="8"/>
    <n v="2"/>
    <n v="9"/>
    <n v="2"/>
    <n v="0"/>
    <n v="18"/>
    <n v="6"/>
    <n v="5"/>
    <n v="4"/>
    <n v="3"/>
    <n v="0"/>
    <n v="2"/>
  </r>
  <r>
    <x v="3"/>
    <x v="23"/>
    <x v="1"/>
    <x v="4"/>
    <s v="Științe ale Naturii"/>
    <x v="24"/>
    <n v="5"/>
    <n v="5"/>
    <n v="0"/>
    <n v="2"/>
    <n v="1"/>
    <n v="1"/>
    <n v="1"/>
    <n v="0"/>
    <n v="0"/>
    <n v="0"/>
    <n v="0"/>
    <n v="0"/>
    <n v="0"/>
    <n v="0"/>
    <n v="0"/>
  </r>
  <r>
    <x v="3"/>
    <x v="23"/>
    <x v="1"/>
    <x v="4"/>
    <s v="Matematica-Informatica"/>
    <x v="28"/>
    <n v="19"/>
    <n v="18"/>
    <n v="6"/>
    <n v="4"/>
    <n v="4"/>
    <n v="2"/>
    <n v="2"/>
    <n v="0"/>
    <n v="1"/>
    <n v="0"/>
    <n v="0"/>
    <n v="1"/>
    <n v="0"/>
    <n v="0"/>
    <n v="0"/>
  </r>
  <r>
    <x v="3"/>
    <x v="23"/>
    <x v="1"/>
    <x v="4"/>
    <s v="Științe ale Naturii"/>
    <x v="28"/>
    <n v="6"/>
    <n v="4"/>
    <n v="0"/>
    <n v="2"/>
    <n v="1"/>
    <n v="0"/>
    <n v="1"/>
    <n v="0"/>
    <n v="1"/>
    <n v="0"/>
    <n v="0"/>
    <n v="1"/>
    <n v="0"/>
    <n v="0"/>
    <n v="1"/>
  </r>
  <r>
    <x v="3"/>
    <x v="23"/>
    <x v="1"/>
    <x v="3"/>
    <s v="Științe Sociale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23"/>
    <x v="1"/>
    <x v="3"/>
    <s v="Filologie"/>
    <x v="32"/>
    <n v="1"/>
    <n v="0"/>
    <n v="0"/>
    <n v="0"/>
    <n v="0"/>
    <n v="0"/>
    <n v="0"/>
    <n v="0"/>
    <n v="1"/>
    <n v="0"/>
    <n v="0"/>
    <n v="1"/>
    <n v="0"/>
    <n v="0"/>
    <n v="0"/>
  </r>
  <r>
    <x v="3"/>
    <x v="23"/>
    <x v="1"/>
    <x v="3"/>
    <s v="Filologie"/>
    <x v="23"/>
    <n v="6"/>
    <n v="4"/>
    <n v="0"/>
    <n v="0"/>
    <n v="1"/>
    <n v="0"/>
    <n v="2"/>
    <n v="1"/>
    <n v="2"/>
    <n v="0"/>
    <n v="1"/>
    <n v="0"/>
    <n v="1"/>
    <n v="0"/>
    <n v="0"/>
  </r>
  <r>
    <x v="3"/>
    <x v="23"/>
    <x v="1"/>
    <x v="3"/>
    <s v="Științe Sociale"/>
    <x v="17"/>
    <n v="13"/>
    <n v="11"/>
    <n v="3"/>
    <n v="2"/>
    <n v="4"/>
    <n v="2"/>
    <n v="0"/>
    <n v="0"/>
    <n v="1"/>
    <n v="0"/>
    <n v="0"/>
    <n v="0"/>
    <n v="1"/>
    <n v="0"/>
    <n v="1"/>
  </r>
  <r>
    <x v="3"/>
    <x v="23"/>
    <x v="1"/>
    <x v="4"/>
    <s v="Științe ale Naturii"/>
    <x v="27"/>
    <n v="3"/>
    <n v="3"/>
    <n v="1"/>
    <n v="0"/>
    <n v="2"/>
    <n v="0"/>
    <n v="0"/>
    <n v="0"/>
    <n v="0"/>
    <n v="0"/>
    <n v="0"/>
    <n v="0"/>
    <n v="0"/>
    <n v="0"/>
    <n v="0"/>
  </r>
  <r>
    <x v="3"/>
    <x v="23"/>
    <x v="1"/>
    <x v="4"/>
    <s v="Matematica-Informatica"/>
    <x v="19"/>
    <n v="19"/>
    <n v="16"/>
    <n v="1"/>
    <n v="2"/>
    <n v="5"/>
    <n v="3"/>
    <n v="5"/>
    <n v="0"/>
    <n v="1"/>
    <n v="0"/>
    <n v="0"/>
    <n v="0"/>
    <n v="1"/>
    <n v="0"/>
    <n v="2"/>
  </r>
  <r>
    <x v="3"/>
    <x v="23"/>
    <x v="1"/>
    <x v="3"/>
    <s v="Filologie"/>
    <x v="25"/>
    <n v="29"/>
    <n v="23"/>
    <n v="3"/>
    <n v="4"/>
    <n v="5"/>
    <n v="6"/>
    <n v="5"/>
    <n v="0"/>
    <n v="5"/>
    <n v="0"/>
    <n v="0"/>
    <n v="3"/>
    <n v="2"/>
    <n v="0"/>
    <n v="1"/>
  </r>
  <r>
    <x v="3"/>
    <x v="23"/>
    <x v="1"/>
    <x v="4"/>
    <s v="Științe ale Naturii"/>
    <x v="19"/>
    <n v="58"/>
    <n v="30"/>
    <n v="6"/>
    <n v="4"/>
    <n v="4"/>
    <n v="7"/>
    <n v="9"/>
    <n v="0"/>
    <n v="15"/>
    <n v="0"/>
    <n v="0"/>
    <n v="11"/>
    <n v="4"/>
    <n v="0"/>
    <n v="13"/>
  </r>
  <r>
    <x v="3"/>
    <x v="23"/>
    <x v="1"/>
    <x v="3"/>
    <s v="Științe Sociale"/>
    <x v="25"/>
    <n v="1"/>
    <n v="1"/>
    <n v="0"/>
    <n v="1"/>
    <n v="0"/>
    <n v="0"/>
    <n v="0"/>
    <n v="0"/>
    <n v="0"/>
    <n v="0"/>
    <n v="0"/>
    <n v="0"/>
    <n v="0"/>
    <n v="0"/>
    <n v="0"/>
  </r>
  <r>
    <x v="3"/>
    <x v="23"/>
    <x v="1"/>
    <x v="3"/>
    <s v="Filologie"/>
    <x v="17"/>
    <n v="196"/>
    <n v="162"/>
    <n v="23"/>
    <n v="29"/>
    <n v="32"/>
    <n v="46"/>
    <n v="32"/>
    <n v="0"/>
    <n v="22"/>
    <n v="2"/>
    <n v="5"/>
    <n v="6"/>
    <n v="9"/>
    <n v="0"/>
    <n v="12"/>
  </r>
  <r>
    <x v="3"/>
    <x v="23"/>
    <x v="1"/>
    <x v="3"/>
    <s v="Filologie"/>
    <x v="21"/>
    <n v="14"/>
    <n v="14"/>
    <n v="2"/>
    <n v="4"/>
    <n v="4"/>
    <n v="4"/>
    <n v="0"/>
    <n v="0"/>
    <n v="0"/>
    <n v="0"/>
    <n v="0"/>
    <n v="0"/>
    <n v="0"/>
    <n v="0"/>
    <n v="0"/>
  </r>
  <r>
    <x v="3"/>
    <x v="23"/>
    <x v="1"/>
    <x v="4"/>
    <s v="Matematica-Informatica"/>
    <x v="30"/>
    <n v="7"/>
    <n v="5"/>
    <n v="0"/>
    <n v="3"/>
    <n v="1"/>
    <n v="1"/>
    <n v="0"/>
    <n v="0"/>
    <n v="2"/>
    <n v="1"/>
    <n v="1"/>
    <n v="0"/>
    <n v="0"/>
    <n v="0"/>
    <n v="0"/>
  </r>
  <r>
    <x v="3"/>
    <x v="23"/>
    <x v="1"/>
    <x v="4"/>
    <s v="Științe ale Naturii"/>
    <x v="18"/>
    <n v="116"/>
    <n v="46"/>
    <n v="13"/>
    <n v="12"/>
    <n v="13"/>
    <n v="5"/>
    <n v="3"/>
    <n v="0"/>
    <n v="34"/>
    <n v="8"/>
    <n v="14"/>
    <n v="8"/>
    <n v="4"/>
    <n v="0"/>
    <n v="36"/>
  </r>
  <r>
    <x v="3"/>
    <x v="23"/>
    <x v="2"/>
    <x v="9"/>
    <s v="Liceu cu program sportiv"/>
    <x v="17"/>
    <n v="103"/>
    <n v="72"/>
    <n v="12"/>
    <n v="25"/>
    <n v="18"/>
    <n v="12"/>
    <n v="5"/>
    <n v="0"/>
    <n v="13"/>
    <n v="0"/>
    <n v="2"/>
    <n v="2"/>
    <n v="9"/>
    <n v="0"/>
    <n v="18"/>
  </r>
  <r>
    <x v="3"/>
    <x v="23"/>
    <x v="2"/>
    <x v="9"/>
    <s v="Liceu cu program sportiv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23"/>
    <x v="2"/>
    <x v="5"/>
    <s v="Tehnician pentru tehnici artistice - patrimoniu"/>
    <x v="17"/>
    <n v="17"/>
    <n v="15"/>
    <n v="3"/>
    <n v="5"/>
    <n v="2"/>
    <n v="4"/>
    <n v="1"/>
    <n v="0"/>
    <n v="2"/>
    <n v="1"/>
    <n v="0"/>
    <n v="0"/>
    <n v="1"/>
    <n v="0"/>
    <n v="0"/>
  </r>
  <r>
    <x v="3"/>
    <x v="24"/>
    <x v="0"/>
    <x v="1"/>
    <s v="Tehnician în achiziții și contractări "/>
    <x v="23"/>
    <n v="13"/>
    <n v="7"/>
    <n v="3"/>
    <n v="3"/>
    <n v="0"/>
    <n v="1"/>
    <n v="0"/>
    <n v="0"/>
    <n v="4"/>
    <n v="0"/>
    <n v="2"/>
    <n v="2"/>
    <n v="0"/>
    <n v="0"/>
    <n v="2"/>
  </r>
  <r>
    <x v="3"/>
    <x v="24"/>
    <x v="0"/>
    <x v="1"/>
    <s v="Coafor stilist"/>
    <x v="23"/>
    <n v="7"/>
    <n v="2"/>
    <n v="0"/>
    <n v="0"/>
    <n v="0"/>
    <n v="1"/>
    <n v="1"/>
    <n v="0"/>
    <n v="3"/>
    <n v="0"/>
    <n v="2"/>
    <n v="1"/>
    <n v="0"/>
    <n v="0"/>
    <n v="2"/>
  </r>
  <r>
    <x v="3"/>
    <x v="24"/>
    <x v="0"/>
    <x v="2"/>
    <s v="Tehnician în industria textilă"/>
    <x v="18"/>
    <n v="10"/>
    <n v="0"/>
    <n v="0"/>
    <n v="0"/>
    <n v="0"/>
    <n v="0"/>
    <n v="0"/>
    <n v="0"/>
    <n v="6"/>
    <n v="3"/>
    <n v="0"/>
    <n v="2"/>
    <n v="1"/>
    <n v="0"/>
    <n v="4"/>
  </r>
  <r>
    <x v="3"/>
    <x v="24"/>
    <x v="0"/>
    <x v="1"/>
    <s v="Tehnician în achiziții și contractări "/>
    <x v="17"/>
    <n v="10"/>
    <n v="5"/>
    <n v="3"/>
    <n v="0"/>
    <n v="1"/>
    <n v="1"/>
    <n v="0"/>
    <n v="0"/>
    <n v="4"/>
    <n v="1"/>
    <n v="0"/>
    <n v="2"/>
    <n v="1"/>
    <n v="0"/>
    <n v="1"/>
  </r>
  <r>
    <x v="3"/>
    <x v="24"/>
    <x v="0"/>
    <x v="2"/>
    <s v="Tehnician mecanic pentru întreținere și reparații"/>
    <x v="16"/>
    <n v="3"/>
    <n v="2"/>
    <n v="1"/>
    <n v="0"/>
    <n v="1"/>
    <n v="0"/>
    <n v="0"/>
    <n v="0"/>
    <n v="0"/>
    <n v="0"/>
    <n v="0"/>
    <n v="0"/>
    <n v="0"/>
    <n v="0"/>
    <n v="1"/>
  </r>
  <r>
    <x v="3"/>
    <x v="24"/>
    <x v="0"/>
    <x v="1"/>
    <s v="Coafor stilist"/>
    <x v="17"/>
    <n v="12"/>
    <n v="6"/>
    <n v="5"/>
    <n v="1"/>
    <n v="0"/>
    <n v="0"/>
    <n v="0"/>
    <n v="0"/>
    <n v="4"/>
    <n v="0"/>
    <n v="0"/>
    <n v="3"/>
    <n v="1"/>
    <n v="0"/>
    <n v="2"/>
  </r>
  <r>
    <x v="3"/>
    <x v="24"/>
    <x v="0"/>
    <x v="2"/>
    <s v="Tehnician electromecanic"/>
    <x v="18"/>
    <n v="24"/>
    <n v="10"/>
    <n v="5"/>
    <n v="3"/>
    <n v="1"/>
    <n v="1"/>
    <n v="0"/>
    <n v="0"/>
    <n v="12"/>
    <n v="3"/>
    <n v="4"/>
    <n v="4"/>
    <n v="1"/>
    <n v="0"/>
    <n v="2"/>
  </r>
  <r>
    <x v="3"/>
    <x v="24"/>
    <x v="0"/>
    <x v="0"/>
    <s v="Tehnician analize produse alimentare"/>
    <x v="19"/>
    <n v="15"/>
    <n v="11"/>
    <n v="2"/>
    <n v="3"/>
    <n v="2"/>
    <n v="2"/>
    <n v="2"/>
    <n v="0"/>
    <n v="3"/>
    <n v="0"/>
    <n v="0"/>
    <n v="1"/>
    <n v="2"/>
    <n v="0"/>
    <n v="1"/>
  </r>
  <r>
    <x v="3"/>
    <x v="24"/>
    <x v="0"/>
    <x v="1"/>
    <s v="Tehnician în activități economice"/>
    <x v="17"/>
    <n v="100"/>
    <n v="91"/>
    <n v="18"/>
    <n v="13"/>
    <n v="19"/>
    <n v="24"/>
    <n v="15"/>
    <n v="2"/>
    <n v="6"/>
    <n v="0"/>
    <n v="0"/>
    <n v="0"/>
    <n v="6"/>
    <n v="0"/>
    <n v="3"/>
  </r>
  <r>
    <x v="3"/>
    <x v="24"/>
    <x v="0"/>
    <x v="2"/>
    <s v="Tehnician operator tehnică de calcul"/>
    <x v="18"/>
    <n v="52"/>
    <n v="20"/>
    <n v="6"/>
    <n v="7"/>
    <n v="5"/>
    <n v="2"/>
    <n v="0"/>
    <n v="0"/>
    <n v="26"/>
    <n v="2"/>
    <n v="16"/>
    <n v="6"/>
    <n v="2"/>
    <n v="0"/>
    <n v="6"/>
  </r>
  <r>
    <x v="3"/>
    <x v="24"/>
    <x v="0"/>
    <x v="2"/>
    <s v="Tehnician transporturi"/>
    <x v="18"/>
    <n v="4"/>
    <n v="0"/>
    <n v="0"/>
    <n v="0"/>
    <n v="0"/>
    <n v="0"/>
    <n v="0"/>
    <n v="0"/>
    <n v="1"/>
    <n v="0"/>
    <n v="0"/>
    <n v="1"/>
    <n v="0"/>
    <n v="0"/>
    <n v="3"/>
  </r>
  <r>
    <x v="3"/>
    <x v="24"/>
    <x v="0"/>
    <x v="1"/>
    <s v="Tehnician în activități economice"/>
    <x v="23"/>
    <n v="47"/>
    <n v="37"/>
    <n v="1"/>
    <n v="2"/>
    <n v="5"/>
    <n v="14"/>
    <n v="15"/>
    <n v="0"/>
    <n v="10"/>
    <n v="1"/>
    <n v="5"/>
    <n v="2"/>
    <n v="2"/>
    <n v="0"/>
    <n v="0"/>
  </r>
  <r>
    <x v="3"/>
    <x v="24"/>
    <x v="0"/>
    <x v="1"/>
    <s v="Tehnician în activități economice"/>
    <x v="32"/>
    <n v="2"/>
    <n v="2"/>
    <n v="1"/>
    <n v="1"/>
    <n v="0"/>
    <n v="0"/>
    <n v="0"/>
    <n v="0"/>
    <n v="0"/>
    <n v="0"/>
    <n v="0"/>
    <n v="0"/>
    <n v="0"/>
    <n v="0"/>
    <n v="0"/>
  </r>
  <r>
    <x v="3"/>
    <x v="24"/>
    <x v="0"/>
    <x v="2"/>
    <s v="Tehnician în construcții și lucrări publice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4"/>
    <x v="0"/>
    <x v="0"/>
    <s v="Tehnician chimist de laborator"/>
    <x v="20"/>
    <n v="3"/>
    <n v="1"/>
    <n v="1"/>
    <n v="0"/>
    <n v="0"/>
    <n v="0"/>
    <n v="0"/>
    <n v="0"/>
    <n v="0"/>
    <n v="0"/>
    <n v="0"/>
    <n v="0"/>
    <n v="0"/>
    <n v="0"/>
    <n v="2"/>
  </r>
  <r>
    <x v="3"/>
    <x v="24"/>
    <x v="0"/>
    <x v="2"/>
    <s v="Tehnician operator tehnică de calcul"/>
    <x v="20"/>
    <n v="2"/>
    <n v="0"/>
    <n v="0"/>
    <n v="0"/>
    <n v="0"/>
    <n v="0"/>
    <n v="0"/>
    <n v="0"/>
    <n v="1"/>
    <n v="0"/>
    <n v="1"/>
    <n v="0"/>
    <n v="0"/>
    <n v="0"/>
    <n v="1"/>
  </r>
  <r>
    <x v="3"/>
    <x v="24"/>
    <x v="0"/>
    <x v="2"/>
    <s v="Tehnician mecanic pentru întreținere și reparații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24"/>
    <x v="0"/>
    <x v="0"/>
    <s v="Tehnician chimist de laborator"/>
    <x v="18"/>
    <n v="5"/>
    <n v="1"/>
    <n v="1"/>
    <n v="0"/>
    <n v="0"/>
    <n v="0"/>
    <n v="0"/>
    <n v="0"/>
    <n v="3"/>
    <n v="0"/>
    <n v="1"/>
    <n v="2"/>
    <n v="0"/>
    <n v="0"/>
    <n v="1"/>
  </r>
  <r>
    <x v="3"/>
    <x v="24"/>
    <x v="0"/>
    <x v="0"/>
    <s v="Tehnician în industria alimentară"/>
    <x v="18"/>
    <n v="10"/>
    <n v="1"/>
    <n v="0"/>
    <n v="0"/>
    <n v="1"/>
    <n v="0"/>
    <n v="0"/>
    <n v="0"/>
    <n v="8"/>
    <n v="3"/>
    <n v="3"/>
    <n v="1"/>
    <n v="1"/>
    <n v="0"/>
    <n v="1"/>
  </r>
  <r>
    <x v="3"/>
    <x v="24"/>
    <x v="0"/>
    <x v="0"/>
    <s v="Tehnician în industria alimentară"/>
    <x v="19"/>
    <n v="4"/>
    <n v="1"/>
    <n v="1"/>
    <n v="0"/>
    <n v="0"/>
    <n v="0"/>
    <n v="0"/>
    <n v="0"/>
    <n v="1"/>
    <n v="0"/>
    <n v="0"/>
    <n v="1"/>
    <n v="0"/>
    <n v="0"/>
    <n v="2"/>
  </r>
  <r>
    <x v="3"/>
    <x v="24"/>
    <x v="0"/>
    <x v="1"/>
    <s v="Tehnician în gastronomie"/>
    <x v="17"/>
    <n v="28"/>
    <n v="27"/>
    <n v="2"/>
    <n v="11"/>
    <n v="5"/>
    <n v="7"/>
    <n v="2"/>
    <n v="0"/>
    <n v="1"/>
    <n v="0"/>
    <n v="0"/>
    <n v="1"/>
    <n v="0"/>
    <n v="0"/>
    <n v="0"/>
  </r>
  <r>
    <x v="3"/>
    <x v="24"/>
    <x v="0"/>
    <x v="0"/>
    <s v="Tehnician veterinar"/>
    <x v="20"/>
    <n v="1"/>
    <n v="0"/>
    <n v="0"/>
    <n v="0"/>
    <n v="0"/>
    <n v="0"/>
    <n v="0"/>
    <n v="0"/>
    <n v="1"/>
    <n v="0"/>
    <n v="0"/>
    <n v="0"/>
    <n v="1"/>
    <n v="0"/>
    <n v="0"/>
  </r>
  <r>
    <x v="3"/>
    <x v="24"/>
    <x v="0"/>
    <x v="1"/>
    <s v="Tehnician în turism"/>
    <x v="23"/>
    <n v="34"/>
    <n v="23"/>
    <n v="3"/>
    <n v="2"/>
    <n v="6"/>
    <n v="9"/>
    <n v="3"/>
    <n v="0"/>
    <n v="11"/>
    <n v="3"/>
    <n v="3"/>
    <n v="3"/>
    <n v="2"/>
    <n v="0"/>
    <n v="0"/>
  </r>
  <r>
    <x v="3"/>
    <x v="24"/>
    <x v="0"/>
    <x v="2"/>
    <s v="Tehnician mecatronist"/>
    <x v="18"/>
    <n v="63"/>
    <n v="9"/>
    <n v="4"/>
    <n v="2"/>
    <n v="2"/>
    <n v="1"/>
    <n v="0"/>
    <n v="0"/>
    <n v="34"/>
    <n v="14"/>
    <n v="12"/>
    <n v="5"/>
    <n v="3"/>
    <n v="0"/>
    <n v="20"/>
  </r>
  <r>
    <x v="3"/>
    <x v="24"/>
    <x v="0"/>
    <x v="2"/>
    <s v="Tehnician instalator pentru construcții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24"/>
    <x v="0"/>
    <x v="2"/>
    <s v="Tehnician electromecanic"/>
    <x v="16"/>
    <n v="4"/>
    <n v="1"/>
    <n v="1"/>
    <n v="0"/>
    <n v="0"/>
    <n v="0"/>
    <n v="0"/>
    <n v="0"/>
    <n v="3"/>
    <n v="0"/>
    <n v="0"/>
    <n v="2"/>
    <n v="1"/>
    <n v="0"/>
    <n v="0"/>
  </r>
  <r>
    <x v="3"/>
    <x v="24"/>
    <x v="0"/>
    <x v="1"/>
    <s v="Tehnician în achiziții și contractări "/>
    <x v="21"/>
    <n v="2"/>
    <n v="1"/>
    <n v="0"/>
    <n v="1"/>
    <n v="0"/>
    <n v="0"/>
    <n v="0"/>
    <n v="0"/>
    <n v="1"/>
    <n v="0"/>
    <n v="0"/>
    <n v="0"/>
    <n v="1"/>
    <n v="0"/>
    <n v="0"/>
  </r>
  <r>
    <x v="3"/>
    <x v="24"/>
    <x v="0"/>
    <x v="2"/>
    <s v="Tehnician desenator pentru construcții și instalații"/>
    <x v="22"/>
    <n v="4"/>
    <n v="1"/>
    <n v="1"/>
    <n v="0"/>
    <n v="0"/>
    <n v="0"/>
    <n v="0"/>
    <n v="0"/>
    <n v="3"/>
    <n v="1"/>
    <n v="0"/>
    <n v="1"/>
    <n v="1"/>
    <n v="0"/>
    <n v="0"/>
  </r>
  <r>
    <x v="3"/>
    <x v="24"/>
    <x v="0"/>
    <x v="0"/>
    <s v="Tehnician ecolog și protecția calității mediului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24"/>
    <x v="0"/>
    <x v="2"/>
    <s v="Tehnician în instalații electrice"/>
    <x v="18"/>
    <n v="20"/>
    <n v="1"/>
    <n v="0"/>
    <n v="1"/>
    <n v="0"/>
    <n v="0"/>
    <n v="0"/>
    <n v="0"/>
    <n v="9"/>
    <n v="5"/>
    <n v="2"/>
    <n v="2"/>
    <n v="0"/>
    <n v="0"/>
    <n v="10"/>
  </r>
  <r>
    <x v="3"/>
    <x v="24"/>
    <x v="0"/>
    <x v="1"/>
    <s v="Tehnician în activități de comerț"/>
    <x v="17"/>
    <n v="1"/>
    <n v="0"/>
    <n v="0"/>
    <n v="0"/>
    <n v="0"/>
    <n v="0"/>
    <n v="0"/>
    <n v="0"/>
    <n v="0"/>
    <n v="0"/>
    <n v="0"/>
    <n v="0"/>
    <n v="0"/>
    <n v="0"/>
    <n v="1"/>
  </r>
  <r>
    <x v="3"/>
    <x v="24"/>
    <x v="0"/>
    <x v="2"/>
    <s v="Tehnician desenator pentru construcții și instalații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24"/>
    <x v="0"/>
    <x v="2"/>
    <s v="Tehnician desenator pentru construcții și instalații"/>
    <x v="18"/>
    <n v="32"/>
    <n v="9"/>
    <n v="4"/>
    <n v="1"/>
    <n v="1"/>
    <n v="3"/>
    <n v="0"/>
    <n v="0"/>
    <n v="19"/>
    <n v="7"/>
    <n v="6"/>
    <n v="4"/>
    <n v="2"/>
    <n v="0"/>
    <n v="4"/>
  </r>
  <r>
    <x v="3"/>
    <x v="24"/>
    <x v="0"/>
    <x v="2"/>
    <s v="Tehnician în automatizări"/>
    <x v="18"/>
    <n v="2"/>
    <n v="2"/>
    <n v="1"/>
    <n v="0"/>
    <n v="0"/>
    <n v="1"/>
    <n v="0"/>
    <n v="0"/>
    <n v="0"/>
    <n v="0"/>
    <n v="0"/>
    <n v="0"/>
    <n v="0"/>
    <n v="0"/>
    <n v="0"/>
  </r>
  <r>
    <x v="3"/>
    <x v="24"/>
    <x v="0"/>
    <x v="2"/>
    <s v="Tehnician mecanic pentru întreținere și reparații"/>
    <x v="18"/>
    <n v="6"/>
    <n v="0"/>
    <n v="0"/>
    <n v="0"/>
    <n v="0"/>
    <n v="0"/>
    <n v="0"/>
    <n v="0"/>
    <n v="5"/>
    <n v="2"/>
    <n v="2"/>
    <n v="0"/>
    <n v="1"/>
    <n v="0"/>
    <n v="1"/>
  </r>
  <r>
    <x v="3"/>
    <x v="24"/>
    <x v="0"/>
    <x v="2"/>
    <s v="Tehnician operator tehnică de calcul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24"/>
    <x v="0"/>
    <x v="2"/>
    <s v="Tehnician designer vestimentar"/>
    <x v="18"/>
    <n v="26"/>
    <n v="4"/>
    <n v="3"/>
    <n v="0"/>
    <n v="1"/>
    <n v="0"/>
    <n v="0"/>
    <n v="0"/>
    <n v="13"/>
    <n v="5"/>
    <n v="6"/>
    <n v="1"/>
    <n v="1"/>
    <n v="0"/>
    <n v="9"/>
  </r>
  <r>
    <x v="3"/>
    <x v="24"/>
    <x v="0"/>
    <x v="0"/>
    <s v="Tehnician agronom"/>
    <x v="19"/>
    <n v="2"/>
    <n v="2"/>
    <n v="0"/>
    <n v="1"/>
    <n v="0"/>
    <n v="1"/>
    <n v="0"/>
    <n v="0"/>
    <n v="0"/>
    <n v="0"/>
    <n v="0"/>
    <n v="0"/>
    <n v="0"/>
    <n v="0"/>
    <n v="0"/>
  </r>
  <r>
    <x v="3"/>
    <x v="24"/>
    <x v="0"/>
    <x v="2"/>
    <s v="Tehnician mecatronist"/>
    <x v="16"/>
    <n v="9"/>
    <n v="1"/>
    <n v="1"/>
    <n v="0"/>
    <n v="0"/>
    <n v="0"/>
    <n v="0"/>
    <n v="0"/>
    <n v="5"/>
    <n v="0"/>
    <n v="4"/>
    <n v="0"/>
    <n v="1"/>
    <n v="0"/>
    <n v="3"/>
  </r>
  <r>
    <x v="3"/>
    <x v="24"/>
    <x v="0"/>
    <x v="1"/>
    <s v="Tehnician în turism"/>
    <x v="17"/>
    <n v="16"/>
    <n v="13"/>
    <n v="3"/>
    <n v="7"/>
    <n v="3"/>
    <n v="0"/>
    <n v="0"/>
    <n v="0"/>
    <n v="2"/>
    <n v="0"/>
    <n v="0"/>
    <n v="1"/>
    <n v="1"/>
    <n v="0"/>
    <n v="1"/>
  </r>
  <r>
    <x v="3"/>
    <x v="24"/>
    <x v="0"/>
    <x v="2"/>
    <s v="Tehnician transporturi"/>
    <x v="22"/>
    <n v="8"/>
    <n v="1"/>
    <n v="1"/>
    <n v="0"/>
    <n v="0"/>
    <n v="0"/>
    <n v="0"/>
    <n v="0"/>
    <n v="3"/>
    <n v="0"/>
    <n v="3"/>
    <n v="0"/>
    <n v="0"/>
    <n v="0"/>
    <n v="4"/>
  </r>
  <r>
    <x v="3"/>
    <x v="24"/>
    <x v="0"/>
    <x v="0"/>
    <s v="Tehnician chimist de laborator"/>
    <x v="16"/>
    <n v="5"/>
    <n v="1"/>
    <n v="1"/>
    <n v="0"/>
    <n v="0"/>
    <n v="0"/>
    <n v="0"/>
    <n v="0"/>
    <n v="4"/>
    <n v="0"/>
    <n v="3"/>
    <n v="1"/>
    <n v="0"/>
    <n v="0"/>
    <n v="0"/>
  </r>
  <r>
    <x v="3"/>
    <x v="24"/>
    <x v="0"/>
    <x v="0"/>
    <s v="Tehnician ecolog și protecția calității mediului"/>
    <x v="19"/>
    <n v="24"/>
    <n v="6"/>
    <n v="4"/>
    <n v="2"/>
    <n v="0"/>
    <n v="0"/>
    <n v="0"/>
    <n v="0"/>
    <n v="6"/>
    <n v="0"/>
    <n v="6"/>
    <n v="0"/>
    <n v="0"/>
    <n v="0"/>
    <n v="12"/>
  </r>
  <r>
    <x v="3"/>
    <x v="24"/>
    <x v="0"/>
    <x v="0"/>
    <s v="Tehnician în industria alimentară"/>
    <x v="22"/>
    <n v="3"/>
    <n v="2"/>
    <n v="2"/>
    <n v="0"/>
    <n v="0"/>
    <n v="0"/>
    <n v="0"/>
    <n v="0"/>
    <n v="1"/>
    <n v="0"/>
    <n v="0"/>
    <n v="1"/>
    <n v="0"/>
    <n v="0"/>
    <n v="0"/>
  </r>
  <r>
    <x v="3"/>
    <x v="24"/>
    <x v="0"/>
    <x v="0"/>
    <s v="Tehnician analize produse alimentare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24"/>
    <x v="0"/>
    <x v="2"/>
    <s v="Tehnician mecanic pentru întreținere și reparații"/>
    <x v="19"/>
    <n v="1"/>
    <n v="1"/>
    <n v="0"/>
    <n v="1"/>
    <n v="0"/>
    <n v="0"/>
    <n v="0"/>
    <n v="0"/>
    <n v="0"/>
    <n v="0"/>
    <n v="0"/>
    <n v="0"/>
    <n v="0"/>
    <n v="0"/>
    <n v="0"/>
  </r>
  <r>
    <x v="3"/>
    <x v="24"/>
    <x v="0"/>
    <x v="0"/>
    <s v="Tehnician veterinar"/>
    <x v="18"/>
    <n v="6"/>
    <n v="1"/>
    <n v="1"/>
    <n v="0"/>
    <n v="0"/>
    <n v="0"/>
    <n v="0"/>
    <n v="0"/>
    <n v="2"/>
    <n v="1"/>
    <n v="1"/>
    <n v="0"/>
    <n v="0"/>
    <n v="0"/>
    <n v="3"/>
  </r>
  <r>
    <x v="3"/>
    <x v="24"/>
    <x v="1"/>
    <x v="3"/>
    <s v="Științe Sociale"/>
    <x v="29"/>
    <n v="3"/>
    <n v="3"/>
    <n v="0"/>
    <n v="0"/>
    <n v="0"/>
    <n v="2"/>
    <n v="1"/>
    <n v="0"/>
    <n v="0"/>
    <n v="0"/>
    <n v="0"/>
    <n v="0"/>
    <n v="0"/>
    <n v="0"/>
    <n v="0"/>
  </r>
  <r>
    <x v="3"/>
    <x v="24"/>
    <x v="1"/>
    <x v="3"/>
    <s v="Filologie"/>
    <x v="25"/>
    <n v="3"/>
    <n v="3"/>
    <n v="1"/>
    <n v="0"/>
    <n v="1"/>
    <n v="0"/>
    <n v="1"/>
    <n v="0"/>
    <n v="0"/>
    <n v="0"/>
    <n v="0"/>
    <n v="0"/>
    <n v="0"/>
    <n v="0"/>
    <n v="0"/>
  </r>
  <r>
    <x v="3"/>
    <x v="24"/>
    <x v="1"/>
    <x v="4"/>
    <s v="Matematica-Informatica"/>
    <x v="30"/>
    <n v="22"/>
    <n v="22"/>
    <n v="0"/>
    <n v="2"/>
    <n v="2"/>
    <n v="6"/>
    <n v="11"/>
    <n v="1"/>
    <n v="0"/>
    <n v="0"/>
    <n v="0"/>
    <n v="0"/>
    <n v="0"/>
    <n v="0"/>
    <n v="0"/>
  </r>
  <r>
    <x v="3"/>
    <x v="24"/>
    <x v="1"/>
    <x v="3"/>
    <s v="Filologie"/>
    <x v="23"/>
    <n v="76"/>
    <n v="72"/>
    <n v="2"/>
    <n v="5"/>
    <n v="8"/>
    <n v="20"/>
    <n v="29"/>
    <n v="8"/>
    <n v="4"/>
    <n v="0"/>
    <n v="2"/>
    <n v="1"/>
    <n v="1"/>
    <n v="0"/>
    <n v="0"/>
  </r>
  <r>
    <x v="3"/>
    <x v="24"/>
    <x v="1"/>
    <x v="3"/>
    <s v="Filologie"/>
    <x v="32"/>
    <n v="3"/>
    <n v="3"/>
    <n v="0"/>
    <n v="0"/>
    <n v="1"/>
    <n v="0"/>
    <n v="1"/>
    <n v="1"/>
    <n v="0"/>
    <n v="0"/>
    <n v="0"/>
    <n v="0"/>
    <n v="0"/>
    <n v="0"/>
    <n v="0"/>
  </r>
  <r>
    <x v="3"/>
    <x v="24"/>
    <x v="1"/>
    <x v="3"/>
    <s v="Științe Sociale"/>
    <x v="25"/>
    <n v="12"/>
    <n v="11"/>
    <n v="0"/>
    <n v="4"/>
    <n v="2"/>
    <n v="2"/>
    <n v="2"/>
    <n v="1"/>
    <n v="1"/>
    <n v="0"/>
    <n v="0"/>
    <n v="1"/>
    <n v="0"/>
    <n v="0"/>
    <n v="0"/>
  </r>
  <r>
    <x v="3"/>
    <x v="24"/>
    <x v="1"/>
    <x v="4"/>
    <s v="Științe ale Naturii"/>
    <x v="24"/>
    <n v="18"/>
    <n v="18"/>
    <n v="1"/>
    <n v="3"/>
    <n v="2"/>
    <n v="4"/>
    <n v="6"/>
    <n v="2"/>
    <n v="0"/>
    <n v="0"/>
    <n v="0"/>
    <n v="0"/>
    <n v="0"/>
    <n v="0"/>
    <n v="0"/>
  </r>
  <r>
    <x v="3"/>
    <x v="24"/>
    <x v="1"/>
    <x v="4"/>
    <s v="Matematica-Informatica"/>
    <x v="27"/>
    <n v="147"/>
    <n v="141"/>
    <n v="22"/>
    <n v="12"/>
    <n v="25"/>
    <n v="32"/>
    <n v="44"/>
    <n v="6"/>
    <n v="6"/>
    <n v="0"/>
    <n v="1"/>
    <n v="5"/>
    <n v="0"/>
    <n v="0"/>
    <n v="0"/>
  </r>
  <r>
    <x v="3"/>
    <x v="24"/>
    <x v="1"/>
    <x v="4"/>
    <s v="Științe ale Naturii"/>
    <x v="27"/>
    <n v="10"/>
    <n v="6"/>
    <n v="1"/>
    <n v="3"/>
    <n v="1"/>
    <n v="1"/>
    <n v="0"/>
    <n v="0"/>
    <n v="4"/>
    <n v="0"/>
    <n v="3"/>
    <n v="1"/>
    <n v="0"/>
    <n v="0"/>
    <n v="0"/>
  </r>
  <r>
    <x v="3"/>
    <x v="24"/>
    <x v="1"/>
    <x v="3"/>
    <s v="Științe Sociale"/>
    <x v="21"/>
    <n v="7"/>
    <n v="7"/>
    <n v="0"/>
    <n v="2"/>
    <n v="1"/>
    <n v="3"/>
    <n v="1"/>
    <n v="0"/>
    <n v="0"/>
    <n v="0"/>
    <n v="0"/>
    <n v="0"/>
    <n v="0"/>
    <n v="0"/>
    <n v="0"/>
  </r>
  <r>
    <x v="3"/>
    <x v="24"/>
    <x v="1"/>
    <x v="4"/>
    <s v="Matematica-Informatica"/>
    <x v="19"/>
    <n v="174"/>
    <n v="153"/>
    <n v="3"/>
    <n v="8"/>
    <n v="22"/>
    <n v="36"/>
    <n v="68"/>
    <n v="16"/>
    <n v="7"/>
    <n v="0"/>
    <n v="2"/>
    <n v="2"/>
    <n v="3"/>
    <n v="0"/>
    <n v="14"/>
  </r>
  <r>
    <x v="3"/>
    <x v="24"/>
    <x v="1"/>
    <x v="4"/>
    <s v="Științe ale Naturii"/>
    <x v="18"/>
    <n v="8"/>
    <n v="6"/>
    <n v="0"/>
    <n v="0"/>
    <n v="0"/>
    <n v="1"/>
    <n v="3"/>
    <n v="2"/>
    <n v="0"/>
    <n v="0"/>
    <n v="0"/>
    <n v="0"/>
    <n v="0"/>
    <n v="0"/>
    <n v="2"/>
  </r>
  <r>
    <x v="3"/>
    <x v="24"/>
    <x v="1"/>
    <x v="3"/>
    <s v="Științe Sociale"/>
    <x v="23"/>
    <n v="23"/>
    <n v="22"/>
    <n v="0"/>
    <n v="0"/>
    <n v="2"/>
    <n v="4"/>
    <n v="14"/>
    <n v="2"/>
    <n v="0"/>
    <n v="0"/>
    <n v="0"/>
    <n v="0"/>
    <n v="0"/>
    <n v="0"/>
    <n v="1"/>
  </r>
  <r>
    <x v="3"/>
    <x v="24"/>
    <x v="1"/>
    <x v="4"/>
    <s v="Matematica-Informatica"/>
    <x v="18"/>
    <n v="3"/>
    <n v="1"/>
    <n v="0"/>
    <n v="0"/>
    <n v="1"/>
    <n v="0"/>
    <n v="0"/>
    <n v="0"/>
    <n v="0"/>
    <n v="0"/>
    <n v="0"/>
    <n v="0"/>
    <n v="0"/>
    <n v="0"/>
    <n v="2"/>
  </r>
  <r>
    <x v="3"/>
    <x v="24"/>
    <x v="1"/>
    <x v="3"/>
    <s v="Științe Sociale"/>
    <x v="17"/>
    <n v="77"/>
    <n v="72"/>
    <n v="7"/>
    <n v="6"/>
    <n v="14"/>
    <n v="21"/>
    <n v="23"/>
    <n v="1"/>
    <n v="3"/>
    <n v="0"/>
    <n v="1"/>
    <n v="1"/>
    <n v="1"/>
    <n v="0"/>
    <n v="2"/>
  </r>
  <r>
    <x v="3"/>
    <x v="24"/>
    <x v="1"/>
    <x v="4"/>
    <s v="Matematica-Informatica"/>
    <x v="26"/>
    <n v="14"/>
    <n v="10"/>
    <n v="4"/>
    <n v="4"/>
    <n v="1"/>
    <n v="0"/>
    <n v="1"/>
    <n v="0"/>
    <n v="3"/>
    <n v="0"/>
    <n v="1"/>
    <n v="0"/>
    <n v="2"/>
    <n v="0"/>
    <n v="1"/>
  </r>
  <r>
    <x v="3"/>
    <x v="24"/>
    <x v="1"/>
    <x v="4"/>
    <s v="Științe ale Naturii"/>
    <x v="19"/>
    <n v="179"/>
    <n v="173"/>
    <n v="10"/>
    <n v="26"/>
    <n v="30"/>
    <n v="31"/>
    <n v="68"/>
    <n v="8"/>
    <n v="2"/>
    <n v="0"/>
    <n v="0"/>
    <n v="1"/>
    <n v="1"/>
    <n v="0"/>
    <n v="4"/>
  </r>
  <r>
    <x v="3"/>
    <x v="24"/>
    <x v="1"/>
    <x v="3"/>
    <s v="Filologie"/>
    <x v="29"/>
    <n v="2"/>
    <n v="2"/>
    <n v="0"/>
    <n v="0"/>
    <n v="1"/>
    <n v="0"/>
    <n v="1"/>
    <n v="0"/>
    <n v="0"/>
    <n v="0"/>
    <n v="0"/>
    <n v="0"/>
    <n v="0"/>
    <n v="0"/>
    <n v="0"/>
  </r>
  <r>
    <x v="3"/>
    <x v="24"/>
    <x v="1"/>
    <x v="4"/>
    <s v="Matematica-Informatica"/>
    <x v="24"/>
    <n v="17"/>
    <n v="16"/>
    <n v="1"/>
    <n v="1"/>
    <n v="2"/>
    <n v="3"/>
    <n v="7"/>
    <n v="2"/>
    <n v="0"/>
    <n v="0"/>
    <n v="0"/>
    <n v="0"/>
    <n v="0"/>
    <n v="0"/>
    <n v="1"/>
  </r>
  <r>
    <x v="3"/>
    <x v="24"/>
    <x v="1"/>
    <x v="3"/>
    <s v="Filologie"/>
    <x v="21"/>
    <n v="9"/>
    <n v="9"/>
    <n v="0"/>
    <n v="0"/>
    <n v="0"/>
    <n v="6"/>
    <n v="3"/>
    <n v="0"/>
    <n v="0"/>
    <n v="0"/>
    <n v="0"/>
    <n v="0"/>
    <n v="0"/>
    <n v="0"/>
    <n v="0"/>
  </r>
  <r>
    <x v="3"/>
    <x v="24"/>
    <x v="1"/>
    <x v="3"/>
    <s v="Filologie"/>
    <x v="17"/>
    <n v="113"/>
    <n v="106"/>
    <n v="7"/>
    <n v="15"/>
    <n v="32"/>
    <n v="29"/>
    <n v="16"/>
    <n v="7"/>
    <n v="3"/>
    <n v="0"/>
    <n v="0"/>
    <n v="2"/>
    <n v="1"/>
    <n v="0"/>
    <n v="4"/>
  </r>
  <r>
    <x v="3"/>
    <x v="24"/>
    <x v="2"/>
    <x v="7"/>
    <s v="Muzica"/>
    <x v="23"/>
    <n v="8"/>
    <n v="8"/>
    <n v="0"/>
    <n v="0"/>
    <n v="3"/>
    <n v="1"/>
    <n v="4"/>
    <n v="0"/>
    <n v="0"/>
    <n v="0"/>
    <n v="0"/>
    <n v="0"/>
    <n v="0"/>
    <n v="0"/>
    <n v="0"/>
  </r>
  <r>
    <x v="3"/>
    <x v="24"/>
    <x v="2"/>
    <x v="9"/>
    <s v="Liceu cu program sportiv"/>
    <x v="23"/>
    <n v="9"/>
    <n v="7"/>
    <n v="0"/>
    <n v="1"/>
    <n v="2"/>
    <n v="2"/>
    <n v="2"/>
    <n v="0"/>
    <n v="1"/>
    <n v="1"/>
    <n v="0"/>
    <n v="0"/>
    <n v="0"/>
    <n v="0"/>
    <n v="1"/>
  </r>
  <r>
    <x v="3"/>
    <x v="24"/>
    <x v="2"/>
    <x v="6"/>
    <s v="Educator-puericultor"/>
    <x v="23"/>
    <n v="1"/>
    <n v="1"/>
    <n v="1"/>
    <n v="0"/>
    <n v="0"/>
    <n v="0"/>
    <n v="0"/>
    <n v="0"/>
    <n v="0"/>
    <n v="0"/>
    <n v="0"/>
    <n v="0"/>
    <n v="0"/>
    <n v="0"/>
    <n v="0"/>
  </r>
  <r>
    <x v="3"/>
    <x v="24"/>
    <x v="2"/>
    <x v="7"/>
    <s v="Arte plastice și decorative"/>
    <x v="23"/>
    <n v="10"/>
    <n v="10"/>
    <n v="0"/>
    <n v="2"/>
    <n v="2"/>
    <n v="1"/>
    <n v="4"/>
    <n v="1"/>
    <n v="0"/>
    <n v="0"/>
    <n v="0"/>
    <n v="0"/>
    <n v="0"/>
    <n v="0"/>
    <n v="0"/>
  </r>
  <r>
    <x v="3"/>
    <x v="24"/>
    <x v="2"/>
    <x v="7"/>
    <s v="Arte plastice și decorative"/>
    <x v="17"/>
    <n v="12"/>
    <n v="11"/>
    <n v="0"/>
    <n v="5"/>
    <n v="0"/>
    <n v="3"/>
    <n v="3"/>
    <n v="0"/>
    <n v="0"/>
    <n v="0"/>
    <n v="0"/>
    <n v="0"/>
    <n v="0"/>
    <n v="0"/>
    <n v="1"/>
  </r>
  <r>
    <x v="3"/>
    <x v="24"/>
    <x v="2"/>
    <x v="6"/>
    <s v="Învăţător - educatoare"/>
    <x v="17"/>
    <n v="16"/>
    <n v="16"/>
    <n v="0"/>
    <n v="3"/>
    <n v="3"/>
    <n v="3"/>
    <n v="7"/>
    <n v="0"/>
    <n v="0"/>
    <n v="0"/>
    <n v="0"/>
    <n v="0"/>
    <n v="0"/>
    <n v="0"/>
    <n v="0"/>
  </r>
  <r>
    <x v="3"/>
    <x v="24"/>
    <x v="2"/>
    <x v="7"/>
    <s v="Arhitectură, arte ambientale și design"/>
    <x v="17"/>
    <n v="1"/>
    <n v="1"/>
    <n v="0"/>
    <n v="1"/>
    <n v="0"/>
    <n v="0"/>
    <n v="0"/>
    <n v="0"/>
    <n v="0"/>
    <n v="0"/>
    <n v="0"/>
    <n v="0"/>
    <n v="0"/>
    <n v="0"/>
    <n v="0"/>
  </r>
  <r>
    <x v="3"/>
    <x v="24"/>
    <x v="2"/>
    <x v="5"/>
    <s v="Teologie Ortodoxă"/>
    <x v="17"/>
    <n v="3"/>
    <n v="3"/>
    <n v="0"/>
    <n v="1"/>
    <n v="0"/>
    <n v="2"/>
    <n v="0"/>
    <n v="0"/>
    <n v="0"/>
    <n v="0"/>
    <n v="0"/>
    <n v="0"/>
    <n v="0"/>
    <n v="0"/>
    <n v="0"/>
  </r>
  <r>
    <x v="3"/>
    <x v="24"/>
    <x v="2"/>
    <x v="6"/>
    <s v="Învăţător - educatoare"/>
    <x v="21"/>
    <n v="3"/>
    <n v="3"/>
    <n v="0"/>
    <n v="0"/>
    <n v="0"/>
    <n v="1"/>
    <n v="2"/>
    <n v="0"/>
    <n v="0"/>
    <n v="0"/>
    <n v="0"/>
    <n v="0"/>
    <n v="0"/>
    <n v="0"/>
    <n v="0"/>
  </r>
  <r>
    <x v="3"/>
    <x v="24"/>
    <x v="2"/>
    <x v="9"/>
    <s v="Liceu cu program sportiv"/>
    <x v="17"/>
    <n v="13"/>
    <n v="7"/>
    <n v="2"/>
    <n v="3"/>
    <n v="1"/>
    <n v="0"/>
    <n v="1"/>
    <n v="0"/>
    <n v="4"/>
    <n v="0"/>
    <n v="1"/>
    <n v="0"/>
    <n v="3"/>
    <n v="0"/>
    <n v="2"/>
  </r>
  <r>
    <x v="3"/>
    <x v="24"/>
    <x v="2"/>
    <x v="7"/>
    <s v="Muzica"/>
    <x v="17"/>
    <n v="7"/>
    <n v="7"/>
    <n v="3"/>
    <n v="1"/>
    <n v="1"/>
    <n v="1"/>
    <n v="1"/>
    <n v="0"/>
    <n v="0"/>
    <n v="0"/>
    <n v="0"/>
    <n v="0"/>
    <n v="0"/>
    <n v="0"/>
    <n v="0"/>
  </r>
  <r>
    <x v="3"/>
    <x v="24"/>
    <x v="2"/>
    <x v="6"/>
    <s v="Învăţător - educatoare"/>
    <x v="23"/>
    <n v="37"/>
    <n v="37"/>
    <n v="0"/>
    <n v="2"/>
    <n v="3"/>
    <n v="9"/>
    <n v="21"/>
    <n v="2"/>
    <n v="0"/>
    <n v="0"/>
    <n v="0"/>
    <n v="0"/>
    <n v="0"/>
    <n v="0"/>
    <n v="0"/>
  </r>
  <r>
    <x v="3"/>
    <x v="24"/>
    <x v="2"/>
    <x v="7"/>
    <s v="Arte plastice și decorative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24"/>
    <x v="2"/>
    <x v="6"/>
    <s v="Instructor pentru activități extrașcolare"/>
    <x v="17"/>
    <n v="1"/>
    <n v="1"/>
    <n v="0"/>
    <n v="0"/>
    <n v="1"/>
    <n v="0"/>
    <n v="0"/>
    <n v="0"/>
    <n v="0"/>
    <n v="0"/>
    <n v="0"/>
    <n v="0"/>
    <n v="0"/>
    <n v="0"/>
    <n v="0"/>
  </r>
  <r>
    <x v="3"/>
    <x v="24"/>
    <x v="2"/>
    <x v="5"/>
    <s v="Teologie Ortodoxă"/>
    <x v="23"/>
    <n v="18"/>
    <n v="16"/>
    <n v="0"/>
    <n v="2"/>
    <n v="3"/>
    <n v="4"/>
    <n v="6"/>
    <n v="1"/>
    <n v="2"/>
    <n v="0"/>
    <n v="0"/>
    <n v="1"/>
    <n v="1"/>
    <n v="0"/>
    <n v="0"/>
  </r>
  <r>
    <x v="3"/>
    <x v="25"/>
    <x v="0"/>
    <x v="2"/>
    <s v="Tehnician transporturi"/>
    <x v="16"/>
    <n v="9"/>
    <n v="4"/>
    <n v="1"/>
    <n v="1"/>
    <n v="0"/>
    <n v="0"/>
    <n v="2"/>
    <n v="0"/>
    <n v="2"/>
    <n v="1"/>
    <n v="1"/>
    <n v="0"/>
    <n v="0"/>
    <n v="0"/>
    <n v="3"/>
  </r>
  <r>
    <x v="3"/>
    <x v="25"/>
    <x v="0"/>
    <x v="0"/>
    <s v="Tehnician hidro-meteorolog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1"/>
    <s v="Organizator banqueting"/>
    <x v="32"/>
    <n v="2"/>
    <n v="2"/>
    <n v="1"/>
    <n v="0"/>
    <n v="0"/>
    <n v="0"/>
    <n v="1"/>
    <n v="0"/>
    <n v="0"/>
    <n v="0"/>
    <n v="0"/>
    <n v="0"/>
    <n v="0"/>
    <n v="0"/>
    <n v="0"/>
  </r>
  <r>
    <x v="3"/>
    <x v="25"/>
    <x v="0"/>
    <x v="2"/>
    <s v="Tehnician electrician/electronist auto"/>
    <x v="18"/>
    <n v="27"/>
    <n v="8"/>
    <n v="0"/>
    <n v="3"/>
    <n v="1"/>
    <n v="3"/>
    <n v="1"/>
    <n v="0"/>
    <n v="10"/>
    <n v="0"/>
    <n v="2"/>
    <n v="7"/>
    <n v="1"/>
    <n v="0"/>
    <n v="9"/>
  </r>
  <r>
    <x v="3"/>
    <x v="25"/>
    <x v="0"/>
    <x v="2"/>
    <s v="Tehnician operator procesare text imagine"/>
    <x v="16"/>
    <n v="5"/>
    <n v="2"/>
    <n v="2"/>
    <n v="0"/>
    <n v="0"/>
    <n v="0"/>
    <n v="0"/>
    <n v="0"/>
    <n v="2"/>
    <n v="0"/>
    <n v="1"/>
    <n v="1"/>
    <n v="0"/>
    <n v="0"/>
    <n v="1"/>
  </r>
  <r>
    <x v="3"/>
    <x v="25"/>
    <x v="0"/>
    <x v="2"/>
    <s v="Tehnician designer vestimentar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2"/>
    <s v="Tehnician operator procesare text imagine"/>
    <x v="18"/>
    <n v="4"/>
    <n v="2"/>
    <n v="1"/>
    <n v="0"/>
    <n v="1"/>
    <n v="0"/>
    <n v="0"/>
    <n v="0"/>
    <n v="2"/>
    <n v="0"/>
    <n v="1"/>
    <n v="1"/>
    <n v="0"/>
    <n v="0"/>
    <n v="0"/>
  </r>
  <r>
    <x v="3"/>
    <x v="25"/>
    <x v="0"/>
    <x v="2"/>
    <s v="Tehnician de telecomunicații"/>
    <x v="16"/>
    <n v="1"/>
    <n v="0"/>
    <n v="0"/>
    <n v="0"/>
    <n v="0"/>
    <n v="0"/>
    <n v="0"/>
    <n v="0"/>
    <n v="1"/>
    <n v="0"/>
    <n v="0"/>
    <n v="1"/>
    <n v="0"/>
    <n v="0"/>
    <n v="0"/>
  </r>
  <r>
    <x v="3"/>
    <x v="25"/>
    <x v="0"/>
    <x v="2"/>
    <s v="Tehnician electromecanic"/>
    <x v="18"/>
    <n v="19"/>
    <n v="2"/>
    <n v="2"/>
    <n v="0"/>
    <n v="0"/>
    <n v="0"/>
    <n v="0"/>
    <n v="0"/>
    <n v="11"/>
    <n v="2"/>
    <n v="7"/>
    <n v="1"/>
    <n v="1"/>
    <n v="0"/>
    <n v="6"/>
  </r>
  <r>
    <x v="3"/>
    <x v="25"/>
    <x v="0"/>
    <x v="1"/>
    <s v="Tehnician în achiziții și contractări "/>
    <x v="23"/>
    <n v="19"/>
    <n v="18"/>
    <n v="1"/>
    <n v="1"/>
    <n v="1"/>
    <n v="8"/>
    <n v="7"/>
    <n v="0"/>
    <n v="1"/>
    <n v="0"/>
    <n v="0"/>
    <n v="0"/>
    <n v="1"/>
    <n v="0"/>
    <n v="0"/>
  </r>
  <r>
    <x v="3"/>
    <x v="25"/>
    <x v="0"/>
    <x v="1"/>
    <s v="Tehnician în achiziții și contractări "/>
    <x v="32"/>
    <n v="2"/>
    <n v="1"/>
    <n v="0"/>
    <n v="0"/>
    <n v="0"/>
    <n v="1"/>
    <n v="0"/>
    <n v="0"/>
    <n v="0"/>
    <n v="0"/>
    <n v="0"/>
    <n v="0"/>
    <n v="0"/>
    <n v="0"/>
    <n v="1"/>
  </r>
  <r>
    <x v="3"/>
    <x v="25"/>
    <x v="0"/>
    <x v="1"/>
    <s v="Tehnician în turism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25"/>
    <x v="0"/>
    <x v="2"/>
    <s v="Tehnician desenator pentru construcții și instalații"/>
    <x v="16"/>
    <n v="7"/>
    <n v="4"/>
    <n v="0"/>
    <n v="3"/>
    <n v="0"/>
    <n v="1"/>
    <n v="0"/>
    <n v="0"/>
    <n v="1"/>
    <n v="0"/>
    <n v="0"/>
    <n v="0"/>
    <n v="1"/>
    <n v="0"/>
    <n v="2"/>
  </r>
  <r>
    <x v="3"/>
    <x v="25"/>
    <x v="0"/>
    <x v="2"/>
    <s v="Tehnician în instalații electrice"/>
    <x v="20"/>
    <n v="2"/>
    <n v="0"/>
    <n v="0"/>
    <n v="0"/>
    <n v="0"/>
    <n v="0"/>
    <n v="0"/>
    <n v="0"/>
    <n v="2"/>
    <n v="1"/>
    <n v="1"/>
    <n v="0"/>
    <n v="0"/>
    <n v="0"/>
    <n v="0"/>
  </r>
  <r>
    <x v="3"/>
    <x v="25"/>
    <x v="0"/>
    <x v="2"/>
    <s v="Tehnician mecatronist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1"/>
    <s v="Tehnician în turism"/>
    <x v="17"/>
    <n v="59"/>
    <n v="51"/>
    <n v="1"/>
    <n v="11"/>
    <n v="16"/>
    <n v="14"/>
    <n v="8"/>
    <n v="1"/>
    <n v="1"/>
    <n v="0"/>
    <n v="0"/>
    <n v="1"/>
    <n v="0"/>
    <n v="0"/>
    <n v="7"/>
  </r>
  <r>
    <x v="3"/>
    <x v="25"/>
    <x v="0"/>
    <x v="2"/>
    <s v="Tehnician în chimie industrială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25"/>
    <x v="0"/>
    <x v="2"/>
    <s v="Tehnician în chimie industrială"/>
    <x v="20"/>
    <n v="2"/>
    <n v="0"/>
    <n v="0"/>
    <n v="0"/>
    <n v="0"/>
    <n v="0"/>
    <n v="0"/>
    <n v="0"/>
    <n v="0"/>
    <n v="0"/>
    <n v="0"/>
    <n v="0"/>
    <n v="0"/>
    <n v="0"/>
    <n v="2"/>
  </r>
  <r>
    <x v="3"/>
    <x v="25"/>
    <x v="0"/>
    <x v="1"/>
    <s v="Tehnician în administrație"/>
    <x v="17"/>
    <n v="70"/>
    <n v="63"/>
    <n v="3"/>
    <n v="5"/>
    <n v="17"/>
    <n v="20"/>
    <n v="15"/>
    <n v="3"/>
    <n v="2"/>
    <n v="0"/>
    <n v="1"/>
    <n v="1"/>
    <n v="0"/>
    <n v="0"/>
    <n v="5"/>
  </r>
  <r>
    <x v="3"/>
    <x v="25"/>
    <x v="0"/>
    <x v="2"/>
    <s v="Tehnician în construcții și lucrări public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2"/>
    <s v="Tehnician electrotehnist"/>
    <x v="19"/>
    <n v="1"/>
    <n v="1"/>
    <n v="1"/>
    <n v="0"/>
    <n v="0"/>
    <n v="0"/>
    <n v="0"/>
    <n v="0"/>
    <n v="0"/>
    <n v="0"/>
    <n v="0"/>
    <n v="0"/>
    <n v="0"/>
    <n v="0"/>
    <n v="0"/>
  </r>
  <r>
    <x v="3"/>
    <x v="25"/>
    <x v="0"/>
    <x v="2"/>
    <s v="Tehnician electrotehnist"/>
    <x v="18"/>
    <n v="10"/>
    <n v="3"/>
    <n v="2"/>
    <n v="1"/>
    <n v="0"/>
    <n v="0"/>
    <n v="0"/>
    <n v="0"/>
    <n v="6"/>
    <n v="1"/>
    <n v="1"/>
    <n v="3"/>
    <n v="1"/>
    <n v="0"/>
    <n v="1"/>
  </r>
  <r>
    <x v="3"/>
    <x v="25"/>
    <x v="0"/>
    <x v="0"/>
    <s v="Tehnician ecolog și protecția calității mediului"/>
    <x v="19"/>
    <n v="37"/>
    <n v="32"/>
    <n v="7"/>
    <n v="6"/>
    <n v="8"/>
    <n v="3"/>
    <n v="7"/>
    <n v="1"/>
    <n v="3"/>
    <n v="0"/>
    <n v="1"/>
    <n v="2"/>
    <n v="0"/>
    <n v="0"/>
    <n v="2"/>
  </r>
  <r>
    <x v="3"/>
    <x v="25"/>
    <x v="0"/>
    <x v="2"/>
    <s v="Tehnician proiectant CAD"/>
    <x v="18"/>
    <n v="22"/>
    <n v="9"/>
    <n v="3"/>
    <n v="1"/>
    <n v="2"/>
    <n v="3"/>
    <n v="0"/>
    <n v="0"/>
    <n v="6"/>
    <n v="1"/>
    <n v="2"/>
    <n v="3"/>
    <n v="0"/>
    <n v="0"/>
    <n v="7"/>
  </r>
  <r>
    <x v="3"/>
    <x v="25"/>
    <x v="0"/>
    <x v="1"/>
    <s v="Tehnician în gastronomie"/>
    <x v="17"/>
    <n v="78"/>
    <n v="58"/>
    <n v="12"/>
    <n v="7"/>
    <n v="17"/>
    <n v="17"/>
    <n v="4"/>
    <n v="1"/>
    <n v="7"/>
    <n v="0"/>
    <n v="1"/>
    <n v="3"/>
    <n v="3"/>
    <n v="0"/>
    <n v="13"/>
  </r>
  <r>
    <x v="3"/>
    <x v="25"/>
    <x v="0"/>
    <x v="2"/>
    <s v="Tehnician electromecanic"/>
    <x v="16"/>
    <n v="5"/>
    <n v="2"/>
    <n v="0"/>
    <n v="0"/>
    <n v="0"/>
    <n v="1"/>
    <n v="1"/>
    <n v="0"/>
    <n v="1"/>
    <n v="0"/>
    <n v="1"/>
    <n v="0"/>
    <n v="0"/>
    <n v="0"/>
    <n v="2"/>
  </r>
  <r>
    <x v="3"/>
    <x v="25"/>
    <x v="0"/>
    <x v="2"/>
    <s v="Tehnician transporturi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25"/>
    <x v="0"/>
    <x v="2"/>
    <s v="Tehnician în automatizări"/>
    <x v="16"/>
    <n v="3"/>
    <n v="1"/>
    <n v="1"/>
    <n v="0"/>
    <n v="0"/>
    <n v="0"/>
    <n v="0"/>
    <n v="0"/>
    <n v="0"/>
    <n v="0"/>
    <n v="0"/>
    <n v="0"/>
    <n v="0"/>
    <n v="0"/>
    <n v="2"/>
  </r>
  <r>
    <x v="3"/>
    <x v="25"/>
    <x v="0"/>
    <x v="2"/>
    <s v="Tehnician în construcții și lucrări publice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2"/>
    <s v="Tehnician electrotehnist"/>
    <x v="16"/>
    <n v="6"/>
    <n v="0"/>
    <n v="0"/>
    <n v="0"/>
    <n v="0"/>
    <n v="0"/>
    <n v="0"/>
    <n v="0"/>
    <n v="3"/>
    <n v="0"/>
    <n v="1"/>
    <n v="1"/>
    <n v="1"/>
    <n v="0"/>
    <n v="3"/>
  </r>
  <r>
    <x v="3"/>
    <x v="25"/>
    <x v="0"/>
    <x v="2"/>
    <s v="Tehnician mecanic pentru întreținere și reparații"/>
    <x v="18"/>
    <n v="20"/>
    <n v="3"/>
    <n v="1"/>
    <n v="0"/>
    <n v="1"/>
    <n v="1"/>
    <n v="0"/>
    <n v="0"/>
    <n v="10"/>
    <n v="1"/>
    <n v="5"/>
    <n v="3"/>
    <n v="1"/>
    <n v="0"/>
    <n v="7"/>
  </r>
  <r>
    <x v="3"/>
    <x v="25"/>
    <x v="0"/>
    <x v="1"/>
    <s v="Coafor stilist"/>
    <x v="23"/>
    <n v="12"/>
    <n v="4"/>
    <n v="3"/>
    <n v="0"/>
    <n v="1"/>
    <n v="0"/>
    <n v="0"/>
    <n v="0"/>
    <n v="3"/>
    <n v="0"/>
    <n v="1"/>
    <n v="1"/>
    <n v="1"/>
    <n v="0"/>
    <n v="5"/>
  </r>
  <r>
    <x v="3"/>
    <x v="25"/>
    <x v="0"/>
    <x v="0"/>
    <s v="Tehnician în agricultură ecologică"/>
    <x v="19"/>
    <n v="16"/>
    <n v="10"/>
    <n v="3"/>
    <n v="4"/>
    <n v="2"/>
    <n v="1"/>
    <n v="0"/>
    <n v="0"/>
    <n v="0"/>
    <n v="0"/>
    <n v="0"/>
    <n v="0"/>
    <n v="0"/>
    <n v="0"/>
    <n v="6"/>
  </r>
  <r>
    <x v="3"/>
    <x v="25"/>
    <x v="0"/>
    <x v="2"/>
    <s v="Tehnician mecatronist"/>
    <x v="18"/>
    <n v="32"/>
    <n v="7"/>
    <n v="3"/>
    <n v="1"/>
    <n v="0"/>
    <n v="3"/>
    <n v="0"/>
    <n v="0"/>
    <n v="11"/>
    <n v="1"/>
    <n v="6"/>
    <n v="4"/>
    <n v="0"/>
    <n v="0"/>
    <n v="14"/>
  </r>
  <r>
    <x v="3"/>
    <x v="25"/>
    <x v="0"/>
    <x v="2"/>
    <s v="Tehnician în industria textilă"/>
    <x v="16"/>
    <n v="2"/>
    <n v="0"/>
    <n v="0"/>
    <n v="0"/>
    <n v="0"/>
    <n v="0"/>
    <n v="0"/>
    <n v="0"/>
    <n v="1"/>
    <n v="1"/>
    <n v="0"/>
    <n v="0"/>
    <n v="0"/>
    <n v="0"/>
    <n v="1"/>
  </r>
  <r>
    <x v="3"/>
    <x v="25"/>
    <x v="0"/>
    <x v="2"/>
    <s v="Tehnician în instalații electrice"/>
    <x v="18"/>
    <n v="28"/>
    <n v="6"/>
    <n v="3"/>
    <n v="1"/>
    <n v="1"/>
    <n v="1"/>
    <n v="0"/>
    <n v="0"/>
    <n v="12"/>
    <n v="0"/>
    <n v="5"/>
    <n v="4"/>
    <n v="3"/>
    <n v="0"/>
    <n v="10"/>
  </r>
  <r>
    <x v="3"/>
    <x v="25"/>
    <x v="0"/>
    <x v="0"/>
    <s v="Tehnician veterinar"/>
    <x v="19"/>
    <n v="19"/>
    <n v="13"/>
    <n v="3"/>
    <n v="4"/>
    <n v="1"/>
    <n v="1"/>
    <n v="4"/>
    <n v="0"/>
    <n v="1"/>
    <n v="0"/>
    <n v="0"/>
    <n v="1"/>
    <n v="0"/>
    <n v="0"/>
    <n v="5"/>
  </r>
  <r>
    <x v="3"/>
    <x v="25"/>
    <x v="0"/>
    <x v="2"/>
    <s v="Tehnician proiectant CAD"/>
    <x v="22"/>
    <n v="1"/>
    <n v="0"/>
    <n v="0"/>
    <n v="0"/>
    <n v="0"/>
    <n v="0"/>
    <n v="0"/>
    <n v="0"/>
    <n v="1"/>
    <n v="0"/>
    <n v="0"/>
    <n v="1"/>
    <n v="0"/>
    <n v="0"/>
    <n v="0"/>
  </r>
  <r>
    <x v="3"/>
    <x v="25"/>
    <x v="0"/>
    <x v="0"/>
    <s v="Tehnician în industria alimentară"/>
    <x v="20"/>
    <n v="6"/>
    <n v="6"/>
    <n v="0"/>
    <n v="1"/>
    <n v="1"/>
    <n v="2"/>
    <n v="2"/>
    <n v="0"/>
    <n v="0"/>
    <n v="0"/>
    <n v="0"/>
    <n v="0"/>
    <n v="0"/>
    <n v="0"/>
    <n v="0"/>
  </r>
  <r>
    <x v="3"/>
    <x v="25"/>
    <x v="0"/>
    <x v="2"/>
    <s v="Tehnician designer vestimentar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25"/>
    <x v="0"/>
    <x v="2"/>
    <s v="Tehnician desenator pentru construcții și instalații"/>
    <x v="18"/>
    <n v="38"/>
    <n v="10"/>
    <n v="2"/>
    <n v="5"/>
    <n v="2"/>
    <n v="0"/>
    <n v="1"/>
    <n v="0"/>
    <n v="13"/>
    <n v="3"/>
    <n v="6"/>
    <n v="2"/>
    <n v="2"/>
    <n v="0"/>
    <n v="15"/>
  </r>
  <r>
    <x v="3"/>
    <x v="25"/>
    <x v="0"/>
    <x v="0"/>
    <s v="Tehnician analize produse alimentare"/>
    <x v="19"/>
    <n v="31"/>
    <n v="22"/>
    <n v="5"/>
    <n v="5"/>
    <n v="4"/>
    <n v="3"/>
    <n v="5"/>
    <n v="0"/>
    <n v="4"/>
    <n v="0"/>
    <n v="2"/>
    <n v="2"/>
    <n v="0"/>
    <n v="0"/>
    <n v="5"/>
  </r>
  <r>
    <x v="3"/>
    <x v="25"/>
    <x v="0"/>
    <x v="1"/>
    <s v="Tehnician în achiziții și contractări "/>
    <x v="17"/>
    <n v="67"/>
    <n v="58"/>
    <n v="5"/>
    <n v="8"/>
    <n v="11"/>
    <n v="15"/>
    <n v="18"/>
    <n v="1"/>
    <n v="1"/>
    <n v="0"/>
    <n v="0"/>
    <n v="0"/>
    <n v="1"/>
    <n v="0"/>
    <n v="8"/>
  </r>
  <r>
    <x v="3"/>
    <x v="25"/>
    <x v="0"/>
    <x v="0"/>
    <s v="Tehnician analize produse alimentar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2"/>
    <s v="Tehnician în industria textilă"/>
    <x v="20"/>
    <n v="3"/>
    <n v="0"/>
    <n v="0"/>
    <n v="0"/>
    <n v="0"/>
    <n v="0"/>
    <n v="0"/>
    <n v="0"/>
    <n v="1"/>
    <n v="0"/>
    <n v="1"/>
    <n v="0"/>
    <n v="0"/>
    <n v="0"/>
    <n v="2"/>
  </r>
  <r>
    <x v="3"/>
    <x v="25"/>
    <x v="0"/>
    <x v="2"/>
    <s v="Tehnician în prelucrarea lemnulu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1"/>
    <s v="Tehnician în gastronomie"/>
    <x v="23"/>
    <n v="22"/>
    <n v="12"/>
    <n v="1"/>
    <n v="3"/>
    <n v="3"/>
    <n v="4"/>
    <n v="1"/>
    <n v="0"/>
    <n v="6"/>
    <n v="0"/>
    <n v="3"/>
    <n v="1"/>
    <n v="2"/>
    <n v="0"/>
    <n v="4"/>
  </r>
  <r>
    <x v="3"/>
    <x v="25"/>
    <x v="0"/>
    <x v="1"/>
    <s v="Organizator banqueting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25"/>
    <x v="0"/>
    <x v="2"/>
    <s v="Tehnician în instalații electrice"/>
    <x v="16"/>
    <n v="10"/>
    <n v="3"/>
    <n v="1"/>
    <n v="2"/>
    <n v="0"/>
    <n v="0"/>
    <n v="0"/>
    <n v="0"/>
    <n v="4"/>
    <n v="1"/>
    <n v="2"/>
    <n v="1"/>
    <n v="0"/>
    <n v="0"/>
    <n v="3"/>
  </r>
  <r>
    <x v="3"/>
    <x v="25"/>
    <x v="0"/>
    <x v="0"/>
    <s v="Tehnician în industria alimentară"/>
    <x v="19"/>
    <n v="19"/>
    <n v="14"/>
    <n v="4"/>
    <n v="4"/>
    <n v="4"/>
    <n v="2"/>
    <n v="0"/>
    <n v="0"/>
    <n v="4"/>
    <n v="0"/>
    <n v="1"/>
    <n v="0"/>
    <n v="3"/>
    <n v="0"/>
    <n v="1"/>
  </r>
  <r>
    <x v="3"/>
    <x v="25"/>
    <x v="0"/>
    <x v="0"/>
    <s v="Tehnician veterinar"/>
    <x v="18"/>
    <n v="21"/>
    <n v="13"/>
    <n v="4"/>
    <n v="4"/>
    <n v="3"/>
    <n v="1"/>
    <n v="1"/>
    <n v="0"/>
    <n v="6"/>
    <n v="1"/>
    <n v="2"/>
    <n v="3"/>
    <n v="0"/>
    <n v="0"/>
    <n v="2"/>
  </r>
  <r>
    <x v="3"/>
    <x v="25"/>
    <x v="0"/>
    <x v="2"/>
    <s v="Tehnician mecanic pentru întreținere și reparații"/>
    <x v="16"/>
    <n v="19"/>
    <n v="3"/>
    <n v="1"/>
    <n v="1"/>
    <n v="0"/>
    <n v="0"/>
    <n v="1"/>
    <n v="0"/>
    <n v="7"/>
    <n v="2"/>
    <n v="3"/>
    <n v="2"/>
    <n v="0"/>
    <n v="0"/>
    <n v="9"/>
  </r>
  <r>
    <x v="3"/>
    <x v="25"/>
    <x v="0"/>
    <x v="2"/>
    <s v="Tehnician mecanic pentru întreținere și reparații"/>
    <x v="20"/>
    <n v="8"/>
    <n v="1"/>
    <n v="0"/>
    <n v="0"/>
    <n v="1"/>
    <n v="0"/>
    <n v="0"/>
    <n v="0"/>
    <n v="0"/>
    <n v="0"/>
    <n v="0"/>
    <n v="0"/>
    <n v="0"/>
    <n v="0"/>
    <n v="7"/>
  </r>
  <r>
    <x v="3"/>
    <x v="25"/>
    <x v="0"/>
    <x v="2"/>
    <s v="Tehnician proiectant CAD"/>
    <x v="16"/>
    <n v="13"/>
    <n v="11"/>
    <n v="2"/>
    <n v="3"/>
    <n v="4"/>
    <n v="2"/>
    <n v="0"/>
    <n v="0"/>
    <n v="0"/>
    <n v="0"/>
    <n v="0"/>
    <n v="0"/>
    <n v="0"/>
    <n v="0"/>
    <n v="2"/>
  </r>
  <r>
    <x v="3"/>
    <x v="25"/>
    <x v="0"/>
    <x v="0"/>
    <s v="Tehnician ecolog și protecția calității mediului"/>
    <x v="22"/>
    <n v="1"/>
    <n v="1"/>
    <n v="0"/>
    <n v="0"/>
    <n v="1"/>
    <n v="0"/>
    <n v="0"/>
    <n v="0"/>
    <n v="0"/>
    <n v="0"/>
    <n v="0"/>
    <n v="0"/>
    <n v="0"/>
    <n v="0"/>
    <n v="0"/>
  </r>
  <r>
    <x v="3"/>
    <x v="25"/>
    <x v="0"/>
    <x v="1"/>
    <s v="Tehnician în achiziții și contractări 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25"/>
    <x v="0"/>
    <x v="0"/>
    <s v="Tehnician ecolog și protecția calității mediului"/>
    <x v="16"/>
    <n v="2"/>
    <n v="2"/>
    <n v="1"/>
    <n v="0"/>
    <n v="0"/>
    <n v="0"/>
    <n v="1"/>
    <n v="0"/>
    <n v="0"/>
    <n v="0"/>
    <n v="0"/>
    <n v="0"/>
    <n v="0"/>
    <n v="0"/>
    <n v="0"/>
  </r>
  <r>
    <x v="3"/>
    <x v="25"/>
    <x v="0"/>
    <x v="0"/>
    <s v="Tehnician analize produse alimentare"/>
    <x v="16"/>
    <n v="6"/>
    <n v="4"/>
    <n v="2"/>
    <n v="1"/>
    <n v="1"/>
    <n v="0"/>
    <n v="0"/>
    <n v="0"/>
    <n v="2"/>
    <n v="0"/>
    <n v="1"/>
    <n v="1"/>
    <n v="0"/>
    <n v="0"/>
    <n v="0"/>
  </r>
  <r>
    <x v="3"/>
    <x v="25"/>
    <x v="0"/>
    <x v="2"/>
    <s v="Tehnician designer vestimentar"/>
    <x v="18"/>
    <n v="36"/>
    <n v="14"/>
    <n v="1"/>
    <n v="2"/>
    <n v="6"/>
    <n v="3"/>
    <n v="2"/>
    <n v="0"/>
    <n v="4"/>
    <n v="1"/>
    <n v="1"/>
    <n v="0"/>
    <n v="2"/>
    <n v="0"/>
    <n v="18"/>
  </r>
  <r>
    <x v="3"/>
    <x v="25"/>
    <x v="0"/>
    <x v="1"/>
    <s v="Coafor stilist"/>
    <x v="17"/>
    <n v="32"/>
    <n v="30"/>
    <n v="3"/>
    <n v="4"/>
    <n v="10"/>
    <n v="8"/>
    <n v="5"/>
    <n v="0"/>
    <n v="0"/>
    <n v="0"/>
    <n v="0"/>
    <n v="0"/>
    <n v="0"/>
    <n v="0"/>
    <n v="2"/>
  </r>
  <r>
    <x v="3"/>
    <x v="25"/>
    <x v="0"/>
    <x v="0"/>
    <s v="Tehnician în morărit, panificație și produse făinoase"/>
    <x v="18"/>
    <n v="16"/>
    <n v="5"/>
    <n v="1"/>
    <n v="1"/>
    <n v="1"/>
    <n v="1"/>
    <n v="1"/>
    <n v="0"/>
    <n v="8"/>
    <n v="2"/>
    <n v="2"/>
    <n v="3"/>
    <n v="1"/>
    <n v="0"/>
    <n v="3"/>
  </r>
  <r>
    <x v="3"/>
    <x v="25"/>
    <x v="0"/>
    <x v="2"/>
    <s v="Tehnician instalator pentru construcții"/>
    <x v="18"/>
    <n v="11"/>
    <n v="0"/>
    <n v="0"/>
    <n v="0"/>
    <n v="0"/>
    <n v="0"/>
    <n v="0"/>
    <n v="0"/>
    <n v="4"/>
    <n v="4"/>
    <n v="0"/>
    <n v="0"/>
    <n v="0"/>
    <n v="0"/>
    <n v="7"/>
  </r>
  <r>
    <x v="3"/>
    <x v="25"/>
    <x v="0"/>
    <x v="1"/>
    <s v="Tehnician în activități economice"/>
    <x v="21"/>
    <n v="9"/>
    <n v="9"/>
    <n v="3"/>
    <n v="0"/>
    <n v="4"/>
    <n v="2"/>
    <n v="0"/>
    <n v="0"/>
    <n v="0"/>
    <n v="0"/>
    <n v="0"/>
    <n v="0"/>
    <n v="0"/>
    <n v="0"/>
    <n v="0"/>
  </r>
  <r>
    <x v="3"/>
    <x v="25"/>
    <x v="0"/>
    <x v="2"/>
    <s v="Tehnician electrician/electronist auto"/>
    <x v="16"/>
    <n v="10"/>
    <n v="7"/>
    <n v="4"/>
    <n v="2"/>
    <n v="0"/>
    <n v="1"/>
    <n v="0"/>
    <n v="0"/>
    <n v="2"/>
    <n v="0"/>
    <n v="0"/>
    <n v="2"/>
    <n v="0"/>
    <n v="0"/>
    <n v="1"/>
  </r>
  <r>
    <x v="3"/>
    <x v="25"/>
    <x v="0"/>
    <x v="2"/>
    <s v="Tehnician prelucrări pe mașini cu comanda numerică"/>
    <x v="16"/>
    <n v="2"/>
    <n v="1"/>
    <n v="0"/>
    <n v="0"/>
    <n v="1"/>
    <n v="0"/>
    <n v="0"/>
    <n v="0"/>
    <n v="1"/>
    <n v="1"/>
    <n v="0"/>
    <n v="0"/>
    <n v="0"/>
    <n v="0"/>
    <n v="0"/>
  </r>
  <r>
    <x v="3"/>
    <x v="25"/>
    <x v="0"/>
    <x v="0"/>
    <s v="Tehnician în agricultură"/>
    <x v="19"/>
    <n v="7"/>
    <n v="6"/>
    <n v="1"/>
    <n v="1"/>
    <n v="0"/>
    <n v="2"/>
    <n v="2"/>
    <n v="0"/>
    <n v="1"/>
    <n v="0"/>
    <n v="0"/>
    <n v="0"/>
    <n v="1"/>
    <n v="0"/>
    <n v="0"/>
  </r>
  <r>
    <x v="3"/>
    <x v="25"/>
    <x v="0"/>
    <x v="0"/>
    <s v="Tehnician în morărit, panificație și produse făinoase"/>
    <x v="19"/>
    <n v="10"/>
    <n v="7"/>
    <n v="5"/>
    <n v="0"/>
    <n v="0"/>
    <n v="2"/>
    <n v="0"/>
    <n v="0"/>
    <n v="3"/>
    <n v="0"/>
    <n v="2"/>
    <n v="1"/>
    <n v="0"/>
    <n v="0"/>
    <n v="0"/>
  </r>
  <r>
    <x v="3"/>
    <x v="25"/>
    <x v="0"/>
    <x v="2"/>
    <s v="Tehnician operator tehnică de calcul"/>
    <x v="20"/>
    <n v="6"/>
    <n v="5"/>
    <n v="2"/>
    <n v="0"/>
    <n v="2"/>
    <n v="0"/>
    <n v="1"/>
    <n v="0"/>
    <n v="0"/>
    <n v="0"/>
    <n v="0"/>
    <n v="0"/>
    <n v="0"/>
    <n v="0"/>
    <n v="1"/>
  </r>
  <r>
    <x v="3"/>
    <x v="25"/>
    <x v="0"/>
    <x v="2"/>
    <s v="Tehnician în automatizări"/>
    <x v="18"/>
    <n v="5"/>
    <n v="2"/>
    <n v="1"/>
    <n v="1"/>
    <n v="0"/>
    <n v="0"/>
    <n v="0"/>
    <n v="0"/>
    <n v="0"/>
    <n v="0"/>
    <n v="0"/>
    <n v="0"/>
    <n v="0"/>
    <n v="0"/>
    <n v="3"/>
  </r>
  <r>
    <x v="3"/>
    <x v="25"/>
    <x v="0"/>
    <x v="2"/>
    <s v="Tehnician electromecanic"/>
    <x v="20"/>
    <n v="1"/>
    <n v="0"/>
    <n v="0"/>
    <n v="0"/>
    <n v="0"/>
    <n v="0"/>
    <n v="0"/>
    <n v="0"/>
    <n v="1"/>
    <n v="0"/>
    <n v="0"/>
    <n v="0"/>
    <n v="1"/>
    <n v="0"/>
    <n v="0"/>
  </r>
  <r>
    <x v="3"/>
    <x v="25"/>
    <x v="0"/>
    <x v="2"/>
    <s v="Tehnician mecatronist"/>
    <x v="16"/>
    <n v="13"/>
    <n v="2"/>
    <n v="0"/>
    <n v="1"/>
    <n v="1"/>
    <n v="0"/>
    <n v="0"/>
    <n v="0"/>
    <n v="0"/>
    <n v="0"/>
    <n v="0"/>
    <n v="0"/>
    <n v="0"/>
    <n v="0"/>
    <n v="11"/>
  </r>
  <r>
    <x v="3"/>
    <x v="25"/>
    <x v="0"/>
    <x v="2"/>
    <s v="Tehnician transporturi"/>
    <x v="18"/>
    <n v="8"/>
    <n v="1"/>
    <n v="1"/>
    <n v="0"/>
    <n v="0"/>
    <n v="0"/>
    <n v="0"/>
    <n v="0"/>
    <n v="2"/>
    <n v="0"/>
    <n v="2"/>
    <n v="0"/>
    <n v="0"/>
    <n v="0"/>
    <n v="5"/>
  </r>
  <r>
    <x v="3"/>
    <x v="25"/>
    <x v="0"/>
    <x v="0"/>
    <s v="Tehnician ecolog și protecția calității mediului"/>
    <x v="20"/>
    <n v="3"/>
    <n v="3"/>
    <n v="1"/>
    <n v="1"/>
    <n v="1"/>
    <n v="0"/>
    <n v="0"/>
    <n v="0"/>
    <n v="0"/>
    <n v="0"/>
    <n v="0"/>
    <n v="0"/>
    <n v="0"/>
    <n v="0"/>
    <n v="0"/>
  </r>
  <r>
    <x v="3"/>
    <x v="25"/>
    <x v="0"/>
    <x v="0"/>
    <s v="Tehnician analize produse alimentare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25"/>
    <x v="0"/>
    <x v="1"/>
    <s v="Tehnician în activități economice"/>
    <x v="17"/>
    <n v="339"/>
    <n v="323"/>
    <n v="20"/>
    <n v="28"/>
    <n v="70"/>
    <n v="107"/>
    <n v="92"/>
    <n v="6"/>
    <n v="9"/>
    <n v="0"/>
    <n v="3"/>
    <n v="3"/>
    <n v="3"/>
    <n v="0"/>
    <n v="7"/>
  </r>
  <r>
    <x v="3"/>
    <x v="25"/>
    <x v="0"/>
    <x v="2"/>
    <s v="Tehnician designer mobilă și amenajări interioare"/>
    <x v="18"/>
    <n v="21"/>
    <n v="12"/>
    <n v="4"/>
    <n v="2"/>
    <n v="4"/>
    <n v="1"/>
    <n v="0"/>
    <n v="1"/>
    <n v="6"/>
    <n v="2"/>
    <n v="2"/>
    <n v="2"/>
    <n v="0"/>
    <n v="0"/>
    <n v="3"/>
  </r>
  <r>
    <x v="3"/>
    <x v="25"/>
    <x v="0"/>
    <x v="2"/>
    <s v="Tehnician prelucrări mecanice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25"/>
    <x v="0"/>
    <x v="2"/>
    <s v="Tehnician în construcții și lucrări publice"/>
    <x v="22"/>
    <n v="2"/>
    <n v="0"/>
    <n v="0"/>
    <n v="0"/>
    <n v="0"/>
    <n v="0"/>
    <n v="0"/>
    <n v="0"/>
    <n v="0"/>
    <n v="0"/>
    <n v="0"/>
    <n v="0"/>
    <n v="0"/>
    <n v="0"/>
    <n v="2"/>
  </r>
  <r>
    <x v="3"/>
    <x v="25"/>
    <x v="0"/>
    <x v="1"/>
    <s v="Tehnician în turism"/>
    <x v="32"/>
    <n v="2"/>
    <n v="2"/>
    <n v="0"/>
    <n v="2"/>
    <n v="0"/>
    <n v="0"/>
    <n v="0"/>
    <n v="0"/>
    <n v="0"/>
    <n v="0"/>
    <n v="0"/>
    <n v="0"/>
    <n v="0"/>
    <n v="0"/>
    <n v="0"/>
  </r>
  <r>
    <x v="3"/>
    <x v="25"/>
    <x v="0"/>
    <x v="1"/>
    <s v="Tehnician în activități de comerț"/>
    <x v="32"/>
    <n v="4"/>
    <n v="4"/>
    <n v="0"/>
    <n v="1"/>
    <n v="2"/>
    <n v="1"/>
    <n v="0"/>
    <n v="0"/>
    <n v="0"/>
    <n v="0"/>
    <n v="0"/>
    <n v="0"/>
    <n v="0"/>
    <n v="0"/>
    <n v="0"/>
  </r>
  <r>
    <x v="3"/>
    <x v="25"/>
    <x v="0"/>
    <x v="2"/>
    <s v="Tehnician prelucrări pe mașini cu comanda numerică"/>
    <x v="18"/>
    <n v="4"/>
    <n v="3"/>
    <n v="0"/>
    <n v="0"/>
    <n v="2"/>
    <n v="1"/>
    <n v="0"/>
    <n v="0"/>
    <n v="1"/>
    <n v="0"/>
    <n v="0"/>
    <n v="0"/>
    <n v="1"/>
    <n v="0"/>
    <n v="0"/>
  </r>
  <r>
    <x v="3"/>
    <x v="25"/>
    <x v="0"/>
    <x v="2"/>
    <s v="Tehnician prelucrări pe mașini cu comanda numerică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25"/>
    <x v="0"/>
    <x v="0"/>
    <s v="Tehnician zootehnist"/>
    <x v="19"/>
    <n v="1"/>
    <n v="0"/>
    <n v="0"/>
    <n v="0"/>
    <n v="0"/>
    <n v="0"/>
    <n v="0"/>
    <n v="0"/>
    <n v="1"/>
    <n v="0"/>
    <n v="0"/>
    <n v="0"/>
    <n v="1"/>
    <n v="0"/>
    <n v="0"/>
  </r>
  <r>
    <x v="3"/>
    <x v="25"/>
    <x v="0"/>
    <x v="2"/>
    <s v="Tehnician transporturi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0"/>
    <s v="Tehnician în agricultură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2"/>
    <s v="Tehnician electromecanic"/>
    <x v="22"/>
    <n v="1"/>
    <n v="1"/>
    <n v="0"/>
    <n v="1"/>
    <n v="0"/>
    <n v="0"/>
    <n v="0"/>
    <n v="0"/>
    <n v="0"/>
    <n v="0"/>
    <n v="0"/>
    <n v="0"/>
    <n v="0"/>
    <n v="0"/>
    <n v="0"/>
  </r>
  <r>
    <x v="3"/>
    <x v="25"/>
    <x v="0"/>
    <x v="2"/>
    <s v="Tehnician operator tehnică de calcul"/>
    <x v="16"/>
    <n v="11"/>
    <n v="10"/>
    <n v="1"/>
    <n v="2"/>
    <n v="1"/>
    <n v="4"/>
    <n v="2"/>
    <n v="0"/>
    <n v="1"/>
    <n v="0"/>
    <n v="0"/>
    <n v="1"/>
    <n v="0"/>
    <n v="0"/>
    <n v="0"/>
  </r>
  <r>
    <x v="3"/>
    <x v="25"/>
    <x v="0"/>
    <x v="0"/>
    <s v="Tehnician hidro-meteorolog"/>
    <x v="19"/>
    <n v="2"/>
    <n v="0"/>
    <n v="0"/>
    <n v="0"/>
    <n v="0"/>
    <n v="0"/>
    <n v="0"/>
    <n v="0"/>
    <n v="2"/>
    <n v="0"/>
    <n v="1"/>
    <n v="0"/>
    <n v="1"/>
    <n v="0"/>
    <n v="0"/>
  </r>
  <r>
    <x v="3"/>
    <x v="25"/>
    <x v="0"/>
    <x v="2"/>
    <s v="Tehnician prelucrări mecanic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1"/>
    <s v="Tehnician în activități de comerț"/>
    <x v="23"/>
    <n v="17"/>
    <n v="14"/>
    <n v="2"/>
    <n v="1"/>
    <n v="5"/>
    <n v="4"/>
    <n v="2"/>
    <n v="0"/>
    <n v="1"/>
    <n v="0"/>
    <n v="0"/>
    <n v="0"/>
    <n v="1"/>
    <n v="0"/>
    <n v="2"/>
  </r>
  <r>
    <x v="3"/>
    <x v="25"/>
    <x v="0"/>
    <x v="2"/>
    <s v="Tehnician poligraf"/>
    <x v="20"/>
    <n v="2"/>
    <n v="0"/>
    <n v="0"/>
    <n v="0"/>
    <n v="0"/>
    <n v="0"/>
    <n v="0"/>
    <n v="0"/>
    <n v="1"/>
    <n v="0"/>
    <n v="0"/>
    <n v="1"/>
    <n v="0"/>
    <n v="0"/>
    <n v="1"/>
  </r>
  <r>
    <x v="3"/>
    <x v="25"/>
    <x v="0"/>
    <x v="2"/>
    <s v="Tehnician desenator pentru construcții și instalații"/>
    <x v="20"/>
    <n v="8"/>
    <n v="2"/>
    <n v="1"/>
    <n v="1"/>
    <n v="0"/>
    <n v="0"/>
    <n v="0"/>
    <n v="0"/>
    <n v="6"/>
    <n v="0"/>
    <n v="0"/>
    <n v="5"/>
    <n v="1"/>
    <n v="0"/>
    <n v="0"/>
  </r>
  <r>
    <x v="3"/>
    <x v="25"/>
    <x v="0"/>
    <x v="2"/>
    <s v="Tehnician în industria textilă"/>
    <x v="18"/>
    <n v="12"/>
    <n v="6"/>
    <n v="1"/>
    <n v="2"/>
    <n v="2"/>
    <n v="1"/>
    <n v="0"/>
    <n v="0"/>
    <n v="3"/>
    <n v="0"/>
    <n v="2"/>
    <n v="0"/>
    <n v="1"/>
    <n v="0"/>
    <n v="3"/>
  </r>
  <r>
    <x v="3"/>
    <x v="25"/>
    <x v="0"/>
    <x v="0"/>
    <s v="Tehnician ecolog și protecția calității mediului"/>
    <x v="18"/>
    <n v="4"/>
    <n v="1"/>
    <n v="0"/>
    <n v="0"/>
    <n v="0"/>
    <n v="1"/>
    <n v="0"/>
    <n v="0"/>
    <n v="3"/>
    <n v="0"/>
    <n v="1"/>
    <n v="0"/>
    <n v="2"/>
    <n v="0"/>
    <n v="0"/>
  </r>
  <r>
    <x v="3"/>
    <x v="25"/>
    <x v="0"/>
    <x v="1"/>
    <s v="Tehnician în activități economice"/>
    <x v="32"/>
    <n v="6"/>
    <n v="6"/>
    <n v="0"/>
    <n v="0"/>
    <n v="3"/>
    <n v="3"/>
    <n v="0"/>
    <n v="0"/>
    <n v="0"/>
    <n v="0"/>
    <n v="0"/>
    <n v="0"/>
    <n v="0"/>
    <n v="0"/>
    <n v="0"/>
  </r>
  <r>
    <x v="3"/>
    <x v="25"/>
    <x v="0"/>
    <x v="1"/>
    <s v="Tehnician în administrație"/>
    <x v="23"/>
    <n v="2"/>
    <n v="2"/>
    <n v="0"/>
    <n v="0"/>
    <n v="1"/>
    <n v="0"/>
    <n v="1"/>
    <n v="0"/>
    <n v="0"/>
    <n v="0"/>
    <n v="0"/>
    <n v="0"/>
    <n v="0"/>
    <n v="0"/>
    <n v="0"/>
  </r>
  <r>
    <x v="3"/>
    <x v="25"/>
    <x v="0"/>
    <x v="2"/>
    <s v="Tehnician mecanic pentru întreținere și reparații"/>
    <x v="22"/>
    <n v="2"/>
    <n v="0"/>
    <n v="0"/>
    <n v="0"/>
    <n v="0"/>
    <n v="0"/>
    <n v="0"/>
    <n v="0"/>
    <n v="0"/>
    <n v="0"/>
    <n v="0"/>
    <n v="0"/>
    <n v="0"/>
    <n v="0"/>
    <n v="2"/>
  </r>
  <r>
    <x v="3"/>
    <x v="25"/>
    <x v="0"/>
    <x v="2"/>
    <s v="Tehnician designer mobilă și amenajări interioare"/>
    <x v="16"/>
    <n v="3"/>
    <n v="2"/>
    <n v="1"/>
    <n v="1"/>
    <n v="0"/>
    <n v="0"/>
    <n v="0"/>
    <n v="0"/>
    <n v="1"/>
    <n v="0"/>
    <n v="0"/>
    <n v="0"/>
    <n v="1"/>
    <n v="0"/>
    <n v="0"/>
  </r>
  <r>
    <x v="3"/>
    <x v="25"/>
    <x v="0"/>
    <x v="2"/>
    <s v="Tehnician designer mobilă și amenajări interioare"/>
    <x v="20"/>
    <n v="3"/>
    <n v="1"/>
    <n v="0"/>
    <n v="1"/>
    <n v="0"/>
    <n v="0"/>
    <n v="0"/>
    <n v="0"/>
    <n v="0"/>
    <n v="0"/>
    <n v="0"/>
    <n v="0"/>
    <n v="0"/>
    <n v="0"/>
    <n v="2"/>
  </r>
  <r>
    <x v="3"/>
    <x v="25"/>
    <x v="0"/>
    <x v="1"/>
    <s v="Organizator banqueting"/>
    <x v="23"/>
    <n v="22"/>
    <n v="17"/>
    <n v="2"/>
    <n v="5"/>
    <n v="6"/>
    <n v="2"/>
    <n v="2"/>
    <n v="0"/>
    <n v="1"/>
    <n v="0"/>
    <n v="0"/>
    <n v="1"/>
    <n v="0"/>
    <n v="0"/>
    <n v="4"/>
  </r>
  <r>
    <x v="3"/>
    <x v="25"/>
    <x v="0"/>
    <x v="2"/>
    <s v="Tehnician operator tehnică de calcul"/>
    <x v="18"/>
    <n v="117"/>
    <n v="65"/>
    <n v="16"/>
    <n v="14"/>
    <n v="20"/>
    <n v="9"/>
    <n v="6"/>
    <n v="0"/>
    <n v="34"/>
    <n v="3"/>
    <n v="10"/>
    <n v="15"/>
    <n v="6"/>
    <n v="0"/>
    <n v="18"/>
  </r>
  <r>
    <x v="3"/>
    <x v="25"/>
    <x v="0"/>
    <x v="1"/>
    <s v="Tehnician în activități de comerț"/>
    <x v="17"/>
    <n v="70"/>
    <n v="67"/>
    <n v="7"/>
    <n v="11"/>
    <n v="15"/>
    <n v="23"/>
    <n v="10"/>
    <n v="1"/>
    <n v="1"/>
    <n v="1"/>
    <n v="0"/>
    <n v="0"/>
    <n v="0"/>
    <n v="0"/>
    <n v="2"/>
  </r>
  <r>
    <x v="3"/>
    <x v="25"/>
    <x v="0"/>
    <x v="1"/>
    <s v="Organizator banqueting"/>
    <x v="17"/>
    <n v="73"/>
    <n v="58"/>
    <n v="8"/>
    <n v="9"/>
    <n v="23"/>
    <n v="12"/>
    <n v="6"/>
    <n v="0"/>
    <n v="4"/>
    <n v="0"/>
    <n v="2"/>
    <n v="1"/>
    <n v="1"/>
    <n v="0"/>
    <n v="11"/>
  </r>
  <r>
    <x v="3"/>
    <x v="25"/>
    <x v="0"/>
    <x v="1"/>
    <s v="Tehnician în activități economice"/>
    <x v="23"/>
    <n v="116"/>
    <n v="116"/>
    <n v="2"/>
    <n v="7"/>
    <n v="16"/>
    <n v="43"/>
    <n v="45"/>
    <n v="3"/>
    <n v="0"/>
    <n v="0"/>
    <n v="0"/>
    <n v="0"/>
    <n v="0"/>
    <n v="0"/>
    <n v="0"/>
  </r>
  <r>
    <x v="3"/>
    <x v="25"/>
    <x v="0"/>
    <x v="0"/>
    <s v="Tehnician în agricultură ecologică"/>
    <x v="16"/>
    <n v="2"/>
    <n v="2"/>
    <n v="0"/>
    <n v="0"/>
    <n v="0"/>
    <n v="1"/>
    <n v="1"/>
    <n v="0"/>
    <n v="0"/>
    <n v="0"/>
    <n v="0"/>
    <n v="0"/>
    <n v="0"/>
    <n v="0"/>
    <n v="0"/>
  </r>
  <r>
    <x v="3"/>
    <x v="25"/>
    <x v="0"/>
    <x v="2"/>
    <s v="Tehnician poligraf"/>
    <x v="18"/>
    <n v="1"/>
    <n v="1"/>
    <n v="0"/>
    <n v="0"/>
    <n v="0"/>
    <n v="1"/>
    <n v="0"/>
    <n v="0"/>
    <n v="0"/>
    <n v="0"/>
    <n v="0"/>
    <n v="0"/>
    <n v="0"/>
    <n v="0"/>
    <n v="0"/>
  </r>
  <r>
    <x v="3"/>
    <x v="25"/>
    <x v="0"/>
    <x v="0"/>
    <s v="Tehnician în industria alimentară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25"/>
    <x v="0"/>
    <x v="2"/>
    <s v="Tehnician electrician/electronist auto"/>
    <x v="20"/>
    <n v="8"/>
    <n v="6"/>
    <n v="2"/>
    <n v="4"/>
    <n v="0"/>
    <n v="0"/>
    <n v="0"/>
    <n v="0"/>
    <n v="2"/>
    <n v="0"/>
    <n v="0"/>
    <n v="2"/>
    <n v="0"/>
    <n v="0"/>
    <n v="0"/>
  </r>
  <r>
    <x v="3"/>
    <x v="25"/>
    <x v="0"/>
    <x v="1"/>
    <s v="Tehnician în turism"/>
    <x v="23"/>
    <n v="4"/>
    <n v="3"/>
    <n v="0"/>
    <n v="2"/>
    <n v="1"/>
    <n v="0"/>
    <n v="0"/>
    <n v="0"/>
    <n v="1"/>
    <n v="0"/>
    <n v="0"/>
    <n v="1"/>
    <n v="0"/>
    <n v="0"/>
    <n v="0"/>
  </r>
  <r>
    <x v="3"/>
    <x v="25"/>
    <x v="0"/>
    <x v="2"/>
    <s v="Tehnician în construcții și lucrări publice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5"/>
    <x v="0"/>
    <x v="2"/>
    <s v="Tehnician de telecomunicații"/>
    <x v="18"/>
    <n v="4"/>
    <n v="0"/>
    <n v="0"/>
    <n v="0"/>
    <n v="0"/>
    <n v="0"/>
    <n v="0"/>
    <n v="0"/>
    <n v="1"/>
    <n v="0"/>
    <n v="1"/>
    <n v="0"/>
    <n v="0"/>
    <n v="0"/>
    <n v="3"/>
  </r>
  <r>
    <x v="3"/>
    <x v="25"/>
    <x v="1"/>
    <x v="3"/>
    <s v="Filologie"/>
    <x v="17"/>
    <n v="471"/>
    <n v="463"/>
    <n v="17"/>
    <n v="25"/>
    <n v="57"/>
    <n v="102"/>
    <n v="199"/>
    <n v="63"/>
    <n v="2"/>
    <n v="0"/>
    <n v="0"/>
    <n v="1"/>
    <n v="1"/>
    <n v="0"/>
    <n v="6"/>
  </r>
  <r>
    <x v="3"/>
    <x v="25"/>
    <x v="1"/>
    <x v="3"/>
    <s v="Științe Sociale"/>
    <x v="29"/>
    <n v="3"/>
    <n v="1"/>
    <n v="0"/>
    <n v="1"/>
    <n v="0"/>
    <n v="0"/>
    <n v="0"/>
    <n v="0"/>
    <n v="2"/>
    <n v="0"/>
    <n v="0"/>
    <n v="1"/>
    <n v="1"/>
    <n v="0"/>
    <n v="0"/>
  </r>
  <r>
    <x v="3"/>
    <x v="25"/>
    <x v="1"/>
    <x v="3"/>
    <s v="Filologie"/>
    <x v="25"/>
    <n v="38"/>
    <n v="38"/>
    <n v="0"/>
    <n v="2"/>
    <n v="2"/>
    <n v="12"/>
    <n v="20"/>
    <n v="2"/>
    <n v="0"/>
    <n v="0"/>
    <n v="0"/>
    <n v="0"/>
    <n v="0"/>
    <n v="0"/>
    <n v="0"/>
  </r>
  <r>
    <x v="3"/>
    <x v="25"/>
    <x v="1"/>
    <x v="4"/>
    <s v="Matematica-Informatica"/>
    <x v="27"/>
    <n v="77"/>
    <n v="76"/>
    <n v="3"/>
    <n v="3"/>
    <n v="11"/>
    <n v="13"/>
    <n v="35"/>
    <n v="11"/>
    <n v="1"/>
    <n v="0"/>
    <n v="0"/>
    <n v="1"/>
    <n v="0"/>
    <n v="0"/>
    <n v="0"/>
  </r>
  <r>
    <x v="3"/>
    <x v="25"/>
    <x v="1"/>
    <x v="3"/>
    <s v="Filologie"/>
    <x v="32"/>
    <n v="4"/>
    <n v="4"/>
    <n v="0"/>
    <n v="0"/>
    <n v="0"/>
    <n v="0"/>
    <n v="4"/>
    <n v="0"/>
    <n v="0"/>
    <n v="0"/>
    <n v="0"/>
    <n v="0"/>
    <n v="0"/>
    <n v="0"/>
    <n v="0"/>
  </r>
  <r>
    <x v="3"/>
    <x v="25"/>
    <x v="1"/>
    <x v="4"/>
    <s v="Matematica-Informatica"/>
    <x v="18"/>
    <n v="28"/>
    <n v="23"/>
    <n v="3"/>
    <n v="3"/>
    <n v="4"/>
    <n v="8"/>
    <n v="3"/>
    <n v="2"/>
    <n v="3"/>
    <n v="0"/>
    <n v="0"/>
    <n v="2"/>
    <n v="1"/>
    <n v="0"/>
    <n v="2"/>
  </r>
  <r>
    <x v="3"/>
    <x v="25"/>
    <x v="1"/>
    <x v="4"/>
    <s v="Matematica-Informatica"/>
    <x v="28"/>
    <n v="13"/>
    <n v="13"/>
    <n v="1"/>
    <n v="3"/>
    <n v="2"/>
    <n v="4"/>
    <n v="2"/>
    <n v="1"/>
    <n v="0"/>
    <n v="0"/>
    <n v="0"/>
    <n v="0"/>
    <n v="0"/>
    <n v="0"/>
    <n v="0"/>
  </r>
  <r>
    <x v="3"/>
    <x v="25"/>
    <x v="1"/>
    <x v="4"/>
    <s v="Științe ale Naturii"/>
    <x v="27"/>
    <n v="37"/>
    <n v="31"/>
    <n v="5"/>
    <n v="8"/>
    <n v="7"/>
    <n v="1"/>
    <n v="10"/>
    <n v="0"/>
    <n v="6"/>
    <n v="0"/>
    <n v="3"/>
    <n v="3"/>
    <n v="0"/>
    <n v="0"/>
    <n v="0"/>
  </r>
  <r>
    <x v="3"/>
    <x v="25"/>
    <x v="1"/>
    <x v="3"/>
    <s v="Științe Sociale"/>
    <x v="25"/>
    <n v="22"/>
    <n v="22"/>
    <n v="0"/>
    <n v="2"/>
    <n v="2"/>
    <n v="4"/>
    <n v="11"/>
    <n v="3"/>
    <n v="0"/>
    <n v="0"/>
    <n v="0"/>
    <n v="0"/>
    <n v="0"/>
    <n v="0"/>
    <n v="0"/>
  </r>
  <r>
    <x v="3"/>
    <x v="25"/>
    <x v="1"/>
    <x v="4"/>
    <s v="Științe ale Naturii"/>
    <x v="28"/>
    <n v="49"/>
    <n v="47"/>
    <n v="7"/>
    <n v="12"/>
    <n v="12"/>
    <n v="9"/>
    <n v="7"/>
    <n v="0"/>
    <n v="2"/>
    <n v="0"/>
    <n v="0"/>
    <n v="1"/>
    <n v="1"/>
    <n v="0"/>
    <n v="0"/>
  </r>
  <r>
    <x v="3"/>
    <x v="25"/>
    <x v="1"/>
    <x v="3"/>
    <s v="Filologie"/>
    <x v="21"/>
    <n v="17"/>
    <n v="16"/>
    <n v="1"/>
    <n v="0"/>
    <n v="2"/>
    <n v="2"/>
    <n v="9"/>
    <n v="2"/>
    <n v="0"/>
    <n v="0"/>
    <n v="0"/>
    <n v="0"/>
    <n v="0"/>
    <n v="0"/>
    <n v="1"/>
  </r>
  <r>
    <x v="3"/>
    <x v="25"/>
    <x v="1"/>
    <x v="4"/>
    <s v="Științe ale Naturii"/>
    <x v="31"/>
    <n v="20"/>
    <n v="20"/>
    <n v="0"/>
    <n v="2"/>
    <n v="4"/>
    <n v="5"/>
    <n v="8"/>
    <n v="1"/>
    <n v="0"/>
    <n v="0"/>
    <n v="0"/>
    <n v="0"/>
    <n v="0"/>
    <n v="0"/>
    <n v="0"/>
  </r>
  <r>
    <x v="3"/>
    <x v="25"/>
    <x v="1"/>
    <x v="4"/>
    <s v="Matematica-Informatica"/>
    <x v="30"/>
    <n v="416"/>
    <n v="412"/>
    <n v="19"/>
    <n v="24"/>
    <n v="66"/>
    <n v="103"/>
    <n v="157"/>
    <n v="43"/>
    <n v="2"/>
    <n v="0"/>
    <n v="0"/>
    <n v="1"/>
    <n v="1"/>
    <n v="0"/>
    <n v="2"/>
  </r>
  <r>
    <x v="3"/>
    <x v="25"/>
    <x v="1"/>
    <x v="3"/>
    <s v="Științe Sociale"/>
    <x v="17"/>
    <n v="162"/>
    <n v="162"/>
    <n v="3"/>
    <n v="8"/>
    <n v="14"/>
    <n v="48"/>
    <n v="77"/>
    <n v="12"/>
    <n v="0"/>
    <n v="0"/>
    <n v="0"/>
    <n v="0"/>
    <n v="0"/>
    <n v="0"/>
    <n v="0"/>
  </r>
  <r>
    <x v="3"/>
    <x v="25"/>
    <x v="1"/>
    <x v="3"/>
    <s v="Filologie"/>
    <x v="23"/>
    <n v="192"/>
    <n v="189"/>
    <n v="2"/>
    <n v="4"/>
    <n v="18"/>
    <n v="48"/>
    <n v="97"/>
    <n v="20"/>
    <n v="2"/>
    <n v="1"/>
    <n v="0"/>
    <n v="1"/>
    <n v="0"/>
    <n v="0"/>
    <n v="1"/>
  </r>
  <r>
    <x v="3"/>
    <x v="25"/>
    <x v="1"/>
    <x v="4"/>
    <s v="Științe ale Naturii"/>
    <x v="19"/>
    <n v="629"/>
    <n v="586"/>
    <n v="39"/>
    <n v="37"/>
    <n v="67"/>
    <n v="119"/>
    <n v="263"/>
    <n v="61"/>
    <n v="21"/>
    <n v="1"/>
    <n v="4"/>
    <n v="9"/>
    <n v="7"/>
    <n v="0"/>
    <n v="22"/>
  </r>
  <r>
    <x v="3"/>
    <x v="25"/>
    <x v="1"/>
    <x v="4"/>
    <s v="Științe ale Naturii"/>
    <x v="24"/>
    <n v="40"/>
    <n v="40"/>
    <n v="0"/>
    <n v="0"/>
    <n v="1"/>
    <n v="13"/>
    <n v="23"/>
    <n v="3"/>
    <n v="0"/>
    <n v="0"/>
    <n v="0"/>
    <n v="0"/>
    <n v="0"/>
    <n v="0"/>
    <n v="0"/>
  </r>
  <r>
    <x v="3"/>
    <x v="25"/>
    <x v="1"/>
    <x v="3"/>
    <s v="Științe Sociale"/>
    <x v="23"/>
    <n v="87"/>
    <n v="84"/>
    <n v="0"/>
    <n v="3"/>
    <n v="11"/>
    <n v="26"/>
    <n v="42"/>
    <n v="2"/>
    <n v="2"/>
    <n v="0"/>
    <n v="2"/>
    <n v="0"/>
    <n v="0"/>
    <n v="0"/>
    <n v="1"/>
  </r>
  <r>
    <x v="3"/>
    <x v="25"/>
    <x v="1"/>
    <x v="4"/>
    <s v="Științe ale Naturii"/>
    <x v="18"/>
    <n v="20"/>
    <n v="17"/>
    <n v="1"/>
    <n v="0"/>
    <n v="5"/>
    <n v="5"/>
    <n v="4"/>
    <n v="2"/>
    <n v="2"/>
    <n v="0"/>
    <n v="2"/>
    <n v="0"/>
    <n v="0"/>
    <n v="0"/>
    <n v="1"/>
  </r>
  <r>
    <x v="3"/>
    <x v="25"/>
    <x v="1"/>
    <x v="3"/>
    <s v="Științe Sociale"/>
    <x v="21"/>
    <n v="10"/>
    <n v="10"/>
    <n v="0"/>
    <n v="0"/>
    <n v="3"/>
    <n v="3"/>
    <n v="4"/>
    <n v="0"/>
    <n v="0"/>
    <n v="0"/>
    <n v="0"/>
    <n v="0"/>
    <n v="0"/>
    <n v="0"/>
    <n v="0"/>
  </r>
  <r>
    <x v="3"/>
    <x v="25"/>
    <x v="1"/>
    <x v="4"/>
    <s v="Matematica-Informatica"/>
    <x v="19"/>
    <n v="339"/>
    <n v="323"/>
    <n v="12"/>
    <n v="18"/>
    <n v="25"/>
    <n v="67"/>
    <n v="166"/>
    <n v="35"/>
    <n v="11"/>
    <n v="0"/>
    <n v="1"/>
    <n v="4"/>
    <n v="6"/>
    <n v="0"/>
    <n v="5"/>
  </r>
  <r>
    <x v="3"/>
    <x v="25"/>
    <x v="1"/>
    <x v="3"/>
    <s v="Filologie"/>
    <x v="29"/>
    <n v="8"/>
    <n v="7"/>
    <n v="0"/>
    <n v="1"/>
    <n v="0"/>
    <n v="1"/>
    <n v="5"/>
    <n v="0"/>
    <n v="0"/>
    <n v="0"/>
    <n v="0"/>
    <n v="0"/>
    <n v="0"/>
    <n v="0"/>
    <n v="1"/>
  </r>
  <r>
    <x v="3"/>
    <x v="25"/>
    <x v="1"/>
    <x v="4"/>
    <s v="Matematica-Informatica"/>
    <x v="24"/>
    <n v="24"/>
    <n v="24"/>
    <n v="2"/>
    <n v="0"/>
    <n v="1"/>
    <n v="3"/>
    <n v="14"/>
    <n v="4"/>
    <n v="0"/>
    <n v="0"/>
    <n v="0"/>
    <n v="0"/>
    <n v="0"/>
    <n v="0"/>
    <n v="0"/>
  </r>
  <r>
    <x v="3"/>
    <x v="25"/>
    <x v="2"/>
    <x v="5"/>
    <s v="Teologie Ortodoxă"/>
    <x v="17"/>
    <n v="44"/>
    <n v="40"/>
    <n v="6"/>
    <n v="6"/>
    <n v="5"/>
    <n v="12"/>
    <n v="10"/>
    <n v="1"/>
    <n v="4"/>
    <n v="0"/>
    <n v="2"/>
    <n v="0"/>
    <n v="2"/>
    <n v="0"/>
    <n v="0"/>
  </r>
  <r>
    <x v="3"/>
    <x v="25"/>
    <x v="2"/>
    <x v="5"/>
    <s v="Teologie Romano-Catolică"/>
    <x v="23"/>
    <n v="7"/>
    <n v="7"/>
    <n v="0"/>
    <n v="0"/>
    <n v="0"/>
    <n v="2"/>
    <n v="5"/>
    <n v="0"/>
    <n v="0"/>
    <n v="0"/>
    <n v="0"/>
    <n v="0"/>
    <n v="0"/>
    <n v="0"/>
    <n v="0"/>
  </r>
  <r>
    <x v="3"/>
    <x v="25"/>
    <x v="2"/>
    <x v="9"/>
    <s v="Liceu cu program sportiv"/>
    <x v="21"/>
    <n v="2"/>
    <n v="2"/>
    <n v="0"/>
    <n v="0"/>
    <n v="0"/>
    <n v="1"/>
    <n v="1"/>
    <n v="0"/>
    <n v="0"/>
    <n v="0"/>
    <n v="0"/>
    <n v="0"/>
    <n v="0"/>
    <n v="0"/>
    <n v="0"/>
  </r>
  <r>
    <x v="3"/>
    <x v="25"/>
    <x v="2"/>
    <x v="6"/>
    <s v="Învăţător - educatoare"/>
    <x v="17"/>
    <n v="57"/>
    <n v="56"/>
    <n v="1"/>
    <n v="4"/>
    <n v="11"/>
    <n v="19"/>
    <n v="12"/>
    <n v="9"/>
    <n v="1"/>
    <n v="0"/>
    <n v="1"/>
    <n v="0"/>
    <n v="0"/>
    <n v="0"/>
    <n v="0"/>
  </r>
  <r>
    <x v="3"/>
    <x v="25"/>
    <x v="2"/>
    <x v="7"/>
    <s v="Arta actorului"/>
    <x v="23"/>
    <n v="2"/>
    <n v="1"/>
    <n v="1"/>
    <n v="0"/>
    <n v="0"/>
    <n v="0"/>
    <n v="0"/>
    <n v="0"/>
    <n v="1"/>
    <n v="0"/>
    <n v="0"/>
    <n v="1"/>
    <n v="0"/>
    <n v="0"/>
    <n v="0"/>
  </r>
  <r>
    <x v="3"/>
    <x v="25"/>
    <x v="2"/>
    <x v="7"/>
    <s v="Coregrafie"/>
    <x v="17"/>
    <n v="13"/>
    <n v="11"/>
    <n v="4"/>
    <n v="1"/>
    <n v="0"/>
    <n v="3"/>
    <n v="3"/>
    <n v="0"/>
    <n v="1"/>
    <n v="0"/>
    <n v="1"/>
    <n v="0"/>
    <n v="0"/>
    <n v="0"/>
    <n v="1"/>
  </r>
  <r>
    <x v="3"/>
    <x v="25"/>
    <x v="2"/>
    <x v="5"/>
    <s v="Teologie Romano-Catolică"/>
    <x v="17"/>
    <n v="19"/>
    <n v="19"/>
    <n v="1"/>
    <n v="0"/>
    <n v="3"/>
    <n v="2"/>
    <n v="11"/>
    <n v="2"/>
    <n v="0"/>
    <n v="0"/>
    <n v="0"/>
    <n v="0"/>
    <n v="0"/>
    <n v="0"/>
    <n v="0"/>
  </r>
  <r>
    <x v="3"/>
    <x v="25"/>
    <x v="2"/>
    <x v="7"/>
    <s v="Arta actorului"/>
    <x v="17"/>
    <n v="19"/>
    <n v="19"/>
    <n v="2"/>
    <n v="2"/>
    <n v="3"/>
    <n v="8"/>
    <n v="4"/>
    <n v="0"/>
    <n v="0"/>
    <n v="0"/>
    <n v="0"/>
    <n v="0"/>
    <n v="0"/>
    <n v="0"/>
    <n v="0"/>
  </r>
  <r>
    <x v="3"/>
    <x v="25"/>
    <x v="2"/>
    <x v="5"/>
    <s v="Teologie Ortodoxă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25"/>
    <x v="2"/>
    <x v="9"/>
    <s v="Liceu cu program sportiv"/>
    <x v="23"/>
    <n v="13"/>
    <n v="12"/>
    <n v="1"/>
    <n v="2"/>
    <n v="3"/>
    <n v="4"/>
    <n v="2"/>
    <n v="0"/>
    <n v="0"/>
    <n v="0"/>
    <n v="0"/>
    <n v="0"/>
    <n v="0"/>
    <n v="0"/>
    <n v="1"/>
  </r>
  <r>
    <x v="3"/>
    <x v="25"/>
    <x v="2"/>
    <x v="7"/>
    <s v="Arhitectură, arte ambientale și design"/>
    <x v="23"/>
    <n v="19"/>
    <n v="19"/>
    <n v="0"/>
    <n v="3"/>
    <n v="0"/>
    <n v="6"/>
    <n v="8"/>
    <n v="2"/>
    <n v="0"/>
    <n v="0"/>
    <n v="0"/>
    <n v="0"/>
    <n v="0"/>
    <n v="0"/>
    <n v="0"/>
  </r>
  <r>
    <x v="3"/>
    <x v="25"/>
    <x v="2"/>
    <x v="7"/>
    <s v="Arhitectură, arte ambientale și design"/>
    <x v="17"/>
    <n v="41"/>
    <n v="35"/>
    <n v="4"/>
    <n v="7"/>
    <n v="7"/>
    <n v="11"/>
    <n v="5"/>
    <n v="1"/>
    <n v="4"/>
    <n v="0"/>
    <n v="0"/>
    <n v="2"/>
    <n v="2"/>
    <n v="0"/>
    <n v="2"/>
  </r>
  <r>
    <x v="3"/>
    <x v="25"/>
    <x v="2"/>
    <x v="5"/>
    <s v="Patrimoniu cultural"/>
    <x v="17"/>
    <n v="26"/>
    <n v="22"/>
    <n v="1"/>
    <n v="3"/>
    <n v="5"/>
    <n v="10"/>
    <n v="3"/>
    <n v="0"/>
    <n v="4"/>
    <n v="0"/>
    <n v="1"/>
    <n v="0"/>
    <n v="3"/>
    <n v="0"/>
    <n v="0"/>
  </r>
  <r>
    <x v="3"/>
    <x v="25"/>
    <x v="2"/>
    <x v="7"/>
    <s v="Arte plastice și decorative"/>
    <x v="21"/>
    <n v="5"/>
    <n v="5"/>
    <n v="1"/>
    <n v="1"/>
    <n v="1"/>
    <n v="2"/>
    <n v="0"/>
    <n v="0"/>
    <n v="0"/>
    <n v="0"/>
    <n v="0"/>
    <n v="0"/>
    <n v="0"/>
    <n v="0"/>
    <n v="0"/>
  </r>
  <r>
    <x v="3"/>
    <x v="25"/>
    <x v="2"/>
    <x v="5"/>
    <s v="Patrimoniu cultural"/>
    <x v="23"/>
    <n v="3"/>
    <n v="2"/>
    <n v="0"/>
    <n v="1"/>
    <n v="0"/>
    <n v="1"/>
    <n v="0"/>
    <n v="0"/>
    <n v="1"/>
    <n v="0"/>
    <n v="0"/>
    <n v="0"/>
    <n v="1"/>
    <n v="0"/>
    <n v="0"/>
  </r>
  <r>
    <x v="3"/>
    <x v="25"/>
    <x v="2"/>
    <x v="7"/>
    <s v="Arte plastice și decorative"/>
    <x v="23"/>
    <n v="9"/>
    <n v="9"/>
    <n v="0"/>
    <n v="1"/>
    <n v="0"/>
    <n v="4"/>
    <n v="4"/>
    <n v="0"/>
    <n v="0"/>
    <n v="0"/>
    <n v="0"/>
    <n v="0"/>
    <n v="0"/>
    <n v="0"/>
    <n v="0"/>
  </r>
  <r>
    <x v="3"/>
    <x v="25"/>
    <x v="2"/>
    <x v="5"/>
    <s v="Teologie Ortodoxă"/>
    <x v="23"/>
    <n v="15"/>
    <n v="13"/>
    <n v="2"/>
    <n v="0"/>
    <n v="4"/>
    <n v="4"/>
    <n v="3"/>
    <n v="0"/>
    <n v="2"/>
    <n v="0"/>
    <n v="0"/>
    <n v="2"/>
    <n v="0"/>
    <n v="0"/>
    <n v="0"/>
  </r>
  <r>
    <x v="3"/>
    <x v="25"/>
    <x v="2"/>
    <x v="7"/>
    <s v="Muzica"/>
    <x v="17"/>
    <n v="41"/>
    <n v="40"/>
    <n v="2"/>
    <n v="6"/>
    <n v="8"/>
    <n v="13"/>
    <n v="10"/>
    <n v="1"/>
    <n v="1"/>
    <n v="0"/>
    <n v="1"/>
    <n v="0"/>
    <n v="0"/>
    <n v="0"/>
    <n v="0"/>
  </r>
  <r>
    <x v="3"/>
    <x v="25"/>
    <x v="2"/>
    <x v="7"/>
    <s v="Arte plastice și decorative"/>
    <x v="17"/>
    <n v="67"/>
    <n v="59"/>
    <n v="4"/>
    <n v="6"/>
    <n v="10"/>
    <n v="12"/>
    <n v="26"/>
    <n v="1"/>
    <n v="4"/>
    <n v="1"/>
    <n v="1"/>
    <n v="2"/>
    <n v="0"/>
    <n v="0"/>
    <n v="4"/>
  </r>
  <r>
    <x v="3"/>
    <x v="25"/>
    <x v="2"/>
    <x v="5"/>
    <s v="Teologie Ortodoxă"/>
    <x v="21"/>
    <n v="2"/>
    <n v="2"/>
    <n v="1"/>
    <n v="1"/>
    <n v="0"/>
    <n v="0"/>
    <n v="0"/>
    <n v="0"/>
    <n v="0"/>
    <n v="0"/>
    <n v="0"/>
    <n v="0"/>
    <n v="0"/>
    <n v="0"/>
    <n v="0"/>
  </r>
  <r>
    <x v="3"/>
    <x v="25"/>
    <x v="2"/>
    <x v="7"/>
    <s v="Arte plastice și decorative"/>
    <x v="29"/>
    <n v="1"/>
    <n v="1"/>
    <n v="0"/>
    <n v="0"/>
    <n v="0"/>
    <n v="1"/>
    <n v="0"/>
    <n v="0"/>
    <n v="0"/>
    <n v="0"/>
    <n v="0"/>
    <n v="0"/>
    <n v="0"/>
    <n v="0"/>
    <n v="0"/>
  </r>
  <r>
    <x v="3"/>
    <x v="25"/>
    <x v="2"/>
    <x v="7"/>
    <s v="Arta actorului"/>
    <x v="21"/>
    <n v="3"/>
    <n v="3"/>
    <n v="0"/>
    <n v="0"/>
    <n v="1"/>
    <n v="0"/>
    <n v="1"/>
    <n v="1"/>
    <n v="0"/>
    <n v="0"/>
    <n v="0"/>
    <n v="0"/>
    <n v="0"/>
    <n v="0"/>
    <n v="0"/>
  </r>
  <r>
    <x v="3"/>
    <x v="25"/>
    <x v="2"/>
    <x v="6"/>
    <s v="Învăţător - educatoare"/>
    <x v="23"/>
    <n v="48"/>
    <n v="47"/>
    <n v="0"/>
    <n v="2"/>
    <n v="1"/>
    <n v="14"/>
    <n v="30"/>
    <n v="0"/>
    <n v="0"/>
    <n v="0"/>
    <n v="0"/>
    <n v="0"/>
    <n v="0"/>
    <n v="0"/>
    <n v="1"/>
  </r>
  <r>
    <x v="3"/>
    <x v="25"/>
    <x v="2"/>
    <x v="9"/>
    <s v="Liceu cu program sportiv"/>
    <x v="17"/>
    <n v="109"/>
    <n v="96"/>
    <n v="13"/>
    <n v="15"/>
    <n v="22"/>
    <n v="32"/>
    <n v="14"/>
    <n v="0"/>
    <n v="6"/>
    <n v="0"/>
    <n v="2"/>
    <n v="1"/>
    <n v="3"/>
    <n v="0"/>
    <n v="7"/>
  </r>
  <r>
    <x v="3"/>
    <x v="25"/>
    <x v="2"/>
    <x v="7"/>
    <s v="Coregrafie"/>
    <x v="23"/>
    <n v="2"/>
    <n v="2"/>
    <n v="0"/>
    <n v="0"/>
    <n v="0"/>
    <n v="2"/>
    <n v="0"/>
    <n v="0"/>
    <n v="0"/>
    <n v="0"/>
    <n v="0"/>
    <n v="0"/>
    <n v="0"/>
    <n v="0"/>
    <n v="0"/>
  </r>
  <r>
    <x v="3"/>
    <x v="25"/>
    <x v="2"/>
    <x v="7"/>
    <s v="Arta actorului"/>
    <x v="32"/>
    <n v="1"/>
    <n v="1"/>
    <n v="0"/>
    <n v="0"/>
    <n v="0"/>
    <n v="1"/>
    <n v="0"/>
    <n v="0"/>
    <n v="0"/>
    <n v="0"/>
    <n v="0"/>
    <n v="0"/>
    <n v="0"/>
    <n v="0"/>
    <n v="0"/>
  </r>
  <r>
    <x v="3"/>
    <x v="26"/>
    <x v="0"/>
    <x v="2"/>
    <s v="Tehnician în automatizări"/>
    <x v="18"/>
    <n v="3"/>
    <n v="0"/>
    <n v="0"/>
    <n v="0"/>
    <n v="0"/>
    <n v="0"/>
    <n v="0"/>
    <n v="0"/>
    <n v="1"/>
    <n v="0"/>
    <n v="0"/>
    <n v="0"/>
    <n v="1"/>
    <n v="0"/>
    <n v="2"/>
  </r>
  <r>
    <x v="3"/>
    <x v="26"/>
    <x v="0"/>
    <x v="0"/>
    <s v="Tehnician veterinar"/>
    <x v="18"/>
    <n v="3"/>
    <n v="1"/>
    <n v="0"/>
    <n v="1"/>
    <n v="0"/>
    <n v="0"/>
    <n v="0"/>
    <n v="0"/>
    <n v="0"/>
    <n v="0"/>
    <n v="0"/>
    <n v="0"/>
    <n v="0"/>
    <n v="0"/>
    <n v="2"/>
  </r>
  <r>
    <x v="3"/>
    <x v="26"/>
    <x v="0"/>
    <x v="1"/>
    <s v="Tehnician în gastronomie"/>
    <x v="17"/>
    <n v="4"/>
    <n v="4"/>
    <n v="0"/>
    <n v="1"/>
    <n v="2"/>
    <n v="0"/>
    <n v="1"/>
    <n v="0"/>
    <n v="0"/>
    <n v="0"/>
    <n v="0"/>
    <n v="0"/>
    <n v="0"/>
    <n v="0"/>
    <n v="0"/>
  </r>
  <r>
    <x v="3"/>
    <x v="26"/>
    <x v="0"/>
    <x v="1"/>
    <s v="Tehnician în activități economice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26"/>
    <x v="0"/>
    <x v="0"/>
    <s v="Tehnician chimist de laborator"/>
    <x v="22"/>
    <n v="3"/>
    <n v="3"/>
    <n v="0"/>
    <n v="2"/>
    <n v="1"/>
    <n v="0"/>
    <n v="0"/>
    <n v="0"/>
    <n v="0"/>
    <n v="0"/>
    <n v="0"/>
    <n v="0"/>
    <n v="0"/>
    <n v="0"/>
    <n v="0"/>
  </r>
  <r>
    <x v="3"/>
    <x v="26"/>
    <x v="0"/>
    <x v="2"/>
    <s v="Tehnician mecanic pentru întreținere și reparații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6"/>
    <x v="0"/>
    <x v="2"/>
    <s v="Tehnician mecanic pentru întreținere și reparații"/>
    <x v="18"/>
    <n v="105"/>
    <n v="8"/>
    <n v="5"/>
    <n v="1"/>
    <n v="2"/>
    <n v="0"/>
    <n v="0"/>
    <n v="0"/>
    <n v="45"/>
    <n v="25"/>
    <n v="15"/>
    <n v="3"/>
    <n v="2"/>
    <n v="1"/>
    <n v="51"/>
  </r>
  <r>
    <x v="3"/>
    <x v="26"/>
    <x v="0"/>
    <x v="1"/>
    <s v="Tehnician în hotelărie"/>
    <x v="17"/>
    <n v="1"/>
    <n v="1"/>
    <n v="0"/>
    <n v="0"/>
    <n v="1"/>
    <n v="0"/>
    <n v="0"/>
    <n v="0"/>
    <n v="0"/>
    <n v="0"/>
    <n v="0"/>
    <n v="0"/>
    <n v="0"/>
    <n v="0"/>
    <n v="0"/>
  </r>
  <r>
    <x v="3"/>
    <x v="26"/>
    <x v="0"/>
    <x v="0"/>
    <s v="Tehnician ecolog și protecția calității mediului"/>
    <x v="20"/>
    <n v="1"/>
    <n v="1"/>
    <n v="0"/>
    <n v="0"/>
    <n v="0"/>
    <n v="0"/>
    <n v="1"/>
    <n v="0"/>
    <n v="0"/>
    <n v="0"/>
    <n v="0"/>
    <n v="0"/>
    <n v="0"/>
    <n v="0"/>
    <n v="0"/>
  </r>
  <r>
    <x v="3"/>
    <x v="26"/>
    <x v="0"/>
    <x v="2"/>
    <s v="Tehnician de telecomunicații"/>
    <x v="16"/>
    <n v="2"/>
    <n v="2"/>
    <n v="2"/>
    <n v="0"/>
    <n v="0"/>
    <n v="0"/>
    <n v="0"/>
    <n v="0"/>
    <n v="0"/>
    <n v="0"/>
    <n v="0"/>
    <n v="0"/>
    <n v="0"/>
    <n v="0"/>
    <n v="0"/>
  </r>
  <r>
    <x v="3"/>
    <x v="26"/>
    <x v="0"/>
    <x v="2"/>
    <s v="Tehnician desenator pentru construcții și instalații"/>
    <x v="18"/>
    <n v="1"/>
    <n v="1"/>
    <n v="0"/>
    <n v="0"/>
    <n v="1"/>
    <n v="0"/>
    <n v="0"/>
    <n v="0"/>
    <n v="0"/>
    <n v="0"/>
    <n v="0"/>
    <n v="0"/>
    <n v="0"/>
    <n v="0"/>
    <n v="0"/>
  </r>
  <r>
    <x v="3"/>
    <x v="26"/>
    <x v="0"/>
    <x v="1"/>
    <s v="Tehnician în turism"/>
    <x v="17"/>
    <n v="67"/>
    <n v="53"/>
    <n v="17"/>
    <n v="18"/>
    <n v="10"/>
    <n v="8"/>
    <n v="0"/>
    <n v="0"/>
    <n v="9"/>
    <n v="1"/>
    <n v="0"/>
    <n v="4"/>
    <n v="4"/>
    <n v="0"/>
    <n v="5"/>
  </r>
  <r>
    <x v="3"/>
    <x v="26"/>
    <x v="0"/>
    <x v="2"/>
    <s v="Tehnician transporturi"/>
    <x v="18"/>
    <n v="5"/>
    <n v="4"/>
    <n v="1"/>
    <n v="0"/>
    <n v="1"/>
    <n v="1"/>
    <n v="1"/>
    <n v="0"/>
    <n v="0"/>
    <n v="0"/>
    <n v="0"/>
    <n v="0"/>
    <n v="0"/>
    <n v="0"/>
    <n v="1"/>
  </r>
  <r>
    <x v="3"/>
    <x v="26"/>
    <x v="0"/>
    <x v="1"/>
    <s v="Tehnician în activități de comerț"/>
    <x v="17"/>
    <n v="1"/>
    <n v="0"/>
    <n v="0"/>
    <n v="0"/>
    <n v="0"/>
    <n v="0"/>
    <n v="0"/>
    <n v="0"/>
    <n v="0"/>
    <n v="0"/>
    <n v="0"/>
    <n v="0"/>
    <n v="0"/>
    <n v="0"/>
    <n v="1"/>
  </r>
  <r>
    <x v="3"/>
    <x v="26"/>
    <x v="0"/>
    <x v="1"/>
    <s v="Tehnician în administrație"/>
    <x v="23"/>
    <n v="6"/>
    <n v="4"/>
    <n v="1"/>
    <n v="1"/>
    <n v="0"/>
    <n v="2"/>
    <n v="0"/>
    <n v="0"/>
    <n v="2"/>
    <n v="0"/>
    <n v="1"/>
    <n v="1"/>
    <n v="0"/>
    <n v="0"/>
    <n v="0"/>
  </r>
  <r>
    <x v="3"/>
    <x v="26"/>
    <x v="0"/>
    <x v="0"/>
    <s v="Tehnician în industria alimentară"/>
    <x v="19"/>
    <n v="5"/>
    <n v="0"/>
    <n v="0"/>
    <n v="0"/>
    <n v="0"/>
    <n v="0"/>
    <n v="0"/>
    <n v="0"/>
    <n v="4"/>
    <n v="1"/>
    <n v="1"/>
    <n v="2"/>
    <n v="0"/>
    <n v="0"/>
    <n v="1"/>
  </r>
  <r>
    <x v="3"/>
    <x v="26"/>
    <x v="0"/>
    <x v="2"/>
    <s v="Tehnician în instalații electrice"/>
    <x v="18"/>
    <n v="53"/>
    <n v="13"/>
    <n v="1"/>
    <n v="1"/>
    <n v="3"/>
    <n v="2"/>
    <n v="5"/>
    <n v="1"/>
    <n v="26"/>
    <n v="9"/>
    <n v="8"/>
    <n v="8"/>
    <n v="1"/>
    <n v="0"/>
    <n v="14"/>
  </r>
  <r>
    <x v="3"/>
    <x v="26"/>
    <x v="0"/>
    <x v="1"/>
    <s v="Tehnician în administrație"/>
    <x v="17"/>
    <n v="12"/>
    <n v="9"/>
    <n v="1"/>
    <n v="2"/>
    <n v="5"/>
    <n v="0"/>
    <n v="1"/>
    <n v="0"/>
    <n v="1"/>
    <n v="0"/>
    <n v="0"/>
    <n v="0"/>
    <n v="1"/>
    <n v="0"/>
    <n v="2"/>
  </r>
  <r>
    <x v="3"/>
    <x v="26"/>
    <x v="0"/>
    <x v="2"/>
    <s v="Tehnician electronist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26"/>
    <x v="0"/>
    <x v="0"/>
    <s v="Tehnician în agroturism"/>
    <x v="18"/>
    <n v="23"/>
    <n v="1"/>
    <n v="1"/>
    <n v="0"/>
    <n v="0"/>
    <n v="0"/>
    <n v="0"/>
    <n v="0"/>
    <n v="10"/>
    <n v="7"/>
    <n v="3"/>
    <n v="0"/>
    <n v="0"/>
    <n v="0"/>
    <n v="12"/>
  </r>
  <r>
    <x v="3"/>
    <x v="26"/>
    <x v="0"/>
    <x v="2"/>
    <s v="Tehnician operator tehnică de calcul"/>
    <x v="18"/>
    <n v="4"/>
    <n v="2"/>
    <n v="1"/>
    <n v="1"/>
    <n v="0"/>
    <n v="0"/>
    <n v="0"/>
    <n v="0"/>
    <n v="0"/>
    <n v="0"/>
    <n v="0"/>
    <n v="0"/>
    <n v="0"/>
    <n v="0"/>
    <n v="2"/>
  </r>
  <r>
    <x v="3"/>
    <x v="26"/>
    <x v="0"/>
    <x v="2"/>
    <s v="Tehnician mecanic pentru întreținere și reparații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26"/>
    <x v="0"/>
    <x v="0"/>
    <s v="Tehnician ecolog și protecția calității mediului"/>
    <x v="18"/>
    <n v="12"/>
    <n v="2"/>
    <n v="1"/>
    <n v="0"/>
    <n v="1"/>
    <n v="0"/>
    <n v="0"/>
    <n v="0"/>
    <n v="1"/>
    <n v="0"/>
    <n v="0"/>
    <n v="1"/>
    <n v="0"/>
    <n v="0"/>
    <n v="9"/>
  </r>
  <r>
    <x v="3"/>
    <x v="26"/>
    <x v="0"/>
    <x v="2"/>
    <s v="Tehnician operator tehnică de calcul"/>
    <x v="16"/>
    <n v="2"/>
    <n v="2"/>
    <n v="0"/>
    <n v="1"/>
    <n v="1"/>
    <n v="0"/>
    <n v="0"/>
    <n v="0"/>
    <n v="0"/>
    <n v="0"/>
    <n v="0"/>
    <n v="0"/>
    <n v="0"/>
    <n v="0"/>
    <n v="0"/>
  </r>
  <r>
    <x v="3"/>
    <x v="26"/>
    <x v="0"/>
    <x v="0"/>
    <s v="Tehnician ecolog și protecția calității mediului"/>
    <x v="19"/>
    <n v="23"/>
    <n v="7"/>
    <n v="5"/>
    <n v="1"/>
    <n v="1"/>
    <n v="0"/>
    <n v="0"/>
    <n v="0"/>
    <n v="12"/>
    <n v="1"/>
    <n v="2"/>
    <n v="3"/>
    <n v="6"/>
    <n v="0"/>
    <n v="4"/>
  </r>
  <r>
    <x v="3"/>
    <x v="26"/>
    <x v="0"/>
    <x v="0"/>
    <s v="Tehnician chimist de laborator"/>
    <x v="18"/>
    <n v="16"/>
    <n v="3"/>
    <n v="0"/>
    <n v="1"/>
    <n v="2"/>
    <n v="0"/>
    <n v="0"/>
    <n v="0"/>
    <n v="8"/>
    <n v="4"/>
    <n v="1"/>
    <n v="3"/>
    <n v="0"/>
    <n v="0"/>
    <n v="5"/>
  </r>
  <r>
    <x v="3"/>
    <x v="26"/>
    <x v="0"/>
    <x v="1"/>
    <s v="Tehnician în activități economice"/>
    <x v="17"/>
    <n v="38"/>
    <n v="32"/>
    <n v="2"/>
    <n v="10"/>
    <n v="8"/>
    <n v="9"/>
    <n v="2"/>
    <n v="1"/>
    <n v="3"/>
    <n v="0"/>
    <n v="2"/>
    <n v="0"/>
    <n v="1"/>
    <n v="0"/>
    <n v="3"/>
  </r>
  <r>
    <x v="3"/>
    <x v="26"/>
    <x v="0"/>
    <x v="1"/>
    <s v="Tehnician în turism"/>
    <x v="32"/>
    <n v="2"/>
    <n v="0"/>
    <n v="0"/>
    <n v="0"/>
    <n v="0"/>
    <n v="0"/>
    <n v="0"/>
    <n v="0"/>
    <n v="2"/>
    <n v="0"/>
    <n v="1"/>
    <n v="1"/>
    <n v="0"/>
    <n v="0"/>
    <n v="0"/>
  </r>
  <r>
    <x v="3"/>
    <x v="26"/>
    <x v="0"/>
    <x v="1"/>
    <s v="Tehnician în achiziții și contractări "/>
    <x v="23"/>
    <n v="8"/>
    <n v="2"/>
    <n v="1"/>
    <n v="1"/>
    <n v="0"/>
    <n v="0"/>
    <n v="0"/>
    <n v="0"/>
    <n v="5"/>
    <n v="0"/>
    <n v="2"/>
    <n v="1"/>
    <n v="2"/>
    <n v="0"/>
    <n v="1"/>
  </r>
  <r>
    <x v="3"/>
    <x v="26"/>
    <x v="0"/>
    <x v="2"/>
    <s v="Tehnician transporturi"/>
    <x v="16"/>
    <n v="2"/>
    <n v="0"/>
    <n v="0"/>
    <n v="0"/>
    <n v="0"/>
    <n v="0"/>
    <n v="0"/>
    <n v="0"/>
    <n v="2"/>
    <n v="0"/>
    <n v="2"/>
    <n v="0"/>
    <n v="0"/>
    <n v="0"/>
    <n v="0"/>
  </r>
  <r>
    <x v="3"/>
    <x v="26"/>
    <x v="0"/>
    <x v="1"/>
    <s v="Tehnician în achiziții și contractări "/>
    <x v="17"/>
    <n v="36"/>
    <n v="25"/>
    <n v="5"/>
    <n v="7"/>
    <n v="5"/>
    <n v="6"/>
    <n v="2"/>
    <n v="0"/>
    <n v="7"/>
    <n v="0"/>
    <n v="0"/>
    <n v="3"/>
    <n v="4"/>
    <n v="0"/>
    <n v="4"/>
  </r>
  <r>
    <x v="3"/>
    <x v="26"/>
    <x v="0"/>
    <x v="2"/>
    <s v="Tehnician de telecomunicații"/>
    <x v="18"/>
    <n v="12"/>
    <n v="0"/>
    <n v="0"/>
    <n v="0"/>
    <n v="0"/>
    <n v="0"/>
    <n v="0"/>
    <n v="0"/>
    <n v="9"/>
    <n v="4"/>
    <n v="3"/>
    <n v="2"/>
    <n v="0"/>
    <n v="0"/>
    <n v="3"/>
  </r>
  <r>
    <x v="3"/>
    <x v="26"/>
    <x v="0"/>
    <x v="2"/>
    <s v="Tehnician prelucrări mecanice"/>
    <x v="18"/>
    <n v="24"/>
    <n v="1"/>
    <n v="0"/>
    <n v="0"/>
    <n v="1"/>
    <n v="0"/>
    <n v="0"/>
    <n v="0"/>
    <n v="12"/>
    <n v="8"/>
    <n v="3"/>
    <n v="1"/>
    <n v="0"/>
    <n v="0"/>
    <n v="11"/>
  </r>
  <r>
    <x v="3"/>
    <x v="26"/>
    <x v="0"/>
    <x v="1"/>
    <s v="Tehnician în turism"/>
    <x v="23"/>
    <n v="5"/>
    <n v="3"/>
    <n v="0"/>
    <n v="0"/>
    <n v="1"/>
    <n v="2"/>
    <n v="0"/>
    <n v="0"/>
    <n v="2"/>
    <n v="0"/>
    <n v="0"/>
    <n v="2"/>
    <n v="0"/>
    <n v="0"/>
    <n v="0"/>
  </r>
  <r>
    <x v="3"/>
    <x v="26"/>
    <x v="0"/>
    <x v="1"/>
    <s v="Tehnician în administrație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26"/>
    <x v="0"/>
    <x v="2"/>
    <s v="Tehnician operator telematică"/>
    <x v="18"/>
    <n v="18"/>
    <n v="0"/>
    <n v="0"/>
    <n v="0"/>
    <n v="0"/>
    <n v="0"/>
    <n v="0"/>
    <n v="0"/>
    <n v="8"/>
    <n v="3"/>
    <n v="5"/>
    <n v="0"/>
    <n v="0"/>
    <n v="0"/>
    <n v="10"/>
  </r>
  <r>
    <x v="3"/>
    <x v="26"/>
    <x v="0"/>
    <x v="2"/>
    <s v="Tehnician mecanic pentru întreținere și reparații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26"/>
    <x v="0"/>
    <x v="2"/>
    <s v="Tehnician designer mobilă și amenajări interioare"/>
    <x v="18"/>
    <n v="11"/>
    <n v="2"/>
    <n v="1"/>
    <n v="0"/>
    <n v="1"/>
    <n v="0"/>
    <n v="0"/>
    <n v="0"/>
    <n v="3"/>
    <n v="1"/>
    <n v="1"/>
    <n v="1"/>
    <n v="0"/>
    <n v="0"/>
    <n v="6"/>
  </r>
  <r>
    <x v="3"/>
    <x v="26"/>
    <x v="0"/>
    <x v="1"/>
    <s v="Coafor stilist"/>
    <x v="17"/>
    <n v="3"/>
    <n v="1"/>
    <n v="0"/>
    <n v="0"/>
    <n v="0"/>
    <n v="1"/>
    <n v="0"/>
    <n v="0"/>
    <n v="2"/>
    <n v="0"/>
    <n v="1"/>
    <n v="1"/>
    <n v="0"/>
    <n v="0"/>
    <n v="0"/>
  </r>
  <r>
    <x v="3"/>
    <x v="26"/>
    <x v="0"/>
    <x v="1"/>
    <s v="Tehnician în activități economice"/>
    <x v="23"/>
    <n v="17"/>
    <n v="16"/>
    <n v="0"/>
    <n v="3"/>
    <n v="5"/>
    <n v="5"/>
    <n v="2"/>
    <n v="1"/>
    <n v="1"/>
    <n v="0"/>
    <n v="0"/>
    <n v="0"/>
    <n v="1"/>
    <n v="0"/>
    <n v="0"/>
  </r>
  <r>
    <x v="3"/>
    <x v="26"/>
    <x v="0"/>
    <x v="2"/>
    <s v="Tehnician în construcții și lucrări publice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26"/>
    <x v="0"/>
    <x v="2"/>
    <s v="Tehnician prelucrări la cald"/>
    <x v="18"/>
    <n v="6"/>
    <n v="0"/>
    <n v="0"/>
    <n v="0"/>
    <n v="0"/>
    <n v="0"/>
    <n v="0"/>
    <n v="0"/>
    <n v="1"/>
    <n v="0"/>
    <n v="0"/>
    <n v="0"/>
    <n v="1"/>
    <n v="0"/>
    <n v="5"/>
  </r>
  <r>
    <x v="3"/>
    <x v="26"/>
    <x v="0"/>
    <x v="2"/>
    <s v="Tehnician mecatronist"/>
    <x v="18"/>
    <n v="14"/>
    <n v="2"/>
    <n v="1"/>
    <n v="0"/>
    <n v="0"/>
    <n v="1"/>
    <n v="0"/>
    <n v="0"/>
    <n v="5"/>
    <n v="4"/>
    <n v="0"/>
    <n v="1"/>
    <n v="0"/>
    <n v="0"/>
    <n v="7"/>
  </r>
  <r>
    <x v="3"/>
    <x v="26"/>
    <x v="1"/>
    <x v="3"/>
    <s v="Filologie"/>
    <x v="25"/>
    <n v="23"/>
    <n v="21"/>
    <n v="1"/>
    <n v="3"/>
    <n v="5"/>
    <n v="7"/>
    <n v="5"/>
    <n v="0"/>
    <n v="1"/>
    <n v="0"/>
    <n v="0"/>
    <n v="0"/>
    <n v="1"/>
    <n v="0"/>
    <n v="1"/>
  </r>
  <r>
    <x v="3"/>
    <x v="26"/>
    <x v="1"/>
    <x v="4"/>
    <s v="Matematica-Informatica"/>
    <x v="18"/>
    <n v="41"/>
    <n v="14"/>
    <n v="4"/>
    <n v="3"/>
    <n v="1"/>
    <n v="3"/>
    <n v="2"/>
    <n v="1"/>
    <n v="14"/>
    <n v="7"/>
    <n v="6"/>
    <n v="0"/>
    <n v="1"/>
    <n v="0"/>
    <n v="13"/>
  </r>
  <r>
    <x v="3"/>
    <x v="26"/>
    <x v="1"/>
    <x v="3"/>
    <s v="Științe Sociale"/>
    <x v="25"/>
    <n v="4"/>
    <n v="4"/>
    <n v="1"/>
    <n v="0"/>
    <n v="0"/>
    <n v="1"/>
    <n v="1"/>
    <n v="1"/>
    <n v="0"/>
    <n v="0"/>
    <n v="0"/>
    <n v="0"/>
    <n v="0"/>
    <n v="0"/>
    <n v="0"/>
  </r>
  <r>
    <x v="3"/>
    <x v="26"/>
    <x v="1"/>
    <x v="4"/>
    <s v="Matematica-Informatica"/>
    <x v="30"/>
    <n v="28"/>
    <n v="26"/>
    <n v="0"/>
    <n v="4"/>
    <n v="6"/>
    <n v="7"/>
    <n v="5"/>
    <n v="4"/>
    <n v="2"/>
    <n v="0"/>
    <n v="1"/>
    <n v="1"/>
    <n v="0"/>
    <n v="0"/>
    <n v="0"/>
  </r>
  <r>
    <x v="3"/>
    <x v="26"/>
    <x v="1"/>
    <x v="4"/>
    <s v="Matematica-Informatica"/>
    <x v="28"/>
    <n v="16"/>
    <n v="16"/>
    <n v="0"/>
    <n v="1"/>
    <n v="2"/>
    <n v="6"/>
    <n v="7"/>
    <n v="0"/>
    <n v="0"/>
    <n v="0"/>
    <n v="0"/>
    <n v="0"/>
    <n v="0"/>
    <n v="0"/>
    <n v="0"/>
  </r>
  <r>
    <x v="3"/>
    <x v="26"/>
    <x v="1"/>
    <x v="4"/>
    <s v="Matematica-Informatica"/>
    <x v="24"/>
    <n v="10"/>
    <n v="10"/>
    <n v="1"/>
    <n v="0"/>
    <n v="3"/>
    <n v="2"/>
    <n v="4"/>
    <n v="0"/>
    <n v="0"/>
    <n v="0"/>
    <n v="0"/>
    <n v="0"/>
    <n v="0"/>
    <n v="0"/>
    <n v="0"/>
  </r>
  <r>
    <x v="3"/>
    <x v="26"/>
    <x v="1"/>
    <x v="4"/>
    <s v="Științe ale Naturii"/>
    <x v="18"/>
    <n v="11"/>
    <n v="2"/>
    <n v="0"/>
    <n v="0"/>
    <n v="0"/>
    <n v="2"/>
    <n v="0"/>
    <n v="0"/>
    <n v="2"/>
    <n v="0"/>
    <n v="2"/>
    <n v="0"/>
    <n v="0"/>
    <n v="0"/>
    <n v="7"/>
  </r>
  <r>
    <x v="3"/>
    <x v="26"/>
    <x v="1"/>
    <x v="3"/>
    <s v="Filologie"/>
    <x v="21"/>
    <n v="6"/>
    <n v="6"/>
    <n v="0"/>
    <n v="0"/>
    <n v="1"/>
    <n v="3"/>
    <n v="2"/>
    <n v="0"/>
    <n v="0"/>
    <n v="0"/>
    <n v="0"/>
    <n v="0"/>
    <n v="0"/>
    <n v="0"/>
    <n v="0"/>
  </r>
  <r>
    <x v="3"/>
    <x v="26"/>
    <x v="1"/>
    <x v="3"/>
    <s v="Științe Sociale"/>
    <x v="17"/>
    <n v="87"/>
    <n v="83"/>
    <n v="5"/>
    <n v="15"/>
    <n v="18"/>
    <n v="31"/>
    <n v="14"/>
    <n v="0"/>
    <n v="4"/>
    <n v="0"/>
    <n v="1"/>
    <n v="1"/>
    <n v="2"/>
    <n v="0"/>
    <n v="0"/>
  </r>
  <r>
    <x v="3"/>
    <x v="26"/>
    <x v="1"/>
    <x v="3"/>
    <s v="Științe Sociale"/>
    <x v="23"/>
    <n v="41"/>
    <n v="40"/>
    <n v="0"/>
    <n v="0"/>
    <n v="5"/>
    <n v="17"/>
    <n v="14"/>
    <n v="4"/>
    <n v="1"/>
    <n v="0"/>
    <n v="0"/>
    <n v="1"/>
    <n v="0"/>
    <n v="0"/>
    <n v="0"/>
  </r>
  <r>
    <x v="3"/>
    <x v="26"/>
    <x v="1"/>
    <x v="4"/>
    <s v="Științe ale Naturii"/>
    <x v="19"/>
    <n v="162"/>
    <n v="122"/>
    <n v="19"/>
    <n v="19"/>
    <n v="27"/>
    <n v="27"/>
    <n v="26"/>
    <n v="4"/>
    <n v="28"/>
    <n v="0"/>
    <n v="7"/>
    <n v="13"/>
    <n v="8"/>
    <n v="0"/>
    <n v="12"/>
  </r>
  <r>
    <x v="3"/>
    <x v="26"/>
    <x v="1"/>
    <x v="4"/>
    <s v="Științe ale Naturii"/>
    <x v="27"/>
    <n v="1"/>
    <n v="1"/>
    <n v="0"/>
    <n v="0"/>
    <n v="1"/>
    <n v="0"/>
    <n v="0"/>
    <n v="0"/>
    <n v="0"/>
    <n v="0"/>
    <n v="0"/>
    <n v="0"/>
    <n v="0"/>
    <n v="0"/>
    <n v="0"/>
  </r>
  <r>
    <x v="3"/>
    <x v="26"/>
    <x v="1"/>
    <x v="4"/>
    <s v="Matematica-Informatica"/>
    <x v="27"/>
    <n v="86"/>
    <n v="82"/>
    <n v="3"/>
    <n v="4"/>
    <n v="12"/>
    <n v="22"/>
    <n v="29"/>
    <n v="12"/>
    <n v="2"/>
    <n v="0"/>
    <n v="1"/>
    <n v="0"/>
    <n v="1"/>
    <n v="0"/>
    <n v="2"/>
  </r>
  <r>
    <x v="3"/>
    <x v="26"/>
    <x v="1"/>
    <x v="3"/>
    <s v="Filologie"/>
    <x v="29"/>
    <n v="1"/>
    <n v="0"/>
    <n v="0"/>
    <n v="0"/>
    <n v="0"/>
    <n v="0"/>
    <n v="0"/>
    <n v="0"/>
    <n v="1"/>
    <n v="0"/>
    <n v="0"/>
    <n v="0"/>
    <n v="1"/>
    <n v="0"/>
    <n v="0"/>
  </r>
  <r>
    <x v="3"/>
    <x v="26"/>
    <x v="1"/>
    <x v="3"/>
    <s v="Filologie"/>
    <x v="23"/>
    <n v="106"/>
    <n v="102"/>
    <n v="0"/>
    <n v="1"/>
    <n v="14"/>
    <n v="26"/>
    <n v="55"/>
    <n v="6"/>
    <n v="2"/>
    <n v="0"/>
    <n v="1"/>
    <n v="0"/>
    <n v="1"/>
    <n v="0"/>
    <n v="2"/>
  </r>
  <r>
    <x v="3"/>
    <x v="26"/>
    <x v="1"/>
    <x v="3"/>
    <s v="Filologie"/>
    <x v="32"/>
    <n v="10"/>
    <n v="10"/>
    <n v="0"/>
    <n v="0"/>
    <n v="1"/>
    <n v="4"/>
    <n v="4"/>
    <n v="1"/>
    <n v="0"/>
    <n v="0"/>
    <n v="0"/>
    <n v="0"/>
    <n v="0"/>
    <n v="0"/>
    <n v="0"/>
  </r>
  <r>
    <x v="3"/>
    <x v="26"/>
    <x v="1"/>
    <x v="3"/>
    <s v="Filologie"/>
    <x v="17"/>
    <n v="172"/>
    <n v="161"/>
    <n v="9"/>
    <n v="19"/>
    <n v="33"/>
    <n v="43"/>
    <n v="54"/>
    <n v="3"/>
    <n v="8"/>
    <n v="0"/>
    <n v="1"/>
    <n v="4"/>
    <n v="3"/>
    <n v="0"/>
    <n v="3"/>
  </r>
  <r>
    <x v="3"/>
    <x v="26"/>
    <x v="1"/>
    <x v="4"/>
    <s v="Matematica-Informatica"/>
    <x v="26"/>
    <n v="1"/>
    <n v="1"/>
    <n v="0"/>
    <n v="0"/>
    <n v="0"/>
    <n v="0"/>
    <n v="1"/>
    <n v="0"/>
    <n v="0"/>
    <n v="0"/>
    <n v="0"/>
    <n v="0"/>
    <n v="0"/>
    <n v="0"/>
    <n v="0"/>
  </r>
  <r>
    <x v="3"/>
    <x v="26"/>
    <x v="1"/>
    <x v="4"/>
    <s v="Științe ale Naturii"/>
    <x v="24"/>
    <n v="11"/>
    <n v="10"/>
    <n v="0"/>
    <n v="0"/>
    <n v="1"/>
    <n v="6"/>
    <n v="3"/>
    <n v="0"/>
    <n v="1"/>
    <n v="0"/>
    <n v="0"/>
    <n v="0"/>
    <n v="1"/>
    <n v="0"/>
    <n v="0"/>
  </r>
  <r>
    <x v="3"/>
    <x v="26"/>
    <x v="1"/>
    <x v="4"/>
    <s v="Matematica-Informatica"/>
    <x v="19"/>
    <n v="177"/>
    <n v="146"/>
    <n v="22"/>
    <n v="20"/>
    <n v="23"/>
    <n v="38"/>
    <n v="38"/>
    <n v="5"/>
    <n v="16"/>
    <n v="0"/>
    <n v="6"/>
    <n v="8"/>
    <n v="2"/>
    <n v="0"/>
    <n v="15"/>
  </r>
  <r>
    <x v="3"/>
    <x v="26"/>
    <x v="2"/>
    <x v="7"/>
    <s v="Arte plastice și decorative"/>
    <x v="23"/>
    <n v="2"/>
    <n v="2"/>
    <n v="0"/>
    <n v="0"/>
    <n v="0"/>
    <n v="0"/>
    <n v="2"/>
    <n v="0"/>
    <n v="0"/>
    <n v="0"/>
    <n v="0"/>
    <n v="0"/>
    <n v="0"/>
    <n v="0"/>
    <n v="0"/>
  </r>
  <r>
    <x v="3"/>
    <x v="26"/>
    <x v="2"/>
    <x v="7"/>
    <s v="Muzica"/>
    <x v="17"/>
    <n v="6"/>
    <n v="5"/>
    <n v="0"/>
    <n v="1"/>
    <n v="1"/>
    <n v="3"/>
    <n v="0"/>
    <n v="0"/>
    <n v="0"/>
    <n v="0"/>
    <n v="0"/>
    <n v="0"/>
    <n v="0"/>
    <n v="0"/>
    <n v="1"/>
  </r>
  <r>
    <x v="3"/>
    <x v="26"/>
    <x v="2"/>
    <x v="7"/>
    <s v="Muzica"/>
    <x v="21"/>
    <n v="3"/>
    <n v="3"/>
    <n v="1"/>
    <n v="1"/>
    <n v="0"/>
    <n v="1"/>
    <n v="0"/>
    <n v="0"/>
    <n v="0"/>
    <n v="0"/>
    <n v="0"/>
    <n v="0"/>
    <n v="0"/>
    <n v="0"/>
    <n v="0"/>
  </r>
  <r>
    <x v="3"/>
    <x v="26"/>
    <x v="2"/>
    <x v="6"/>
    <s v="Învăţător - educatoare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26"/>
    <x v="2"/>
    <x v="7"/>
    <s v="Arte plastice și decorative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26"/>
    <x v="2"/>
    <x v="9"/>
    <s v="Liceu cu program sportiv"/>
    <x v="23"/>
    <n v="2"/>
    <n v="2"/>
    <n v="0"/>
    <n v="0"/>
    <n v="1"/>
    <n v="1"/>
    <n v="0"/>
    <n v="0"/>
    <n v="0"/>
    <n v="0"/>
    <n v="0"/>
    <n v="0"/>
    <n v="0"/>
    <n v="0"/>
    <n v="0"/>
  </r>
  <r>
    <x v="3"/>
    <x v="26"/>
    <x v="2"/>
    <x v="7"/>
    <s v="Muzica"/>
    <x v="29"/>
    <n v="1"/>
    <n v="1"/>
    <n v="0"/>
    <n v="1"/>
    <n v="0"/>
    <n v="0"/>
    <n v="0"/>
    <n v="0"/>
    <n v="0"/>
    <n v="0"/>
    <n v="0"/>
    <n v="0"/>
    <n v="0"/>
    <n v="0"/>
    <n v="0"/>
  </r>
  <r>
    <x v="3"/>
    <x v="26"/>
    <x v="2"/>
    <x v="7"/>
    <s v="Arte plastice și decorative"/>
    <x v="29"/>
    <n v="1"/>
    <n v="0"/>
    <n v="0"/>
    <n v="0"/>
    <n v="0"/>
    <n v="0"/>
    <n v="0"/>
    <n v="0"/>
    <n v="1"/>
    <n v="0"/>
    <n v="1"/>
    <n v="0"/>
    <n v="0"/>
    <n v="0"/>
    <n v="0"/>
  </r>
  <r>
    <x v="3"/>
    <x v="26"/>
    <x v="2"/>
    <x v="6"/>
    <s v="Învăţător - educatoare"/>
    <x v="17"/>
    <n v="5"/>
    <n v="5"/>
    <n v="0"/>
    <n v="0"/>
    <n v="1"/>
    <n v="1"/>
    <n v="3"/>
    <n v="0"/>
    <n v="0"/>
    <n v="0"/>
    <n v="0"/>
    <n v="0"/>
    <n v="0"/>
    <n v="0"/>
    <n v="0"/>
  </r>
  <r>
    <x v="3"/>
    <x v="26"/>
    <x v="2"/>
    <x v="9"/>
    <s v="Liceu cu program sportiv"/>
    <x v="17"/>
    <n v="48"/>
    <n v="39"/>
    <n v="11"/>
    <n v="7"/>
    <n v="11"/>
    <n v="9"/>
    <n v="1"/>
    <n v="0"/>
    <n v="3"/>
    <n v="0"/>
    <n v="0"/>
    <n v="0"/>
    <n v="3"/>
    <n v="0"/>
    <n v="6"/>
  </r>
  <r>
    <x v="3"/>
    <x v="26"/>
    <x v="2"/>
    <x v="7"/>
    <s v="Arte plastice și decorative"/>
    <x v="17"/>
    <n v="16"/>
    <n v="15"/>
    <n v="1"/>
    <n v="0"/>
    <n v="2"/>
    <n v="6"/>
    <n v="6"/>
    <n v="0"/>
    <n v="1"/>
    <n v="0"/>
    <n v="0"/>
    <n v="0"/>
    <n v="1"/>
    <n v="0"/>
    <n v="0"/>
  </r>
  <r>
    <x v="3"/>
    <x v="26"/>
    <x v="2"/>
    <x v="6"/>
    <s v="Învăţător - educatoare"/>
    <x v="23"/>
    <n v="54"/>
    <n v="54"/>
    <n v="1"/>
    <n v="4"/>
    <n v="5"/>
    <n v="18"/>
    <n v="24"/>
    <n v="2"/>
    <n v="0"/>
    <n v="0"/>
    <n v="0"/>
    <n v="0"/>
    <n v="0"/>
    <n v="0"/>
    <n v="0"/>
  </r>
  <r>
    <x v="3"/>
    <x v="26"/>
    <x v="2"/>
    <x v="6"/>
    <s v="Învăţător - educatoare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26"/>
    <x v="2"/>
    <x v="7"/>
    <s v="Muzica"/>
    <x v="23"/>
    <n v="5"/>
    <n v="4"/>
    <n v="0"/>
    <n v="1"/>
    <n v="1"/>
    <n v="0"/>
    <n v="2"/>
    <n v="0"/>
    <n v="1"/>
    <n v="0"/>
    <n v="0"/>
    <n v="1"/>
    <n v="0"/>
    <n v="0"/>
    <n v="0"/>
  </r>
  <r>
    <x v="3"/>
    <x v="27"/>
    <x v="0"/>
    <x v="2"/>
    <s v="Tehnician electronist"/>
    <x v="18"/>
    <n v="23"/>
    <n v="13"/>
    <n v="3"/>
    <n v="5"/>
    <n v="4"/>
    <n v="1"/>
    <n v="0"/>
    <n v="0"/>
    <n v="7"/>
    <n v="0"/>
    <n v="3"/>
    <n v="1"/>
    <n v="3"/>
    <n v="0"/>
    <n v="3"/>
  </r>
  <r>
    <x v="3"/>
    <x v="27"/>
    <x v="0"/>
    <x v="1"/>
    <s v="Tehnician în activități de comerț"/>
    <x v="23"/>
    <n v="17"/>
    <n v="17"/>
    <n v="1"/>
    <n v="0"/>
    <n v="2"/>
    <n v="4"/>
    <n v="9"/>
    <n v="1"/>
    <n v="0"/>
    <n v="0"/>
    <n v="0"/>
    <n v="0"/>
    <n v="0"/>
    <n v="0"/>
    <n v="0"/>
  </r>
  <r>
    <x v="3"/>
    <x v="27"/>
    <x v="0"/>
    <x v="1"/>
    <s v="Tehnician în turism"/>
    <x v="23"/>
    <n v="27"/>
    <n v="25"/>
    <n v="1"/>
    <n v="1"/>
    <n v="2"/>
    <n v="9"/>
    <n v="10"/>
    <n v="2"/>
    <n v="1"/>
    <n v="0"/>
    <n v="1"/>
    <n v="0"/>
    <n v="0"/>
    <n v="0"/>
    <n v="1"/>
  </r>
  <r>
    <x v="3"/>
    <x v="27"/>
    <x v="0"/>
    <x v="1"/>
    <s v="Tehnician în activități de comerț"/>
    <x v="32"/>
    <n v="1"/>
    <n v="1"/>
    <n v="0"/>
    <n v="0"/>
    <n v="1"/>
    <n v="0"/>
    <n v="0"/>
    <n v="0"/>
    <n v="0"/>
    <n v="0"/>
    <n v="0"/>
    <n v="0"/>
    <n v="0"/>
    <n v="0"/>
    <n v="0"/>
  </r>
  <r>
    <x v="3"/>
    <x v="27"/>
    <x v="0"/>
    <x v="2"/>
    <s v="Tehnician operator tehnică de calcul"/>
    <x v="18"/>
    <n v="73"/>
    <n v="41"/>
    <n v="15"/>
    <n v="12"/>
    <n v="7"/>
    <n v="6"/>
    <n v="1"/>
    <n v="0"/>
    <n v="25"/>
    <n v="2"/>
    <n v="10"/>
    <n v="9"/>
    <n v="4"/>
    <n v="0"/>
    <n v="7"/>
  </r>
  <r>
    <x v="3"/>
    <x v="27"/>
    <x v="0"/>
    <x v="2"/>
    <s v="Tehnician desenator pentru construcții și instalații"/>
    <x v="18"/>
    <n v="23"/>
    <n v="7"/>
    <n v="0"/>
    <n v="4"/>
    <n v="0"/>
    <n v="1"/>
    <n v="2"/>
    <n v="0"/>
    <n v="14"/>
    <n v="2"/>
    <n v="5"/>
    <n v="6"/>
    <n v="1"/>
    <n v="0"/>
    <n v="2"/>
  </r>
  <r>
    <x v="3"/>
    <x v="27"/>
    <x v="0"/>
    <x v="2"/>
    <s v="Tehnician electrotehnist"/>
    <x v="18"/>
    <n v="9"/>
    <n v="7"/>
    <n v="4"/>
    <n v="1"/>
    <n v="2"/>
    <n v="0"/>
    <n v="0"/>
    <n v="0"/>
    <n v="1"/>
    <n v="0"/>
    <n v="0"/>
    <n v="0"/>
    <n v="1"/>
    <n v="0"/>
    <n v="1"/>
  </r>
  <r>
    <x v="3"/>
    <x v="27"/>
    <x v="0"/>
    <x v="2"/>
    <s v="Tehnician electronist"/>
    <x v="16"/>
    <n v="1"/>
    <n v="0"/>
    <n v="0"/>
    <n v="0"/>
    <n v="0"/>
    <n v="0"/>
    <n v="0"/>
    <n v="0"/>
    <n v="1"/>
    <n v="0"/>
    <n v="0"/>
    <n v="1"/>
    <n v="0"/>
    <n v="0"/>
    <n v="0"/>
  </r>
  <r>
    <x v="3"/>
    <x v="27"/>
    <x v="0"/>
    <x v="2"/>
    <s v="Tehnician mecanic pentru întreținere și reparații"/>
    <x v="18"/>
    <n v="11"/>
    <n v="4"/>
    <n v="1"/>
    <n v="2"/>
    <n v="0"/>
    <n v="1"/>
    <n v="0"/>
    <n v="0"/>
    <n v="4"/>
    <n v="0"/>
    <n v="1"/>
    <n v="2"/>
    <n v="1"/>
    <n v="0"/>
    <n v="3"/>
  </r>
  <r>
    <x v="3"/>
    <x v="27"/>
    <x v="0"/>
    <x v="0"/>
    <s v="Tehnician în silvicultură și exploatări forestiere"/>
    <x v="19"/>
    <n v="10"/>
    <n v="0"/>
    <n v="0"/>
    <n v="0"/>
    <n v="0"/>
    <n v="0"/>
    <n v="0"/>
    <n v="0"/>
    <n v="9"/>
    <n v="0"/>
    <n v="2"/>
    <n v="3"/>
    <n v="4"/>
    <n v="0"/>
    <n v="1"/>
  </r>
  <r>
    <x v="3"/>
    <x v="27"/>
    <x v="0"/>
    <x v="1"/>
    <s v="Tehnician în hotelărie"/>
    <x v="17"/>
    <n v="20"/>
    <n v="16"/>
    <n v="4"/>
    <n v="1"/>
    <n v="0"/>
    <n v="4"/>
    <n v="7"/>
    <n v="0"/>
    <n v="4"/>
    <n v="0"/>
    <n v="3"/>
    <n v="0"/>
    <n v="1"/>
    <n v="0"/>
    <n v="0"/>
  </r>
  <r>
    <x v="3"/>
    <x v="27"/>
    <x v="0"/>
    <x v="1"/>
    <s v="Tehnician în turism"/>
    <x v="32"/>
    <n v="9"/>
    <n v="7"/>
    <n v="2"/>
    <n v="3"/>
    <n v="2"/>
    <n v="0"/>
    <n v="0"/>
    <n v="0"/>
    <n v="1"/>
    <n v="0"/>
    <n v="0"/>
    <n v="0"/>
    <n v="1"/>
    <n v="0"/>
    <n v="1"/>
  </r>
  <r>
    <x v="3"/>
    <x v="27"/>
    <x v="0"/>
    <x v="2"/>
    <s v="Tehnician prelucrări mecanice"/>
    <x v="18"/>
    <n v="9"/>
    <n v="0"/>
    <n v="0"/>
    <n v="0"/>
    <n v="0"/>
    <n v="0"/>
    <n v="0"/>
    <n v="0"/>
    <n v="6"/>
    <n v="5"/>
    <n v="1"/>
    <n v="0"/>
    <n v="0"/>
    <n v="0"/>
    <n v="3"/>
  </r>
  <r>
    <x v="3"/>
    <x v="27"/>
    <x v="0"/>
    <x v="2"/>
    <s v="Tehnician în industria textilă"/>
    <x v="16"/>
    <n v="6"/>
    <n v="0"/>
    <n v="0"/>
    <n v="0"/>
    <n v="0"/>
    <n v="0"/>
    <n v="0"/>
    <n v="0"/>
    <n v="6"/>
    <n v="2"/>
    <n v="4"/>
    <n v="0"/>
    <n v="0"/>
    <n v="0"/>
    <n v="0"/>
  </r>
  <r>
    <x v="3"/>
    <x v="27"/>
    <x v="0"/>
    <x v="1"/>
    <s v="Tehnician în administrație"/>
    <x v="17"/>
    <n v="41"/>
    <n v="41"/>
    <n v="4"/>
    <n v="2"/>
    <n v="10"/>
    <n v="11"/>
    <n v="12"/>
    <n v="2"/>
    <n v="0"/>
    <n v="0"/>
    <n v="0"/>
    <n v="0"/>
    <n v="0"/>
    <n v="0"/>
    <n v="0"/>
  </r>
  <r>
    <x v="3"/>
    <x v="27"/>
    <x v="0"/>
    <x v="1"/>
    <s v="Tehnician în activități economice"/>
    <x v="17"/>
    <n v="171"/>
    <n v="156"/>
    <n v="16"/>
    <n v="18"/>
    <n v="30"/>
    <n v="33"/>
    <n v="53"/>
    <n v="6"/>
    <n v="6"/>
    <n v="0"/>
    <n v="0"/>
    <n v="5"/>
    <n v="1"/>
    <n v="0"/>
    <n v="9"/>
  </r>
  <r>
    <x v="3"/>
    <x v="27"/>
    <x v="0"/>
    <x v="2"/>
    <s v="Tehnician în prelucrarea lemnului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27"/>
    <x v="0"/>
    <x v="0"/>
    <s v="Tehnician chimist de laborator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27"/>
    <x v="0"/>
    <x v="2"/>
    <s v="Tehnician de telecomunicații"/>
    <x v="18"/>
    <n v="14"/>
    <n v="5"/>
    <n v="1"/>
    <n v="2"/>
    <n v="2"/>
    <n v="0"/>
    <n v="0"/>
    <n v="0"/>
    <n v="8"/>
    <n v="0"/>
    <n v="2"/>
    <n v="4"/>
    <n v="2"/>
    <n v="0"/>
    <n v="1"/>
  </r>
  <r>
    <x v="3"/>
    <x v="27"/>
    <x v="0"/>
    <x v="2"/>
    <s v="Tehnician de telecomunicații"/>
    <x v="16"/>
    <n v="2"/>
    <n v="2"/>
    <n v="0"/>
    <n v="1"/>
    <n v="1"/>
    <n v="0"/>
    <n v="0"/>
    <n v="0"/>
    <n v="0"/>
    <n v="0"/>
    <n v="0"/>
    <n v="0"/>
    <n v="0"/>
    <n v="0"/>
    <n v="0"/>
  </r>
  <r>
    <x v="3"/>
    <x v="27"/>
    <x v="0"/>
    <x v="0"/>
    <s v="Tehnician agronom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27"/>
    <x v="0"/>
    <x v="0"/>
    <s v="Tehnician ecolog și protecția calității mediului"/>
    <x v="19"/>
    <n v="41"/>
    <n v="29"/>
    <n v="15"/>
    <n v="7"/>
    <n v="5"/>
    <n v="0"/>
    <n v="2"/>
    <n v="0"/>
    <n v="10"/>
    <n v="0"/>
    <n v="1"/>
    <n v="4"/>
    <n v="5"/>
    <n v="0"/>
    <n v="2"/>
  </r>
  <r>
    <x v="3"/>
    <x v="27"/>
    <x v="0"/>
    <x v="2"/>
    <s v="Tehnician designer vestimentar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27"/>
    <x v="0"/>
    <x v="1"/>
    <s v="Tehnician în turism"/>
    <x v="17"/>
    <n v="128"/>
    <n v="92"/>
    <n v="19"/>
    <n v="15"/>
    <n v="26"/>
    <n v="22"/>
    <n v="10"/>
    <n v="0"/>
    <n v="13"/>
    <n v="1"/>
    <n v="4"/>
    <n v="5"/>
    <n v="3"/>
    <n v="0"/>
    <n v="23"/>
  </r>
  <r>
    <x v="3"/>
    <x v="27"/>
    <x v="0"/>
    <x v="2"/>
    <s v="Tehnician designer vestimentar"/>
    <x v="18"/>
    <n v="45"/>
    <n v="15"/>
    <n v="8"/>
    <n v="6"/>
    <n v="1"/>
    <n v="0"/>
    <n v="0"/>
    <n v="0"/>
    <n v="27"/>
    <n v="6"/>
    <n v="7"/>
    <n v="11"/>
    <n v="3"/>
    <n v="0"/>
    <n v="3"/>
  </r>
  <r>
    <x v="3"/>
    <x v="27"/>
    <x v="0"/>
    <x v="2"/>
    <s v="Tehnician transporturi"/>
    <x v="18"/>
    <n v="51"/>
    <n v="4"/>
    <n v="1"/>
    <n v="2"/>
    <n v="1"/>
    <n v="0"/>
    <n v="0"/>
    <n v="0"/>
    <n v="4"/>
    <n v="1"/>
    <n v="1"/>
    <n v="2"/>
    <n v="0"/>
    <n v="0"/>
    <n v="43"/>
  </r>
  <r>
    <x v="3"/>
    <x v="27"/>
    <x v="0"/>
    <x v="2"/>
    <s v="Tehnician prelucrări pe mașini cu comanda numerică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27"/>
    <x v="0"/>
    <x v="2"/>
    <s v="Tehnician în instalații electrice"/>
    <x v="16"/>
    <n v="2"/>
    <n v="1"/>
    <n v="1"/>
    <n v="0"/>
    <n v="0"/>
    <n v="0"/>
    <n v="0"/>
    <n v="0"/>
    <n v="1"/>
    <n v="0"/>
    <n v="1"/>
    <n v="0"/>
    <n v="0"/>
    <n v="0"/>
    <n v="0"/>
  </r>
  <r>
    <x v="3"/>
    <x v="27"/>
    <x v="0"/>
    <x v="2"/>
    <s v="Tehnician în automatizări"/>
    <x v="18"/>
    <n v="14"/>
    <n v="8"/>
    <n v="5"/>
    <n v="2"/>
    <n v="1"/>
    <n v="0"/>
    <n v="0"/>
    <n v="0"/>
    <n v="6"/>
    <n v="0"/>
    <n v="1"/>
    <n v="1"/>
    <n v="4"/>
    <n v="0"/>
    <n v="0"/>
  </r>
  <r>
    <x v="3"/>
    <x v="27"/>
    <x v="0"/>
    <x v="0"/>
    <s v="Tehnician ecolog și protecția calității mediului"/>
    <x v="18"/>
    <n v="25"/>
    <n v="19"/>
    <n v="5"/>
    <n v="3"/>
    <n v="6"/>
    <n v="4"/>
    <n v="1"/>
    <n v="0"/>
    <n v="5"/>
    <n v="1"/>
    <n v="1"/>
    <n v="2"/>
    <n v="1"/>
    <n v="0"/>
    <n v="1"/>
  </r>
  <r>
    <x v="3"/>
    <x v="27"/>
    <x v="0"/>
    <x v="0"/>
    <s v="Tehnician analize produse alimentare"/>
    <x v="19"/>
    <n v="18"/>
    <n v="11"/>
    <n v="2"/>
    <n v="3"/>
    <n v="5"/>
    <n v="1"/>
    <n v="0"/>
    <n v="0"/>
    <n v="6"/>
    <n v="0"/>
    <n v="0"/>
    <n v="2"/>
    <n v="4"/>
    <n v="0"/>
    <n v="1"/>
  </r>
  <r>
    <x v="3"/>
    <x v="27"/>
    <x v="0"/>
    <x v="2"/>
    <s v="Tehnician electromecanic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7"/>
    <x v="0"/>
    <x v="0"/>
    <s v="Tehnician horticultor"/>
    <x v="18"/>
    <n v="10"/>
    <n v="1"/>
    <n v="0"/>
    <n v="1"/>
    <n v="0"/>
    <n v="0"/>
    <n v="0"/>
    <n v="0"/>
    <n v="1"/>
    <n v="0"/>
    <n v="1"/>
    <n v="0"/>
    <n v="0"/>
    <n v="0"/>
    <n v="8"/>
  </r>
  <r>
    <x v="3"/>
    <x v="27"/>
    <x v="0"/>
    <x v="1"/>
    <s v="Tehnician în gastronomie"/>
    <x v="17"/>
    <n v="3"/>
    <n v="0"/>
    <n v="0"/>
    <n v="0"/>
    <n v="0"/>
    <n v="0"/>
    <n v="0"/>
    <n v="0"/>
    <n v="0"/>
    <n v="0"/>
    <n v="0"/>
    <n v="0"/>
    <n v="0"/>
    <n v="0"/>
    <n v="3"/>
  </r>
  <r>
    <x v="3"/>
    <x v="27"/>
    <x v="0"/>
    <x v="2"/>
    <s v="Tehnician în industria textilă"/>
    <x v="20"/>
    <n v="1"/>
    <n v="0"/>
    <n v="0"/>
    <n v="0"/>
    <n v="0"/>
    <n v="0"/>
    <n v="0"/>
    <n v="0"/>
    <n v="1"/>
    <n v="0"/>
    <n v="0"/>
    <n v="0"/>
    <n v="1"/>
    <n v="0"/>
    <n v="0"/>
  </r>
  <r>
    <x v="3"/>
    <x v="27"/>
    <x v="0"/>
    <x v="1"/>
    <s v="Tehnician în hotelărie"/>
    <x v="32"/>
    <n v="3"/>
    <n v="1"/>
    <n v="0"/>
    <n v="1"/>
    <n v="0"/>
    <n v="0"/>
    <n v="0"/>
    <n v="0"/>
    <n v="1"/>
    <n v="0"/>
    <n v="0"/>
    <n v="0"/>
    <n v="1"/>
    <n v="0"/>
    <n v="1"/>
  </r>
  <r>
    <x v="3"/>
    <x v="27"/>
    <x v="0"/>
    <x v="2"/>
    <s v="Tehnician în industria textilă"/>
    <x v="18"/>
    <n v="8"/>
    <n v="2"/>
    <n v="2"/>
    <n v="0"/>
    <n v="0"/>
    <n v="0"/>
    <n v="0"/>
    <n v="0"/>
    <n v="4"/>
    <n v="0"/>
    <n v="3"/>
    <n v="1"/>
    <n v="0"/>
    <n v="0"/>
    <n v="2"/>
  </r>
  <r>
    <x v="3"/>
    <x v="27"/>
    <x v="0"/>
    <x v="2"/>
    <s v="Tehnician electrician/electronist auto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27"/>
    <x v="0"/>
    <x v="2"/>
    <s v="Tehnician în industria textilă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27"/>
    <x v="0"/>
    <x v="2"/>
    <s v="Tehnician prelucrări mecanice"/>
    <x v="16"/>
    <n v="6"/>
    <n v="0"/>
    <n v="0"/>
    <n v="0"/>
    <n v="0"/>
    <n v="0"/>
    <n v="0"/>
    <n v="0"/>
    <n v="0"/>
    <n v="0"/>
    <n v="0"/>
    <n v="0"/>
    <n v="0"/>
    <n v="0"/>
    <n v="6"/>
  </r>
  <r>
    <x v="3"/>
    <x v="27"/>
    <x v="0"/>
    <x v="2"/>
    <s v="Tehnician în automatizări"/>
    <x v="16"/>
    <n v="3"/>
    <n v="3"/>
    <n v="2"/>
    <n v="0"/>
    <n v="1"/>
    <n v="0"/>
    <n v="0"/>
    <n v="0"/>
    <n v="0"/>
    <n v="0"/>
    <n v="0"/>
    <n v="0"/>
    <n v="0"/>
    <n v="0"/>
    <n v="0"/>
  </r>
  <r>
    <x v="3"/>
    <x v="27"/>
    <x v="0"/>
    <x v="2"/>
    <s v="Tehnician proiectant CAD"/>
    <x v="18"/>
    <n v="5"/>
    <n v="5"/>
    <n v="2"/>
    <n v="0"/>
    <n v="1"/>
    <n v="1"/>
    <n v="1"/>
    <n v="0"/>
    <n v="0"/>
    <n v="0"/>
    <n v="0"/>
    <n v="0"/>
    <n v="0"/>
    <n v="0"/>
    <n v="0"/>
  </r>
  <r>
    <x v="3"/>
    <x v="27"/>
    <x v="0"/>
    <x v="2"/>
    <s v="Tehnician în instalații electrice"/>
    <x v="18"/>
    <n v="25"/>
    <n v="15"/>
    <n v="6"/>
    <n v="2"/>
    <n v="2"/>
    <n v="4"/>
    <n v="1"/>
    <n v="0"/>
    <n v="8"/>
    <n v="0"/>
    <n v="2"/>
    <n v="3"/>
    <n v="3"/>
    <n v="0"/>
    <n v="2"/>
  </r>
  <r>
    <x v="3"/>
    <x v="27"/>
    <x v="0"/>
    <x v="2"/>
    <s v="Tehnician mecanic pentru întreținere și reparații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27"/>
    <x v="0"/>
    <x v="1"/>
    <s v="Tehnician în gastronomie"/>
    <x v="23"/>
    <n v="10"/>
    <n v="4"/>
    <n v="0"/>
    <n v="1"/>
    <n v="1"/>
    <n v="2"/>
    <n v="0"/>
    <n v="0"/>
    <n v="1"/>
    <n v="0"/>
    <n v="1"/>
    <n v="0"/>
    <n v="0"/>
    <n v="0"/>
    <n v="5"/>
  </r>
  <r>
    <x v="3"/>
    <x v="27"/>
    <x v="0"/>
    <x v="2"/>
    <s v="Tehnician operator tehnică de calcul"/>
    <x v="16"/>
    <n v="13"/>
    <n v="9"/>
    <n v="2"/>
    <n v="1"/>
    <n v="0"/>
    <n v="5"/>
    <n v="1"/>
    <n v="0"/>
    <n v="4"/>
    <n v="0"/>
    <n v="1"/>
    <n v="3"/>
    <n v="0"/>
    <n v="0"/>
    <n v="0"/>
  </r>
  <r>
    <x v="3"/>
    <x v="27"/>
    <x v="0"/>
    <x v="1"/>
    <s v="Tehnician în activități economice"/>
    <x v="23"/>
    <n v="89"/>
    <n v="85"/>
    <n v="3"/>
    <n v="5"/>
    <n v="5"/>
    <n v="19"/>
    <n v="42"/>
    <n v="11"/>
    <n v="2"/>
    <n v="0"/>
    <n v="0"/>
    <n v="0"/>
    <n v="2"/>
    <n v="0"/>
    <n v="2"/>
  </r>
  <r>
    <x v="3"/>
    <x v="27"/>
    <x v="0"/>
    <x v="0"/>
    <s v="Tehnician în industria alimentară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27"/>
    <x v="0"/>
    <x v="2"/>
    <s v="Tehnician mecanic pentru întreținere și reparații"/>
    <x v="20"/>
    <n v="3"/>
    <n v="0"/>
    <n v="0"/>
    <n v="0"/>
    <n v="0"/>
    <n v="0"/>
    <n v="0"/>
    <n v="0"/>
    <n v="2"/>
    <n v="0"/>
    <n v="1"/>
    <n v="1"/>
    <n v="0"/>
    <n v="0"/>
    <n v="1"/>
  </r>
  <r>
    <x v="3"/>
    <x v="27"/>
    <x v="0"/>
    <x v="1"/>
    <s v="Tehnician în activități de comerț"/>
    <x v="17"/>
    <n v="49"/>
    <n v="29"/>
    <n v="5"/>
    <n v="2"/>
    <n v="5"/>
    <n v="11"/>
    <n v="6"/>
    <n v="0"/>
    <n v="6"/>
    <n v="2"/>
    <n v="1"/>
    <n v="2"/>
    <n v="1"/>
    <n v="0"/>
    <n v="14"/>
  </r>
  <r>
    <x v="3"/>
    <x v="27"/>
    <x v="0"/>
    <x v="2"/>
    <s v="Tehnician electromecanic"/>
    <x v="18"/>
    <n v="19"/>
    <n v="8"/>
    <n v="3"/>
    <n v="3"/>
    <n v="0"/>
    <n v="2"/>
    <n v="0"/>
    <n v="0"/>
    <n v="9"/>
    <n v="2"/>
    <n v="3"/>
    <n v="4"/>
    <n v="0"/>
    <n v="0"/>
    <n v="2"/>
  </r>
  <r>
    <x v="3"/>
    <x v="27"/>
    <x v="0"/>
    <x v="2"/>
    <s v="Tehnician în prelucrarea lemnului"/>
    <x v="18"/>
    <n v="2"/>
    <n v="1"/>
    <n v="0"/>
    <n v="0"/>
    <n v="1"/>
    <n v="0"/>
    <n v="0"/>
    <n v="0"/>
    <n v="1"/>
    <n v="1"/>
    <n v="0"/>
    <n v="0"/>
    <n v="0"/>
    <n v="0"/>
    <n v="0"/>
  </r>
  <r>
    <x v="3"/>
    <x v="27"/>
    <x v="0"/>
    <x v="1"/>
    <s v="Coafor stilist"/>
    <x v="17"/>
    <n v="5"/>
    <n v="2"/>
    <n v="2"/>
    <n v="0"/>
    <n v="0"/>
    <n v="0"/>
    <n v="0"/>
    <n v="0"/>
    <n v="2"/>
    <n v="0"/>
    <n v="1"/>
    <n v="1"/>
    <n v="0"/>
    <n v="0"/>
    <n v="1"/>
  </r>
  <r>
    <x v="3"/>
    <x v="27"/>
    <x v="0"/>
    <x v="2"/>
    <s v="Tehnician mecatronist"/>
    <x v="16"/>
    <n v="3"/>
    <n v="3"/>
    <n v="1"/>
    <n v="0"/>
    <n v="2"/>
    <n v="0"/>
    <n v="0"/>
    <n v="0"/>
    <n v="0"/>
    <n v="0"/>
    <n v="0"/>
    <n v="0"/>
    <n v="0"/>
    <n v="0"/>
    <n v="0"/>
  </r>
  <r>
    <x v="3"/>
    <x v="27"/>
    <x v="0"/>
    <x v="1"/>
    <s v="Organizator banqueting"/>
    <x v="17"/>
    <n v="7"/>
    <n v="4"/>
    <n v="0"/>
    <n v="0"/>
    <n v="1"/>
    <n v="1"/>
    <n v="2"/>
    <n v="0"/>
    <n v="2"/>
    <n v="0"/>
    <n v="1"/>
    <n v="0"/>
    <n v="1"/>
    <n v="0"/>
    <n v="1"/>
  </r>
  <r>
    <x v="3"/>
    <x v="27"/>
    <x v="0"/>
    <x v="2"/>
    <s v="Tehnician transporturi"/>
    <x v="16"/>
    <n v="11"/>
    <n v="0"/>
    <n v="0"/>
    <n v="0"/>
    <n v="0"/>
    <n v="0"/>
    <n v="0"/>
    <n v="0"/>
    <n v="0"/>
    <n v="0"/>
    <n v="0"/>
    <n v="0"/>
    <n v="0"/>
    <n v="0"/>
    <n v="11"/>
  </r>
  <r>
    <x v="3"/>
    <x v="27"/>
    <x v="0"/>
    <x v="2"/>
    <s v="Tehnician designer mobilă și amenajări interioare"/>
    <x v="18"/>
    <n v="6"/>
    <n v="2"/>
    <n v="2"/>
    <n v="0"/>
    <n v="0"/>
    <n v="0"/>
    <n v="0"/>
    <n v="0"/>
    <n v="4"/>
    <n v="0"/>
    <n v="2"/>
    <n v="0"/>
    <n v="2"/>
    <n v="0"/>
    <n v="0"/>
  </r>
  <r>
    <x v="3"/>
    <x v="27"/>
    <x v="0"/>
    <x v="2"/>
    <s v="Tehnician în construcții și lucrări publice"/>
    <x v="18"/>
    <n v="3"/>
    <n v="1"/>
    <n v="0"/>
    <n v="0"/>
    <n v="0"/>
    <n v="1"/>
    <n v="0"/>
    <n v="0"/>
    <n v="1"/>
    <n v="0"/>
    <n v="0"/>
    <n v="1"/>
    <n v="0"/>
    <n v="0"/>
    <n v="1"/>
  </r>
  <r>
    <x v="3"/>
    <x v="27"/>
    <x v="0"/>
    <x v="1"/>
    <s v="Coafor stilist"/>
    <x v="23"/>
    <n v="5"/>
    <n v="3"/>
    <n v="0"/>
    <n v="1"/>
    <n v="1"/>
    <n v="1"/>
    <n v="0"/>
    <n v="0"/>
    <n v="0"/>
    <n v="0"/>
    <n v="0"/>
    <n v="0"/>
    <n v="0"/>
    <n v="0"/>
    <n v="2"/>
  </r>
  <r>
    <x v="3"/>
    <x v="27"/>
    <x v="0"/>
    <x v="2"/>
    <s v="Tehnician electrotehnist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27"/>
    <x v="0"/>
    <x v="2"/>
    <s v="Tehnician mecatronist"/>
    <x v="18"/>
    <n v="71"/>
    <n v="23"/>
    <n v="8"/>
    <n v="5"/>
    <n v="8"/>
    <n v="2"/>
    <n v="0"/>
    <n v="0"/>
    <n v="20"/>
    <n v="2"/>
    <n v="5"/>
    <n v="8"/>
    <n v="5"/>
    <n v="0"/>
    <n v="28"/>
  </r>
  <r>
    <x v="3"/>
    <x v="27"/>
    <x v="0"/>
    <x v="1"/>
    <s v="Tehnician în administrație"/>
    <x v="23"/>
    <n v="12"/>
    <n v="12"/>
    <n v="0"/>
    <n v="0"/>
    <n v="0"/>
    <n v="7"/>
    <n v="4"/>
    <n v="1"/>
    <n v="0"/>
    <n v="0"/>
    <n v="0"/>
    <n v="0"/>
    <n v="0"/>
    <n v="0"/>
    <n v="0"/>
  </r>
  <r>
    <x v="3"/>
    <x v="27"/>
    <x v="0"/>
    <x v="1"/>
    <s v="Tehnician în turism"/>
    <x v="21"/>
    <n v="2"/>
    <n v="0"/>
    <n v="0"/>
    <n v="0"/>
    <n v="0"/>
    <n v="0"/>
    <n v="0"/>
    <n v="0"/>
    <n v="2"/>
    <n v="0"/>
    <n v="0"/>
    <n v="2"/>
    <n v="0"/>
    <n v="0"/>
    <n v="0"/>
  </r>
  <r>
    <x v="3"/>
    <x v="27"/>
    <x v="0"/>
    <x v="1"/>
    <s v="Organizator banqueting"/>
    <x v="23"/>
    <n v="6"/>
    <n v="3"/>
    <n v="0"/>
    <n v="0"/>
    <n v="2"/>
    <n v="0"/>
    <n v="1"/>
    <n v="0"/>
    <n v="2"/>
    <n v="0"/>
    <n v="1"/>
    <n v="1"/>
    <n v="0"/>
    <n v="0"/>
    <n v="1"/>
  </r>
  <r>
    <x v="3"/>
    <x v="27"/>
    <x v="1"/>
    <x v="4"/>
    <s v="Științe ale Naturii"/>
    <x v="28"/>
    <n v="15"/>
    <n v="13"/>
    <n v="1"/>
    <n v="5"/>
    <n v="0"/>
    <n v="3"/>
    <n v="3"/>
    <n v="1"/>
    <n v="2"/>
    <n v="0"/>
    <n v="1"/>
    <n v="0"/>
    <n v="1"/>
    <n v="0"/>
    <n v="0"/>
  </r>
  <r>
    <x v="3"/>
    <x v="27"/>
    <x v="1"/>
    <x v="3"/>
    <s v="Științe Sociale"/>
    <x v="23"/>
    <n v="75"/>
    <n v="73"/>
    <n v="4"/>
    <n v="2"/>
    <n v="8"/>
    <n v="22"/>
    <n v="32"/>
    <n v="5"/>
    <n v="2"/>
    <n v="0"/>
    <n v="0"/>
    <n v="1"/>
    <n v="1"/>
    <n v="0"/>
    <n v="0"/>
  </r>
  <r>
    <x v="3"/>
    <x v="27"/>
    <x v="1"/>
    <x v="4"/>
    <s v="Științe ale Naturii"/>
    <x v="27"/>
    <n v="7"/>
    <n v="7"/>
    <n v="1"/>
    <n v="1"/>
    <n v="1"/>
    <n v="2"/>
    <n v="2"/>
    <n v="0"/>
    <n v="0"/>
    <n v="0"/>
    <n v="0"/>
    <n v="0"/>
    <n v="0"/>
    <n v="0"/>
    <n v="0"/>
  </r>
  <r>
    <x v="3"/>
    <x v="27"/>
    <x v="1"/>
    <x v="3"/>
    <s v="Științe Sociale"/>
    <x v="21"/>
    <n v="9"/>
    <n v="9"/>
    <n v="1"/>
    <n v="2"/>
    <n v="2"/>
    <n v="2"/>
    <n v="2"/>
    <n v="0"/>
    <n v="0"/>
    <n v="0"/>
    <n v="0"/>
    <n v="0"/>
    <n v="0"/>
    <n v="0"/>
    <n v="0"/>
  </r>
  <r>
    <x v="3"/>
    <x v="27"/>
    <x v="1"/>
    <x v="4"/>
    <s v="Matematica-Informatica"/>
    <x v="26"/>
    <n v="8"/>
    <n v="7"/>
    <n v="3"/>
    <n v="1"/>
    <n v="1"/>
    <n v="0"/>
    <n v="1"/>
    <n v="1"/>
    <n v="1"/>
    <n v="0"/>
    <n v="0"/>
    <n v="0"/>
    <n v="1"/>
    <n v="0"/>
    <n v="0"/>
  </r>
  <r>
    <x v="3"/>
    <x v="27"/>
    <x v="1"/>
    <x v="4"/>
    <s v="Matematica-Informatica"/>
    <x v="28"/>
    <n v="4"/>
    <n v="4"/>
    <n v="0"/>
    <n v="0"/>
    <n v="0"/>
    <n v="0"/>
    <n v="4"/>
    <n v="0"/>
    <n v="0"/>
    <n v="0"/>
    <n v="0"/>
    <n v="0"/>
    <n v="0"/>
    <n v="0"/>
    <n v="0"/>
  </r>
  <r>
    <x v="3"/>
    <x v="27"/>
    <x v="1"/>
    <x v="3"/>
    <s v="Filologie"/>
    <x v="29"/>
    <n v="7"/>
    <n v="6"/>
    <n v="0"/>
    <n v="2"/>
    <n v="0"/>
    <n v="1"/>
    <n v="2"/>
    <n v="1"/>
    <n v="0"/>
    <n v="0"/>
    <n v="0"/>
    <n v="0"/>
    <n v="0"/>
    <n v="0"/>
    <n v="1"/>
  </r>
  <r>
    <x v="3"/>
    <x v="27"/>
    <x v="1"/>
    <x v="4"/>
    <s v="Matematica-Informatica"/>
    <x v="19"/>
    <n v="226"/>
    <n v="216"/>
    <n v="12"/>
    <n v="26"/>
    <n v="37"/>
    <n v="40"/>
    <n v="91"/>
    <n v="10"/>
    <n v="9"/>
    <n v="0"/>
    <n v="1"/>
    <n v="5"/>
    <n v="3"/>
    <n v="0"/>
    <n v="1"/>
  </r>
  <r>
    <x v="3"/>
    <x v="27"/>
    <x v="1"/>
    <x v="4"/>
    <s v="Matematica-Informatica"/>
    <x v="18"/>
    <n v="28"/>
    <n v="12"/>
    <n v="4"/>
    <n v="3"/>
    <n v="2"/>
    <n v="2"/>
    <n v="1"/>
    <n v="0"/>
    <n v="8"/>
    <n v="2"/>
    <n v="4"/>
    <n v="1"/>
    <n v="1"/>
    <n v="0"/>
    <n v="8"/>
  </r>
  <r>
    <x v="3"/>
    <x v="27"/>
    <x v="1"/>
    <x v="3"/>
    <s v="Filologie"/>
    <x v="23"/>
    <n v="115"/>
    <n v="112"/>
    <n v="5"/>
    <n v="6"/>
    <n v="13"/>
    <n v="26"/>
    <n v="55"/>
    <n v="7"/>
    <n v="3"/>
    <n v="0"/>
    <n v="0"/>
    <n v="1"/>
    <n v="2"/>
    <n v="0"/>
    <n v="0"/>
  </r>
  <r>
    <x v="3"/>
    <x v="27"/>
    <x v="1"/>
    <x v="4"/>
    <s v="Științe ale Naturii"/>
    <x v="31"/>
    <n v="9"/>
    <n v="6"/>
    <n v="1"/>
    <n v="1"/>
    <n v="0"/>
    <n v="4"/>
    <n v="0"/>
    <n v="0"/>
    <n v="3"/>
    <n v="0"/>
    <n v="0"/>
    <n v="2"/>
    <n v="1"/>
    <n v="0"/>
    <n v="0"/>
  </r>
  <r>
    <x v="3"/>
    <x v="27"/>
    <x v="1"/>
    <x v="3"/>
    <s v="Științe Sociale"/>
    <x v="29"/>
    <n v="3"/>
    <n v="3"/>
    <n v="1"/>
    <n v="0"/>
    <n v="1"/>
    <n v="1"/>
    <n v="0"/>
    <n v="0"/>
    <n v="0"/>
    <n v="0"/>
    <n v="0"/>
    <n v="0"/>
    <n v="0"/>
    <n v="0"/>
    <n v="0"/>
  </r>
  <r>
    <x v="3"/>
    <x v="27"/>
    <x v="1"/>
    <x v="3"/>
    <s v="Filologie"/>
    <x v="17"/>
    <n v="356"/>
    <n v="292"/>
    <n v="40"/>
    <n v="49"/>
    <n v="64"/>
    <n v="61"/>
    <n v="66"/>
    <n v="12"/>
    <n v="40"/>
    <n v="3"/>
    <n v="10"/>
    <n v="16"/>
    <n v="11"/>
    <n v="0"/>
    <n v="24"/>
  </r>
  <r>
    <x v="3"/>
    <x v="27"/>
    <x v="1"/>
    <x v="4"/>
    <s v="Științe ale Naturii"/>
    <x v="18"/>
    <n v="22"/>
    <n v="16"/>
    <n v="2"/>
    <n v="4"/>
    <n v="4"/>
    <n v="4"/>
    <n v="2"/>
    <n v="0"/>
    <n v="4"/>
    <n v="1"/>
    <n v="0"/>
    <n v="1"/>
    <n v="2"/>
    <n v="0"/>
    <n v="2"/>
  </r>
  <r>
    <x v="3"/>
    <x v="27"/>
    <x v="1"/>
    <x v="3"/>
    <s v="Științe Sociale"/>
    <x v="17"/>
    <n v="131"/>
    <n v="116"/>
    <n v="13"/>
    <n v="16"/>
    <n v="24"/>
    <n v="34"/>
    <n v="28"/>
    <n v="1"/>
    <n v="8"/>
    <n v="0"/>
    <n v="1"/>
    <n v="0"/>
    <n v="7"/>
    <n v="0"/>
    <n v="7"/>
  </r>
  <r>
    <x v="3"/>
    <x v="27"/>
    <x v="1"/>
    <x v="4"/>
    <s v="Științe ale Naturii"/>
    <x v="24"/>
    <n v="47"/>
    <n v="47"/>
    <n v="1"/>
    <n v="4"/>
    <n v="9"/>
    <n v="12"/>
    <n v="18"/>
    <n v="3"/>
    <n v="0"/>
    <n v="0"/>
    <n v="0"/>
    <n v="0"/>
    <n v="0"/>
    <n v="0"/>
    <n v="0"/>
  </r>
  <r>
    <x v="3"/>
    <x v="27"/>
    <x v="1"/>
    <x v="4"/>
    <s v="Matematica-Informatica"/>
    <x v="24"/>
    <n v="19"/>
    <n v="19"/>
    <n v="0"/>
    <n v="1"/>
    <n v="0"/>
    <n v="5"/>
    <n v="11"/>
    <n v="2"/>
    <n v="0"/>
    <n v="0"/>
    <n v="0"/>
    <n v="0"/>
    <n v="0"/>
    <n v="0"/>
    <n v="0"/>
  </r>
  <r>
    <x v="3"/>
    <x v="27"/>
    <x v="1"/>
    <x v="4"/>
    <s v="Științe ale Naturii"/>
    <x v="19"/>
    <n v="310"/>
    <n v="290"/>
    <n v="33"/>
    <n v="63"/>
    <n v="52"/>
    <n v="52"/>
    <n v="81"/>
    <n v="9"/>
    <n v="14"/>
    <n v="0"/>
    <n v="3"/>
    <n v="8"/>
    <n v="3"/>
    <n v="0"/>
    <n v="6"/>
  </r>
  <r>
    <x v="3"/>
    <x v="27"/>
    <x v="1"/>
    <x v="4"/>
    <s v="Matematica-Informatica"/>
    <x v="30"/>
    <n v="216"/>
    <n v="211"/>
    <n v="17"/>
    <n v="13"/>
    <n v="36"/>
    <n v="54"/>
    <n v="71"/>
    <n v="20"/>
    <n v="5"/>
    <n v="0"/>
    <n v="0"/>
    <n v="2"/>
    <n v="3"/>
    <n v="0"/>
    <n v="0"/>
  </r>
  <r>
    <x v="3"/>
    <x v="27"/>
    <x v="1"/>
    <x v="3"/>
    <s v="Filologie"/>
    <x v="25"/>
    <n v="7"/>
    <n v="7"/>
    <n v="0"/>
    <n v="0"/>
    <n v="1"/>
    <n v="2"/>
    <n v="4"/>
    <n v="0"/>
    <n v="0"/>
    <n v="0"/>
    <n v="0"/>
    <n v="0"/>
    <n v="0"/>
    <n v="0"/>
    <n v="0"/>
  </r>
  <r>
    <x v="3"/>
    <x v="27"/>
    <x v="1"/>
    <x v="3"/>
    <s v="Filologie"/>
    <x v="32"/>
    <n v="3"/>
    <n v="3"/>
    <n v="0"/>
    <n v="2"/>
    <n v="1"/>
    <n v="0"/>
    <n v="0"/>
    <n v="0"/>
    <n v="0"/>
    <n v="0"/>
    <n v="0"/>
    <n v="0"/>
    <n v="0"/>
    <n v="0"/>
    <n v="0"/>
  </r>
  <r>
    <x v="3"/>
    <x v="27"/>
    <x v="1"/>
    <x v="3"/>
    <s v="Științe Sociale"/>
    <x v="32"/>
    <n v="2"/>
    <n v="2"/>
    <n v="0"/>
    <n v="1"/>
    <n v="1"/>
    <n v="0"/>
    <n v="0"/>
    <n v="0"/>
    <n v="0"/>
    <n v="0"/>
    <n v="0"/>
    <n v="0"/>
    <n v="0"/>
    <n v="0"/>
    <n v="0"/>
  </r>
  <r>
    <x v="3"/>
    <x v="27"/>
    <x v="1"/>
    <x v="3"/>
    <s v="Filologie"/>
    <x v="21"/>
    <n v="32"/>
    <n v="30"/>
    <n v="1"/>
    <n v="5"/>
    <n v="6"/>
    <n v="11"/>
    <n v="7"/>
    <n v="0"/>
    <n v="1"/>
    <n v="0"/>
    <n v="1"/>
    <n v="0"/>
    <n v="0"/>
    <n v="0"/>
    <n v="1"/>
  </r>
  <r>
    <x v="3"/>
    <x v="27"/>
    <x v="1"/>
    <x v="4"/>
    <s v="Matematica-Informatica"/>
    <x v="27"/>
    <n v="30"/>
    <n v="29"/>
    <n v="3"/>
    <n v="1"/>
    <n v="6"/>
    <n v="4"/>
    <n v="10"/>
    <n v="5"/>
    <n v="1"/>
    <n v="0"/>
    <n v="0"/>
    <n v="1"/>
    <n v="0"/>
    <n v="0"/>
    <n v="0"/>
  </r>
  <r>
    <x v="3"/>
    <x v="27"/>
    <x v="1"/>
    <x v="3"/>
    <s v="Științe Sociale"/>
    <x v="25"/>
    <n v="1"/>
    <n v="1"/>
    <n v="0"/>
    <n v="0"/>
    <n v="0"/>
    <n v="1"/>
    <n v="0"/>
    <n v="0"/>
    <n v="0"/>
    <n v="0"/>
    <n v="0"/>
    <n v="0"/>
    <n v="0"/>
    <n v="0"/>
    <n v="0"/>
  </r>
  <r>
    <x v="3"/>
    <x v="27"/>
    <x v="2"/>
    <x v="6"/>
    <s v="Instructor pentru activități extrașcolare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27"/>
    <x v="2"/>
    <x v="7"/>
    <s v="Arhitectură, arte ambientale și design"/>
    <x v="23"/>
    <n v="14"/>
    <n v="14"/>
    <n v="2"/>
    <n v="2"/>
    <n v="2"/>
    <n v="3"/>
    <n v="5"/>
    <n v="0"/>
    <n v="0"/>
    <n v="0"/>
    <n v="0"/>
    <n v="0"/>
    <n v="0"/>
    <n v="0"/>
    <n v="0"/>
  </r>
  <r>
    <x v="3"/>
    <x v="27"/>
    <x v="2"/>
    <x v="7"/>
    <s v="Muzica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27"/>
    <x v="2"/>
    <x v="7"/>
    <s v="Arhitectură, arte ambientale și design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27"/>
    <x v="2"/>
    <x v="6"/>
    <s v="Instructor pentru activități extrașcolare"/>
    <x v="23"/>
    <n v="16"/>
    <n v="10"/>
    <n v="1"/>
    <n v="0"/>
    <n v="2"/>
    <n v="5"/>
    <n v="2"/>
    <n v="0"/>
    <n v="2"/>
    <n v="0"/>
    <n v="0"/>
    <n v="1"/>
    <n v="1"/>
    <n v="0"/>
    <n v="4"/>
  </r>
  <r>
    <x v="3"/>
    <x v="27"/>
    <x v="2"/>
    <x v="7"/>
    <s v="Arte plastice și decorative"/>
    <x v="23"/>
    <n v="17"/>
    <n v="15"/>
    <n v="1"/>
    <n v="0"/>
    <n v="3"/>
    <n v="3"/>
    <n v="6"/>
    <n v="2"/>
    <n v="1"/>
    <n v="0"/>
    <n v="0"/>
    <n v="1"/>
    <n v="0"/>
    <n v="0"/>
    <n v="1"/>
  </r>
  <r>
    <x v="3"/>
    <x v="27"/>
    <x v="2"/>
    <x v="7"/>
    <s v="Arte plastice și decorative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27"/>
    <x v="2"/>
    <x v="6"/>
    <s v="Învăţător - educatoare"/>
    <x v="21"/>
    <n v="6"/>
    <n v="6"/>
    <n v="0"/>
    <n v="0"/>
    <n v="0"/>
    <n v="4"/>
    <n v="2"/>
    <n v="0"/>
    <n v="0"/>
    <n v="0"/>
    <n v="0"/>
    <n v="0"/>
    <n v="0"/>
    <n v="0"/>
    <n v="0"/>
  </r>
  <r>
    <x v="3"/>
    <x v="27"/>
    <x v="2"/>
    <x v="6"/>
    <s v="Învăţător - educatoare"/>
    <x v="29"/>
    <n v="2"/>
    <n v="2"/>
    <n v="0"/>
    <n v="0"/>
    <n v="0"/>
    <n v="1"/>
    <n v="1"/>
    <n v="0"/>
    <n v="0"/>
    <n v="0"/>
    <n v="0"/>
    <n v="0"/>
    <n v="0"/>
    <n v="0"/>
    <n v="0"/>
  </r>
  <r>
    <x v="3"/>
    <x v="27"/>
    <x v="2"/>
    <x v="7"/>
    <s v="Muzica"/>
    <x v="23"/>
    <n v="12"/>
    <n v="12"/>
    <n v="1"/>
    <n v="1"/>
    <n v="1"/>
    <n v="3"/>
    <n v="5"/>
    <n v="1"/>
    <n v="0"/>
    <n v="0"/>
    <n v="0"/>
    <n v="0"/>
    <n v="0"/>
    <n v="0"/>
    <n v="0"/>
  </r>
  <r>
    <x v="3"/>
    <x v="27"/>
    <x v="2"/>
    <x v="7"/>
    <s v="Arhitectură, arte ambientale și design"/>
    <x v="29"/>
    <n v="6"/>
    <n v="6"/>
    <n v="0"/>
    <n v="1"/>
    <n v="3"/>
    <n v="2"/>
    <n v="0"/>
    <n v="0"/>
    <n v="0"/>
    <n v="0"/>
    <n v="0"/>
    <n v="0"/>
    <n v="0"/>
    <n v="0"/>
    <n v="0"/>
  </r>
  <r>
    <x v="3"/>
    <x v="27"/>
    <x v="2"/>
    <x v="6"/>
    <s v="Învăţător - educatoare"/>
    <x v="23"/>
    <n v="6"/>
    <n v="6"/>
    <n v="1"/>
    <n v="0"/>
    <n v="0"/>
    <n v="2"/>
    <n v="2"/>
    <n v="1"/>
    <n v="0"/>
    <n v="0"/>
    <n v="0"/>
    <n v="0"/>
    <n v="0"/>
    <n v="0"/>
    <n v="0"/>
  </r>
  <r>
    <x v="3"/>
    <x v="27"/>
    <x v="2"/>
    <x v="7"/>
    <s v="Arhitectură, arte ambientale și design"/>
    <x v="17"/>
    <n v="4"/>
    <n v="4"/>
    <n v="1"/>
    <n v="2"/>
    <n v="0"/>
    <n v="0"/>
    <n v="1"/>
    <n v="0"/>
    <n v="0"/>
    <n v="0"/>
    <n v="0"/>
    <n v="0"/>
    <n v="0"/>
    <n v="0"/>
    <n v="0"/>
  </r>
  <r>
    <x v="3"/>
    <x v="27"/>
    <x v="2"/>
    <x v="5"/>
    <s v="Teologie Penticostală"/>
    <x v="23"/>
    <n v="12"/>
    <n v="12"/>
    <n v="0"/>
    <n v="1"/>
    <n v="4"/>
    <n v="3"/>
    <n v="3"/>
    <n v="1"/>
    <n v="0"/>
    <n v="0"/>
    <n v="0"/>
    <n v="0"/>
    <n v="0"/>
    <n v="0"/>
    <n v="0"/>
  </r>
  <r>
    <x v="3"/>
    <x v="27"/>
    <x v="2"/>
    <x v="6"/>
    <s v="Instructor pentru activități extrașcolare"/>
    <x v="17"/>
    <n v="1"/>
    <n v="1"/>
    <n v="0"/>
    <n v="0"/>
    <n v="1"/>
    <n v="0"/>
    <n v="0"/>
    <n v="0"/>
    <n v="0"/>
    <n v="0"/>
    <n v="0"/>
    <n v="0"/>
    <n v="0"/>
    <n v="0"/>
    <n v="0"/>
  </r>
  <r>
    <x v="3"/>
    <x v="27"/>
    <x v="2"/>
    <x v="6"/>
    <s v="Învăţător - educatoare"/>
    <x v="17"/>
    <n v="60"/>
    <n v="45"/>
    <n v="5"/>
    <n v="6"/>
    <n v="8"/>
    <n v="9"/>
    <n v="14"/>
    <n v="3"/>
    <n v="12"/>
    <n v="1"/>
    <n v="2"/>
    <n v="5"/>
    <n v="4"/>
    <n v="0"/>
    <n v="3"/>
  </r>
  <r>
    <x v="3"/>
    <x v="27"/>
    <x v="2"/>
    <x v="6"/>
    <s v="Educator-puericultor"/>
    <x v="23"/>
    <n v="8"/>
    <n v="8"/>
    <n v="1"/>
    <n v="1"/>
    <n v="1"/>
    <n v="1"/>
    <n v="3"/>
    <n v="1"/>
    <n v="0"/>
    <n v="0"/>
    <n v="0"/>
    <n v="0"/>
    <n v="0"/>
    <n v="0"/>
    <n v="0"/>
  </r>
  <r>
    <x v="3"/>
    <x v="27"/>
    <x v="2"/>
    <x v="9"/>
    <s v="Liceu cu program sportiv"/>
    <x v="23"/>
    <n v="58"/>
    <n v="37"/>
    <n v="2"/>
    <n v="10"/>
    <n v="8"/>
    <n v="15"/>
    <n v="2"/>
    <n v="0"/>
    <n v="11"/>
    <n v="3"/>
    <n v="4"/>
    <n v="2"/>
    <n v="2"/>
    <n v="0"/>
    <n v="10"/>
  </r>
  <r>
    <x v="3"/>
    <x v="27"/>
    <x v="2"/>
    <x v="9"/>
    <s v="Liceu cu program sportiv"/>
    <x v="17"/>
    <n v="75"/>
    <n v="66"/>
    <n v="14"/>
    <n v="12"/>
    <n v="17"/>
    <n v="16"/>
    <n v="7"/>
    <n v="0"/>
    <n v="3"/>
    <n v="0"/>
    <n v="0"/>
    <n v="3"/>
    <n v="0"/>
    <n v="0"/>
    <n v="6"/>
  </r>
  <r>
    <x v="3"/>
    <x v="27"/>
    <x v="2"/>
    <x v="5"/>
    <s v="Teologie Ortodoxă"/>
    <x v="23"/>
    <n v="11"/>
    <n v="8"/>
    <n v="1"/>
    <n v="0"/>
    <n v="1"/>
    <n v="2"/>
    <n v="4"/>
    <n v="0"/>
    <n v="2"/>
    <n v="0"/>
    <n v="0"/>
    <n v="1"/>
    <n v="1"/>
    <n v="0"/>
    <n v="1"/>
  </r>
  <r>
    <x v="3"/>
    <x v="27"/>
    <x v="2"/>
    <x v="7"/>
    <s v="Muzica"/>
    <x v="29"/>
    <n v="9"/>
    <n v="8"/>
    <n v="3"/>
    <n v="1"/>
    <n v="1"/>
    <n v="2"/>
    <n v="1"/>
    <n v="0"/>
    <n v="1"/>
    <n v="0"/>
    <n v="1"/>
    <n v="0"/>
    <n v="0"/>
    <n v="0"/>
    <n v="0"/>
  </r>
  <r>
    <x v="3"/>
    <x v="27"/>
    <x v="2"/>
    <x v="7"/>
    <s v="Arte plastice și decorative"/>
    <x v="17"/>
    <n v="3"/>
    <n v="3"/>
    <n v="0"/>
    <n v="2"/>
    <n v="0"/>
    <n v="1"/>
    <n v="0"/>
    <n v="0"/>
    <n v="0"/>
    <n v="0"/>
    <n v="0"/>
    <n v="0"/>
    <n v="0"/>
    <n v="0"/>
    <n v="0"/>
  </r>
  <r>
    <x v="3"/>
    <x v="27"/>
    <x v="2"/>
    <x v="6"/>
    <s v="Educator-puericultor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27"/>
    <x v="2"/>
    <x v="5"/>
    <s v="Teologie Ortodoxă"/>
    <x v="17"/>
    <n v="23"/>
    <n v="22"/>
    <n v="0"/>
    <n v="3"/>
    <n v="3"/>
    <n v="7"/>
    <n v="9"/>
    <n v="0"/>
    <n v="1"/>
    <n v="1"/>
    <n v="0"/>
    <n v="0"/>
    <n v="0"/>
    <n v="0"/>
    <n v="0"/>
  </r>
  <r>
    <x v="3"/>
    <x v="27"/>
    <x v="2"/>
    <x v="7"/>
    <s v="Muzica"/>
    <x v="17"/>
    <n v="8"/>
    <n v="7"/>
    <n v="1"/>
    <n v="1"/>
    <n v="0"/>
    <n v="3"/>
    <n v="1"/>
    <n v="1"/>
    <n v="0"/>
    <n v="0"/>
    <n v="0"/>
    <n v="0"/>
    <n v="0"/>
    <n v="0"/>
    <n v="1"/>
  </r>
  <r>
    <x v="3"/>
    <x v="27"/>
    <x v="2"/>
    <x v="6"/>
    <s v="Educator-puericultor"/>
    <x v="17"/>
    <n v="19"/>
    <n v="19"/>
    <n v="1"/>
    <n v="7"/>
    <n v="4"/>
    <n v="6"/>
    <n v="1"/>
    <n v="0"/>
    <n v="0"/>
    <n v="0"/>
    <n v="0"/>
    <n v="0"/>
    <n v="0"/>
    <n v="0"/>
    <n v="0"/>
  </r>
  <r>
    <x v="3"/>
    <x v="27"/>
    <x v="2"/>
    <x v="7"/>
    <s v="Arte plastice și decorative"/>
    <x v="29"/>
    <n v="6"/>
    <n v="5"/>
    <n v="1"/>
    <n v="1"/>
    <n v="2"/>
    <n v="0"/>
    <n v="1"/>
    <n v="0"/>
    <n v="0"/>
    <n v="0"/>
    <n v="0"/>
    <n v="0"/>
    <n v="0"/>
    <n v="0"/>
    <n v="1"/>
  </r>
  <r>
    <x v="3"/>
    <x v="28"/>
    <x v="0"/>
    <x v="2"/>
    <s v="Tehnician în prelucrarea lemnului"/>
    <x v="18"/>
    <n v="32"/>
    <n v="14"/>
    <n v="4"/>
    <n v="3"/>
    <n v="6"/>
    <n v="0"/>
    <n v="1"/>
    <n v="0"/>
    <n v="14"/>
    <n v="3"/>
    <n v="7"/>
    <n v="3"/>
    <n v="1"/>
    <n v="0"/>
    <n v="4"/>
  </r>
  <r>
    <x v="3"/>
    <x v="28"/>
    <x v="0"/>
    <x v="1"/>
    <s v="Tehnician în activități de comerț"/>
    <x v="17"/>
    <n v="11"/>
    <n v="7"/>
    <n v="4"/>
    <n v="3"/>
    <n v="0"/>
    <n v="0"/>
    <n v="0"/>
    <n v="0"/>
    <n v="0"/>
    <n v="0"/>
    <n v="0"/>
    <n v="0"/>
    <n v="0"/>
    <n v="0"/>
    <n v="4"/>
  </r>
  <r>
    <x v="3"/>
    <x v="28"/>
    <x v="0"/>
    <x v="2"/>
    <s v="Tehnician mecanic pentru întreținere și reparații"/>
    <x v="20"/>
    <n v="10"/>
    <n v="0"/>
    <n v="0"/>
    <n v="0"/>
    <n v="0"/>
    <n v="0"/>
    <n v="0"/>
    <n v="0"/>
    <n v="4"/>
    <n v="0"/>
    <n v="0"/>
    <n v="4"/>
    <n v="0"/>
    <n v="0"/>
    <n v="6"/>
  </r>
  <r>
    <x v="3"/>
    <x v="28"/>
    <x v="0"/>
    <x v="2"/>
    <s v="Tehnician mecanic pentru întreținere și reparații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8"/>
    <x v="0"/>
    <x v="2"/>
    <s v="Tehnician în automatizări"/>
    <x v="18"/>
    <n v="13"/>
    <n v="5"/>
    <n v="3"/>
    <n v="1"/>
    <n v="1"/>
    <n v="0"/>
    <n v="0"/>
    <n v="0"/>
    <n v="3"/>
    <n v="0"/>
    <n v="1"/>
    <n v="0"/>
    <n v="2"/>
    <n v="0"/>
    <n v="5"/>
  </r>
  <r>
    <x v="3"/>
    <x v="28"/>
    <x v="0"/>
    <x v="0"/>
    <s v="Tehnician în silvicultură și exploatări forestiere"/>
    <x v="18"/>
    <n v="41"/>
    <n v="26"/>
    <n v="6"/>
    <n v="7"/>
    <n v="5"/>
    <n v="6"/>
    <n v="2"/>
    <n v="0"/>
    <n v="10"/>
    <n v="0"/>
    <n v="4"/>
    <n v="3"/>
    <n v="3"/>
    <n v="0"/>
    <n v="5"/>
  </r>
  <r>
    <x v="3"/>
    <x v="28"/>
    <x v="0"/>
    <x v="0"/>
    <s v="Tehnician în silvicultură și exploatări forestiere"/>
    <x v="19"/>
    <n v="2"/>
    <n v="1"/>
    <n v="0"/>
    <n v="0"/>
    <n v="0"/>
    <n v="1"/>
    <n v="0"/>
    <n v="0"/>
    <n v="0"/>
    <n v="0"/>
    <n v="0"/>
    <n v="0"/>
    <n v="0"/>
    <n v="0"/>
    <n v="1"/>
  </r>
  <r>
    <x v="3"/>
    <x v="28"/>
    <x v="0"/>
    <x v="1"/>
    <s v="Tehnician în activități economice"/>
    <x v="23"/>
    <n v="2"/>
    <n v="2"/>
    <n v="0"/>
    <n v="0"/>
    <n v="0"/>
    <n v="1"/>
    <n v="1"/>
    <n v="0"/>
    <n v="0"/>
    <n v="0"/>
    <n v="0"/>
    <n v="0"/>
    <n v="0"/>
    <n v="0"/>
    <n v="0"/>
  </r>
  <r>
    <x v="3"/>
    <x v="28"/>
    <x v="0"/>
    <x v="2"/>
    <s v="Tehnician electrician/electronist auto"/>
    <x v="18"/>
    <n v="37"/>
    <n v="4"/>
    <n v="3"/>
    <n v="1"/>
    <n v="0"/>
    <n v="0"/>
    <n v="0"/>
    <n v="0"/>
    <n v="18"/>
    <n v="2"/>
    <n v="9"/>
    <n v="4"/>
    <n v="3"/>
    <n v="0"/>
    <n v="15"/>
  </r>
  <r>
    <x v="3"/>
    <x v="28"/>
    <x v="0"/>
    <x v="0"/>
    <s v="Tehnician în industria alimentară"/>
    <x v="19"/>
    <n v="15"/>
    <n v="10"/>
    <n v="1"/>
    <n v="2"/>
    <n v="4"/>
    <n v="2"/>
    <n v="1"/>
    <n v="0"/>
    <n v="2"/>
    <n v="0"/>
    <n v="0"/>
    <n v="0"/>
    <n v="2"/>
    <n v="0"/>
    <n v="3"/>
  </r>
  <r>
    <x v="3"/>
    <x v="28"/>
    <x v="0"/>
    <x v="2"/>
    <s v="Tehnician mecanic pentru întreținere și reparații"/>
    <x v="18"/>
    <n v="13"/>
    <n v="4"/>
    <n v="1"/>
    <n v="1"/>
    <n v="2"/>
    <n v="0"/>
    <n v="0"/>
    <n v="0"/>
    <n v="0"/>
    <n v="0"/>
    <n v="0"/>
    <n v="0"/>
    <n v="0"/>
    <n v="0"/>
    <n v="9"/>
  </r>
  <r>
    <x v="3"/>
    <x v="28"/>
    <x v="0"/>
    <x v="2"/>
    <s v="Tehnician în automatizări"/>
    <x v="16"/>
    <n v="29"/>
    <n v="23"/>
    <n v="2"/>
    <n v="2"/>
    <n v="8"/>
    <n v="5"/>
    <n v="6"/>
    <n v="0"/>
    <n v="5"/>
    <n v="1"/>
    <n v="1"/>
    <n v="3"/>
    <n v="0"/>
    <n v="0"/>
    <n v="1"/>
  </r>
  <r>
    <x v="3"/>
    <x v="28"/>
    <x v="0"/>
    <x v="2"/>
    <s v="Tehnician în instalații electrice"/>
    <x v="16"/>
    <n v="1"/>
    <n v="1"/>
    <n v="0"/>
    <n v="1"/>
    <n v="0"/>
    <n v="0"/>
    <n v="0"/>
    <n v="0"/>
    <n v="0"/>
    <n v="0"/>
    <n v="0"/>
    <n v="0"/>
    <n v="0"/>
    <n v="0"/>
    <n v="0"/>
  </r>
  <r>
    <x v="3"/>
    <x v="28"/>
    <x v="0"/>
    <x v="0"/>
    <s v="Tehnician ecolog și protecția calității mediului"/>
    <x v="18"/>
    <n v="16"/>
    <n v="5"/>
    <n v="2"/>
    <n v="2"/>
    <n v="1"/>
    <n v="0"/>
    <n v="0"/>
    <n v="0"/>
    <n v="6"/>
    <n v="0"/>
    <n v="0"/>
    <n v="2"/>
    <n v="4"/>
    <n v="0"/>
    <n v="5"/>
  </r>
  <r>
    <x v="3"/>
    <x v="28"/>
    <x v="0"/>
    <x v="2"/>
    <s v="Tehnician mecatronist"/>
    <x v="18"/>
    <n v="15"/>
    <n v="2"/>
    <n v="2"/>
    <n v="0"/>
    <n v="0"/>
    <n v="0"/>
    <n v="0"/>
    <n v="0"/>
    <n v="10"/>
    <n v="3"/>
    <n v="5"/>
    <n v="1"/>
    <n v="1"/>
    <n v="0"/>
    <n v="3"/>
  </r>
  <r>
    <x v="3"/>
    <x v="28"/>
    <x v="0"/>
    <x v="1"/>
    <s v="Tehnician în turism"/>
    <x v="17"/>
    <n v="119"/>
    <n v="113"/>
    <n v="17"/>
    <n v="13"/>
    <n v="37"/>
    <n v="29"/>
    <n v="17"/>
    <n v="0"/>
    <n v="4"/>
    <n v="0"/>
    <n v="0"/>
    <n v="0"/>
    <n v="4"/>
    <n v="0"/>
    <n v="2"/>
  </r>
  <r>
    <x v="3"/>
    <x v="28"/>
    <x v="0"/>
    <x v="2"/>
    <s v="Tehnician electrician/electronist auto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28"/>
    <x v="0"/>
    <x v="0"/>
    <s v="Tehnician ecolog și protecția calității mediului"/>
    <x v="22"/>
    <n v="7"/>
    <n v="0"/>
    <n v="0"/>
    <n v="0"/>
    <n v="0"/>
    <n v="0"/>
    <n v="0"/>
    <n v="0"/>
    <n v="6"/>
    <n v="0"/>
    <n v="1"/>
    <n v="2"/>
    <n v="3"/>
    <n v="0"/>
    <n v="1"/>
  </r>
  <r>
    <x v="3"/>
    <x v="28"/>
    <x v="0"/>
    <x v="1"/>
    <s v="Organizator banqueting"/>
    <x v="17"/>
    <n v="17"/>
    <n v="16"/>
    <n v="2"/>
    <n v="5"/>
    <n v="3"/>
    <n v="4"/>
    <n v="2"/>
    <n v="0"/>
    <n v="1"/>
    <n v="0"/>
    <n v="0"/>
    <n v="0"/>
    <n v="1"/>
    <n v="0"/>
    <n v="0"/>
  </r>
  <r>
    <x v="3"/>
    <x v="28"/>
    <x v="0"/>
    <x v="0"/>
    <s v="Tehnician analize produse alimentare"/>
    <x v="19"/>
    <n v="38"/>
    <n v="20"/>
    <n v="10"/>
    <n v="5"/>
    <n v="2"/>
    <n v="2"/>
    <n v="1"/>
    <n v="0"/>
    <n v="14"/>
    <n v="1"/>
    <n v="4"/>
    <n v="5"/>
    <n v="4"/>
    <n v="0"/>
    <n v="4"/>
  </r>
  <r>
    <x v="3"/>
    <x v="28"/>
    <x v="0"/>
    <x v="0"/>
    <s v="Tehnician în agroturism"/>
    <x v="19"/>
    <n v="2"/>
    <n v="1"/>
    <n v="0"/>
    <n v="1"/>
    <n v="0"/>
    <n v="0"/>
    <n v="0"/>
    <n v="0"/>
    <n v="1"/>
    <n v="0"/>
    <n v="0"/>
    <n v="0"/>
    <n v="1"/>
    <n v="0"/>
    <n v="0"/>
  </r>
  <r>
    <x v="3"/>
    <x v="28"/>
    <x v="0"/>
    <x v="1"/>
    <s v="Tehnician în gastronomie"/>
    <x v="17"/>
    <n v="69"/>
    <n v="58"/>
    <n v="15"/>
    <n v="17"/>
    <n v="11"/>
    <n v="13"/>
    <n v="2"/>
    <n v="0"/>
    <n v="6"/>
    <n v="0"/>
    <n v="0"/>
    <n v="5"/>
    <n v="1"/>
    <n v="0"/>
    <n v="5"/>
  </r>
  <r>
    <x v="3"/>
    <x v="28"/>
    <x v="0"/>
    <x v="0"/>
    <s v="Tehnician ecolog și protecția calității mediului"/>
    <x v="19"/>
    <n v="42"/>
    <n v="26"/>
    <n v="11"/>
    <n v="8"/>
    <n v="3"/>
    <n v="4"/>
    <n v="0"/>
    <n v="0"/>
    <n v="11"/>
    <n v="0"/>
    <n v="1"/>
    <n v="8"/>
    <n v="2"/>
    <n v="0"/>
    <n v="5"/>
  </r>
  <r>
    <x v="3"/>
    <x v="28"/>
    <x v="0"/>
    <x v="2"/>
    <s v="Tehnician în chimie industrială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28"/>
    <x v="0"/>
    <x v="2"/>
    <s v="Tehnician proiectant CAD"/>
    <x v="18"/>
    <n v="8"/>
    <n v="2"/>
    <n v="0"/>
    <n v="2"/>
    <n v="0"/>
    <n v="0"/>
    <n v="0"/>
    <n v="0"/>
    <n v="6"/>
    <n v="0"/>
    <n v="2"/>
    <n v="4"/>
    <n v="0"/>
    <n v="0"/>
    <n v="0"/>
  </r>
  <r>
    <x v="3"/>
    <x v="28"/>
    <x v="0"/>
    <x v="2"/>
    <s v="Tehnician de telecomunicații"/>
    <x v="18"/>
    <n v="3"/>
    <n v="0"/>
    <n v="0"/>
    <n v="0"/>
    <n v="0"/>
    <n v="0"/>
    <n v="0"/>
    <n v="0"/>
    <n v="3"/>
    <n v="1"/>
    <n v="0"/>
    <n v="1"/>
    <n v="1"/>
    <n v="0"/>
    <n v="0"/>
  </r>
  <r>
    <x v="3"/>
    <x v="28"/>
    <x v="0"/>
    <x v="1"/>
    <s v="Tehnician în activități de comerț"/>
    <x v="32"/>
    <n v="2"/>
    <n v="2"/>
    <n v="2"/>
    <n v="0"/>
    <n v="0"/>
    <n v="0"/>
    <n v="0"/>
    <n v="0"/>
    <n v="0"/>
    <n v="0"/>
    <n v="0"/>
    <n v="0"/>
    <n v="0"/>
    <n v="0"/>
    <n v="0"/>
  </r>
  <r>
    <x v="3"/>
    <x v="28"/>
    <x v="0"/>
    <x v="2"/>
    <s v="Tehnician transporturi"/>
    <x v="16"/>
    <n v="5"/>
    <n v="1"/>
    <n v="1"/>
    <n v="0"/>
    <n v="0"/>
    <n v="0"/>
    <n v="0"/>
    <n v="0"/>
    <n v="2"/>
    <n v="1"/>
    <n v="1"/>
    <n v="0"/>
    <n v="0"/>
    <n v="0"/>
    <n v="2"/>
  </r>
  <r>
    <x v="3"/>
    <x v="28"/>
    <x v="0"/>
    <x v="2"/>
    <s v="Tehnician în industria textilă"/>
    <x v="18"/>
    <n v="6"/>
    <n v="1"/>
    <n v="1"/>
    <n v="0"/>
    <n v="0"/>
    <n v="0"/>
    <n v="0"/>
    <n v="0"/>
    <n v="5"/>
    <n v="3"/>
    <n v="1"/>
    <n v="1"/>
    <n v="0"/>
    <n v="0"/>
    <n v="0"/>
  </r>
  <r>
    <x v="3"/>
    <x v="28"/>
    <x v="0"/>
    <x v="2"/>
    <s v="Tehnician în instalații electrice"/>
    <x v="20"/>
    <n v="4"/>
    <n v="2"/>
    <n v="2"/>
    <n v="0"/>
    <n v="0"/>
    <n v="0"/>
    <n v="0"/>
    <n v="0"/>
    <n v="2"/>
    <n v="0"/>
    <n v="1"/>
    <n v="1"/>
    <n v="0"/>
    <n v="0"/>
    <n v="0"/>
  </r>
  <r>
    <x v="3"/>
    <x v="28"/>
    <x v="0"/>
    <x v="1"/>
    <s v="Tehnician în turism"/>
    <x v="23"/>
    <n v="4"/>
    <n v="4"/>
    <n v="0"/>
    <n v="0"/>
    <n v="0"/>
    <n v="1"/>
    <n v="3"/>
    <n v="0"/>
    <n v="0"/>
    <n v="0"/>
    <n v="0"/>
    <n v="0"/>
    <n v="0"/>
    <n v="0"/>
    <n v="0"/>
  </r>
  <r>
    <x v="3"/>
    <x v="28"/>
    <x v="0"/>
    <x v="0"/>
    <s v="Tehnician în agricultură"/>
    <x v="19"/>
    <n v="28"/>
    <n v="2"/>
    <n v="0"/>
    <n v="2"/>
    <n v="0"/>
    <n v="0"/>
    <n v="0"/>
    <n v="0"/>
    <n v="14"/>
    <n v="2"/>
    <n v="10"/>
    <n v="1"/>
    <n v="1"/>
    <n v="0"/>
    <n v="12"/>
  </r>
  <r>
    <x v="3"/>
    <x v="28"/>
    <x v="0"/>
    <x v="1"/>
    <s v="Coafor stilist"/>
    <x v="17"/>
    <n v="4"/>
    <n v="2"/>
    <n v="1"/>
    <n v="0"/>
    <n v="1"/>
    <n v="0"/>
    <n v="0"/>
    <n v="0"/>
    <n v="1"/>
    <n v="0"/>
    <n v="0"/>
    <n v="1"/>
    <n v="0"/>
    <n v="0"/>
    <n v="1"/>
  </r>
  <r>
    <x v="3"/>
    <x v="28"/>
    <x v="0"/>
    <x v="1"/>
    <s v="Tehnician în administrație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28"/>
    <x v="0"/>
    <x v="2"/>
    <s v="Tehnician electrician/electronist auto"/>
    <x v="16"/>
    <n v="6"/>
    <n v="3"/>
    <n v="0"/>
    <n v="0"/>
    <n v="3"/>
    <n v="0"/>
    <n v="0"/>
    <n v="0"/>
    <n v="3"/>
    <n v="0"/>
    <n v="2"/>
    <n v="0"/>
    <n v="1"/>
    <n v="0"/>
    <n v="0"/>
  </r>
  <r>
    <x v="3"/>
    <x v="28"/>
    <x v="0"/>
    <x v="1"/>
    <s v="Tehnician în administrație"/>
    <x v="17"/>
    <n v="92"/>
    <n v="90"/>
    <n v="8"/>
    <n v="17"/>
    <n v="24"/>
    <n v="21"/>
    <n v="20"/>
    <n v="0"/>
    <n v="2"/>
    <n v="0"/>
    <n v="0"/>
    <n v="1"/>
    <n v="1"/>
    <n v="0"/>
    <n v="0"/>
  </r>
  <r>
    <x v="3"/>
    <x v="28"/>
    <x v="0"/>
    <x v="2"/>
    <s v="Tehnician transporturi"/>
    <x v="20"/>
    <n v="3"/>
    <n v="0"/>
    <n v="0"/>
    <n v="0"/>
    <n v="0"/>
    <n v="0"/>
    <n v="0"/>
    <n v="0"/>
    <n v="1"/>
    <n v="0"/>
    <n v="0"/>
    <n v="1"/>
    <n v="0"/>
    <n v="0"/>
    <n v="2"/>
  </r>
  <r>
    <x v="3"/>
    <x v="28"/>
    <x v="0"/>
    <x v="2"/>
    <s v="Tehnician proiectant CAD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8"/>
    <x v="0"/>
    <x v="2"/>
    <s v="Tehnician în automatizări"/>
    <x v="22"/>
    <n v="6"/>
    <n v="0"/>
    <n v="0"/>
    <n v="0"/>
    <n v="0"/>
    <n v="0"/>
    <n v="0"/>
    <n v="0"/>
    <n v="6"/>
    <n v="1"/>
    <n v="4"/>
    <n v="0"/>
    <n v="1"/>
    <n v="0"/>
    <n v="0"/>
  </r>
  <r>
    <x v="3"/>
    <x v="28"/>
    <x v="0"/>
    <x v="2"/>
    <s v="Tehnician operator tehnică de calcul"/>
    <x v="18"/>
    <n v="38"/>
    <n v="20"/>
    <n v="3"/>
    <n v="8"/>
    <n v="4"/>
    <n v="3"/>
    <n v="2"/>
    <n v="0"/>
    <n v="14"/>
    <n v="0"/>
    <n v="4"/>
    <n v="5"/>
    <n v="5"/>
    <n v="0"/>
    <n v="4"/>
  </r>
  <r>
    <x v="3"/>
    <x v="28"/>
    <x v="0"/>
    <x v="0"/>
    <s v="Tehnician în agroturism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28"/>
    <x v="0"/>
    <x v="2"/>
    <s v="Tehnician operator tehnică de calcul"/>
    <x v="16"/>
    <n v="12"/>
    <n v="2"/>
    <n v="1"/>
    <n v="0"/>
    <n v="1"/>
    <n v="0"/>
    <n v="0"/>
    <n v="0"/>
    <n v="5"/>
    <n v="0"/>
    <n v="3"/>
    <n v="1"/>
    <n v="1"/>
    <n v="0"/>
    <n v="5"/>
  </r>
  <r>
    <x v="3"/>
    <x v="28"/>
    <x v="0"/>
    <x v="2"/>
    <s v="Tehnician proiectant CAD"/>
    <x v="20"/>
    <n v="7"/>
    <n v="4"/>
    <n v="2"/>
    <n v="0"/>
    <n v="1"/>
    <n v="1"/>
    <n v="0"/>
    <n v="0"/>
    <n v="2"/>
    <n v="0"/>
    <n v="0"/>
    <n v="2"/>
    <n v="0"/>
    <n v="0"/>
    <n v="1"/>
  </r>
  <r>
    <x v="3"/>
    <x v="28"/>
    <x v="0"/>
    <x v="0"/>
    <s v="Tehnician în industria alimentară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28"/>
    <x v="0"/>
    <x v="0"/>
    <s v="Tehnician veterinar"/>
    <x v="19"/>
    <n v="17"/>
    <n v="8"/>
    <n v="4"/>
    <n v="1"/>
    <n v="2"/>
    <n v="0"/>
    <n v="1"/>
    <n v="0"/>
    <n v="7"/>
    <n v="0"/>
    <n v="3"/>
    <n v="4"/>
    <n v="0"/>
    <n v="0"/>
    <n v="2"/>
  </r>
  <r>
    <x v="3"/>
    <x v="28"/>
    <x v="0"/>
    <x v="2"/>
    <s v="Tehnician în instalații electrice"/>
    <x v="22"/>
    <n v="2"/>
    <n v="0"/>
    <n v="0"/>
    <n v="0"/>
    <n v="0"/>
    <n v="0"/>
    <n v="0"/>
    <n v="0"/>
    <n v="2"/>
    <n v="1"/>
    <n v="0"/>
    <n v="1"/>
    <n v="0"/>
    <n v="0"/>
    <n v="0"/>
  </r>
  <r>
    <x v="3"/>
    <x v="28"/>
    <x v="0"/>
    <x v="2"/>
    <s v="Tehnician transporturi"/>
    <x v="18"/>
    <n v="17"/>
    <n v="3"/>
    <n v="1"/>
    <n v="1"/>
    <n v="1"/>
    <n v="0"/>
    <n v="0"/>
    <n v="0"/>
    <n v="8"/>
    <n v="2"/>
    <n v="6"/>
    <n v="0"/>
    <n v="0"/>
    <n v="0"/>
    <n v="6"/>
  </r>
  <r>
    <x v="3"/>
    <x v="28"/>
    <x v="0"/>
    <x v="2"/>
    <s v="Tehnician în industria sticlei și ceramicii"/>
    <x v="18"/>
    <n v="2"/>
    <n v="1"/>
    <n v="1"/>
    <n v="0"/>
    <n v="0"/>
    <n v="0"/>
    <n v="0"/>
    <n v="0"/>
    <n v="1"/>
    <n v="0"/>
    <n v="0"/>
    <n v="1"/>
    <n v="0"/>
    <n v="0"/>
    <n v="0"/>
  </r>
  <r>
    <x v="3"/>
    <x v="28"/>
    <x v="0"/>
    <x v="1"/>
    <s v="Tehnician în activități economice"/>
    <x v="17"/>
    <n v="138"/>
    <n v="129"/>
    <n v="5"/>
    <n v="10"/>
    <n v="23"/>
    <n v="38"/>
    <n v="50"/>
    <n v="3"/>
    <n v="4"/>
    <n v="0"/>
    <n v="1"/>
    <n v="1"/>
    <n v="2"/>
    <n v="0"/>
    <n v="5"/>
  </r>
  <r>
    <x v="3"/>
    <x v="28"/>
    <x v="0"/>
    <x v="2"/>
    <s v="Tehnician operator procesare text imagine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28"/>
    <x v="0"/>
    <x v="1"/>
    <s v="Tehnician în hotelărie"/>
    <x v="17"/>
    <n v="59"/>
    <n v="48"/>
    <n v="6"/>
    <n v="4"/>
    <n v="17"/>
    <n v="15"/>
    <n v="6"/>
    <n v="0"/>
    <n v="2"/>
    <n v="0"/>
    <n v="0"/>
    <n v="1"/>
    <n v="1"/>
    <n v="0"/>
    <n v="9"/>
  </r>
  <r>
    <x v="3"/>
    <x v="28"/>
    <x v="0"/>
    <x v="2"/>
    <s v="Tehnician mecatronist"/>
    <x v="16"/>
    <n v="4"/>
    <n v="1"/>
    <n v="0"/>
    <n v="0"/>
    <n v="1"/>
    <n v="0"/>
    <n v="0"/>
    <n v="0"/>
    <n v="2"/>
    <n v="0"/>
    <n v="1"/>
    <n v="0"/>
    <n v="1"/>
    <n v="0"/>
    <n v="1"/>
  </r>
  <r>
    <x v="3"/>
    <x v="28"/>
    <x v="0"/>
    <x v="1"/>
    <s v="Tehnician în administrație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28"/>
    <x v="0"/>
    <x v="2"/>
    <s v="Tehnician în instalații electrice"/>
    <x v="18"/>
    <n v="72"/>
    <n v="33"/>
    <n v="13"/>
    <n v="6"/>
    <n v="8"/>
    <n v="5"/>
    <n v="1"/>
    <n v="0"/>
    <n v="26"/>
    <n v="4"/>
    <n v="10"/>
    <n v="8"/>
    <n v="4"/>
    <n v="0"/>
    <n v="13"/>
  </r>
  <r>
    <x v="3"/>
    <x v="28"/>
    <x v="0"/>
    <x v="2"/>
    <s v="Tehnician designer vestimentar"/>
    <x v="18"/>
    <n v="5"/>
    <n v="1"/>
    <n v="0"/>
    <n v="0"/>
    <n v="0"/>
    <n v="0"/>
    <n v="1"/>
    <n v="0"/>
    <n v="2"/>
    <n v="0"/>
    <n v="0"/>
    <n v="1"/>
    <n v="1"/>
    <n v="0"/>
    <n v="2"/>
  </r>
  <r>
    <x v="3"/>
    <x v="28"/>
    <x v="0"/>
    <x v="1"/>
    <s v="Tehnician în hotelărie"/>
    <x v="23"/>
    <n v="3"/>
    <n v="3"/>
    <n v="0"/>
    <n v="0"/>
    <n v="1"/>
    <n v="2"/>
    <n v="0"/>
    <n v="0"/>
    <n v="0"/>
    <n v="0"/>
    <n v="0"/>
    <n v="0"/>
    <n v="0"/>
    <n v="0"/>
    <n v="0"/>
  </r>
  <r>
    <x v="3"/>
    <x v="28"/>
    <x v="0"/>
    <x v="2"/>
    <s v="Tehnician electromecanic"/>
    <x v="18"/>
    <n v="21"/>
    <n v="0"/>
    <n v="0"/>
    <n v="0"/>
    <n v="0"/>
    <n v="0"/>
    <n v="0"/>
    <n v="0"/>
    <n v="11"/>
    <n v="0"/>
    <n v="5"/>
    <n v="6"/>
    <n v="0"/>
    <n v="0"/>
    <n v="10"/>
  </r>
  <r>
    <x v="3"/>
    <x v="28"/>
    <x v="0"/>
    <x v="2"/>
    <s v="Tehnician în industria textilă"/>
    <x v="20"/>
    <n v="2"/>
    <n v="1"/>
    <n v="1"/>
    <n v="0"/>
    <n v="0"/>
    <n v="0"/>
    <n v="0"/>
    <n v="0"/>
    <n v="1"/>
    <n v="0"/>
    <n v="1"/>
    <n v="0"/>
    <n v="0"/>
    <n v="0"/>
    <n v="0"/>
  </r>
  <r>
    <x v="3"/>
    <x v="28"/>
    <x v="1"/>
    <x v="4"/>
    <s v="Matematica-Informatica"/>
    <x v="24"/>
    <n v="12"/>
    <n v="12"/>
    <n v="1"/>
    <n v="1"/>
    <n v="3"/>
    <n v="2"/>
    <n v="4"/>
    <n v="1"/>
    <n v="0"/>
    <n v="0"/>
    <n v="0"/>
    <n v="0"/>
    <n v="0"/>
    <n v="0"/>
    <n v="0"/>
  </r>
  <r>
    <x v="3"/>
    <x v="28"/>
    <x v="1"/>
    <x v="4"/>
    <s v="Științe ale Naturii"/>
    <x v="27"/>
    <n v="40"/>
    <n v="40"/>
    <n v="2"/>
    <n v="4"/>
    <n v="6"/>
    <n v="11"/>
    <n v="16"/>
    <n v="1"/>
    <n v="0"/>
    <n v="0"/>
    <n v="0"/>
    <n v="0"/>
    <n v="0"/>
    <n v="0"/>
    <n v="0"/>
  </r>
  <r>
    <x v="3"/>
    <x v="28"/>
    <x v="1"/>
    <x v="3"/>
    <s v="Științe Sociale"/>
    <x v="23"/>
    <n v="66"/>
    <n v="66"/>
    <n v="1"/>
    <n v="2"/>
    <n v="3"/>
    <n v="12"/>
    <n v="39"/>
    <n v="9"/>
    <n v="0"/>
    <n v="0"/>
    <n v="0"/>
    <n v="0"/>
    <n v="0"/>
    <n v="0"/>
    <n v="0"/>
  </r>
  <r>
    <x v="3"/>
    <x v="28"/>
    <x v="1"/>
    <x v="3"/>
    <s v="Științe Sociale"/>
    <x v="21"/>
    <n v="20"/>
    <n v="20"/>
    <n v="0"/>
    <n v="3"/>
    <n v="5"/>
    <n v="4"/>
    <n v="8"/>
    <n v="0"/>
    <n v="0"/>
    <n v="0"/>
    <n v="0"/>
    <n v="0"/>
    <n v="0"/>
    <n v="0"/>
    <n v="0"/>
  </r>
  <r>
    <x v="3"/>
    <x v="28"/>
    <x v="1"/>
    <x v="4"/>
    <s v="Științe ale Naturii"/>
    <x v="24"/>
    <n v="97"/>
    <n v="97"/>
    <n v="4"/>
    <n v="10"/>
    <n v="13"/>
    <n v="27"/>
    <n v="41"/>
    <n v="2"/>
    <n v="0"/>
    <n v="0"/>
    <n v="0"/>
    <n v="0"/>
    <n v="0"/>
    <n v="0"/>
    <n v="0"/>
  </r>
  <r>
    <x v="3"/>
    <x v="28"/>
    <x v="1"/>
    <x v="3"/>
    <s v="Științe Sociale"/>
    <x v="25"/>
    <n v="15"/>
    <n v="15"/>
    <n v="0"/>
    <n v="0"/>
    <n v="0"/>
    <n v="7"/>
    <n v="8"/>
    <n v="0"/>
    <n v="0"/>
    <n v="0"/>
    <n v="0"/>
    <n v="0"/>
    <n v="0"/>
    <n v="0"/>
    <n v="0"/>
  </r>
  <r>
    <x v="3"/>
    <x v="28"/>
    <x v="1"/>
    <x v="3"/>
    <s v="Filologie"/>
    <x v="23"/>
    <n v="49"/>
    <n v="48"/>
    <n v="1"/>
    <n v="2"/>
    <n v="11"/>
    <n v="12"/>
    <n v="20"/>
    <n v="2"/>
    <n v="1"/>
    <n v="0"/>
    <n v="0"/>
    <n v="1"/>
    <n v="0"/>
    <n v="0"/>
    <n v="0"/>
  </r>
  <r>
    <x v="3"/>
    <x v="28"/>
    <x v="1"/>
    <x v="4"/>
    <s v="Matematica-Informatica"/>
    <x v="27"/>
    <n v="32"/>
    <n v="32"/>
    <n v="0"/>
    <n v="3"/>
    <n v="5"/>
    <n v="6"/>
    <n v="12"/>
    <n v="6"/>
    <n v="0"/>
    <n v="0"/>
    <n v="0"/>
    <n v="0"/>
    <n v="0"/>
    <n v="0"/>
    <n v="0"/>
  </r>
  <r>
    <x v="3"/>
    <x v="28"/>
    <x v="1"/>
    <x v="3"/>
    <s v="Științe Sociale"/>
    <x v="29"/>
    <n v="3"/>
    <n v="3"/>
    <n v="1"/>
    <n v="0"/>
    <n v="0"/>
    <n v="1"/>
    <n v="1"/>
    <n v="0"/>
    <n v="0"/>
    <n v="0"/>
    <n v="0"/>
    <n v="0"/>
    <n v="0"/>
    <n v="0"/>
    <n v="0"/>
  </r>
  <r>
    <x v="3"/>
    <x v="28"/>
    <x v="1"/>
    <x v="4"/>
    <s v="Matematica-Informatica"/>
    <x v="18"/>
    <n v="34"/>
    <n v="15"/>
    <n v="4"/>
    <n v="2"/>
    <n v="3"/>
    <n v="3"/>
    <n v="2"/>
    <n v="1"/>
    <n v="7"/>
    <n v="2"/>
    <n v="2"/>
    <n v="2"/>
    <n v="1"/>
    <n v="0"/>
    <n v="12"/>
  </r>
  <r>
    <x v="3"/>
    <x v="28"/>
    <x v="1"/>
    <x v="3"/>
    <s v="Filologie"/>
    <x v="17"/>
    <n v="331"/>
    <n v="286"/>
    <n v="41"/>
    <n v="50"/>
    <n v="54"/>
    <n v="80"/>
    <n v="58"/>
    <n v="3"/>
    <n v="35"/>
    <n v="0"/>
    <n v="9"/>
    <n v="9"/>
    <n v="17"/>
    <n v="0"/>
    <n v="10"/>
  </r>
  <r>
    <x v="3"/>
    <x v="28"/>
    <x v="1"/>
    <x v="4"/>
    <s v="Matematica-Informatica"/>
    <x v="30"/>
    <n v="123"/>
    <n v="122"/>
    <n v="4"/>
    <n v="4"/>
    <n v="20"/>
    <n v="36"/>
    <n v="56"/>
    <n v="2"/>
    <n v="1"/>
    <n v="0"/>
    <n v="0"/>
    <n v="1"/>
    <n v="0"/>
    <n v="0"/>
    <n v="0"/>
  </r>
  <r>
    <x v="3"/>
    <x v="28"/>
    <x v="1"/>
    <x v="3"/>
    <s v="Științe Sociale"/>
    <x v="32"/>
    <n v="5"/>
    <n v="5"/>
    <n v="1"/>
    <n v="1"/>
    <n v="0"/>
    <n v="3"/>
    <n v="0"/>
    <n v="0"/>
    <n v="0"/>
    <n v="0"/>
    <n v="0"/>
    <n v="0"/>
    <n v="0"/>
    <n v="0"/>
    <n v="0"/>
  </r>
  <r>
    <x v="3"/>
    <x v="28"/>
    <x v="1"/>
    <x v="4"/>
    <s v="Științe ale Naturii"/>
    <x v="31"/>
    <n v="11"/>
    <n v="10"/>
    <n v="0"/>
    <n v="1"/>
    <n v="1"/>
    <n v="2"/>
    <n v="6"/>
    <n v="0"/>
    <n v="1"/>
    <n v="0"/>
    <n v="0"/>
    <n v="1"/>
    <n v="0"/>
    <n v="0"/>
    <n v="0"/>
  </r>
  <r>
    <x v="3"/>
    <x v="28"/>
    <x v="1"/>
    <x v="3"/>
    <s v="Științe Sociale"/>
    <x v="17"/>
    <n v="266"/>
    <n v="256"/>
    <n v="4"/>
    <n v="20"/>
    <n v="52"/>
    <n v="97"/>
    <n v="77"/>
    <n v="6"/>
    <n v="3"/>
    <n v="1"/>
    <n v="0"/>
    <n v="0"/>
    <n v="2"/>
    <n v="0"/>
    <n v="7"/>
  </r>
  <r>
    <x v="3"/>
    <x v="28"/>
    <x v="1"/>
    <x v="4"/>
    <s v="Științe ale Naturii"/>
    <x v="28"/>
    <n v="3"/>
    <n v="3"/>
    <n v="0"/>
    <n v="1"/>
    <n v="1"/>
    <n v="0"/>
    <n v="1"/>
    <n v="0"/>
    <n v="0"/>
    <n v="0"/>
    <n v="0"/>
    <n v="0"/>
    <n v="0"/>
    <n v="0"/>
    <n v="0"/>
  </r>
  <r>
    <x v="3"/>
    <x v="28"/>
    <x v="1"/>
    <x v="3"/>
    <s v="Filologie"/>
    <x v="29"/>
    <n v="2"/>
    <n v="2"/>
    <n v="0"/>
    <n v="0"/>
    <n v="1"/>
    <n v="1"/>
    <n v="0"/>
    <n v="0"/>
    <n v="0"/>
    <n v="0"/>
    <n v="0"/>
    <n v="0"/>
    <n v="0"/>
    <n v="0"/>
    <n v="0"/>
  </r>
  <r>
    <x v="3"/>
    <x v="28"/>
    <x v="1"/>
    <x v="3"/>
    <s v="Filologie"/>
    <x v="21"/>
    <n v="7"/>
    <n v="7"/>
    <n v="1"/>
    <n v="0"/>
    <n v="0"/>
    <n v="6"/>
    <n v="0"/>
    <n v="0"/>
    <n v="0"/>
    <n v="0"/>
    <n v="0"/>
    <n v="0"/>
    <n v="0"/>
    <n v="0"/>
    <n v="0"/>
  </r>
  <r>
    <x v="3"/>
    <x v="28"/>
    <x v="1"/>
    <x v="4"/>
    <s v="Științe ale Naturii"/>
    <x v="33"/>
    <n v="1"/>
    <n v="1"/>
    <n v="0"/>
    <n v="0"/>
    <n v="0"/>
    <n v="1"/>
    <n v="0"/>
    <n v="0"/>
    <n v="0"/>
    <n v="0"/>
    <n v="0"/>
    <n v="0"/>
    <n v="0"/>
    <n v="0"/>
    <n v="0"/>
  </r>
  <r>
    <x v="3"/>
    <x v="28"/>
    <x v="1"/>
    <x v="3"/>
    <s v="Filologie"/>
    <x v="25"/>
    <n v="9"/>
    <n v="9"/>
    <n v="0"/>
    <n v="0"/>
    <n v="2"/>
    <n v="2"/>
    <n v="5"/>
    <n v="0"/>
    <n v="0"/>
    <n v="0"/>
    <n v="0"/>
    <n v="0"/>
    <n v="0"/>
    <n v="0"/>
    <n v="0"/>
  </r>
  <r>
    <x v="3"/>
    <x v="28"/>
    <x v="1"/>
    <x v="4"/>
    <s v="Matematica-Informatica"/>
    <x v="26"/>
    <n v="34"/>
    <n v="34"/>
    <n v="1"/>
    <n v="2"/>
    <n v="4"/>
    <n v="14"/>
    <n v="12"/>
    <n v="1"/>
    <n v="0"/>
    <n v="0"/>
    <n v="0"/>
    <n v="0"/>
    <n v="0"/>
    <n v="0"/>
    <n v="0"/>
  </r>
  <r>
    <x v="3"/>
    <x v="28"/>
    <x v="1"/>
    <x v="4"/>
    <s v="Matematica-Informatica"/>
    <x v="19"/>
    <n v="101"/>
    <n v="96"/>
    <n v="7"/>
    <n v="6"/>
    <n v="13"/>
    <n v="25"/>
    <n v="37"/>
    <n v="8"/>
    <n v="3"/>
    <n v="0"/>
    <n v="0"/>
    <n v="2"/>
    <n v="1"/>
    <n v="0"/>
    <n v="2"/>
  </r>
  <r>
    <x v="3"/>
    <x v="28"/>
    <x v="1"/>
    <x v="4"/>
    <s v="Științe ale Naturii"/>
    <x v="19"/>
    <n v="485"/>
    <n v="454"/>
    <n v="17"/>
    <n v="35"/>
    <n v="64"/>
    <n v="115"/>
    <n v="198"/>
    <n v="25"/>
    <n v="23"/>
    <n v="1"/>
    <n v="4"/>
    <n v="9"/>
    <n v="9"/>
    <n v="1"/>
    <n v="7"/>
  </r>
  <r>
    <x v="3"/>
    <x v="28"/>
    <x v="1"/>
    <x v="4"/>
    <s v="Științe ale Naturii"/>
    <x v="18"/>
    <n v="56"/>
    <n v="41"/>
    <n v="8"/>
    <n v="7"/>
    <n v="6"/>
    <n v="12"/>
    <n v="8"/>
    <n v="0"/>
    <n v="5"/>
    <n v="0"/>
    <n v="1"/>
    <n v="3"/>
    <n v="1"/>
    <n v="0"/>
    <n v="10"/>
  </r>
  <r>
    <x v="3"/>
    <x v="28"/>
    <x v="2"/>
    <x v="6"/>
    <s v="Învăţător - educatoare"/>
    <x v="17"/>
    <n v="58"/>
    <n v="55"/>
    <n v="3"/>
    <n v="5"/>
    <n v="16"/>
    <n v="19"/>
    <n v="12"/>
    <n v="0"/>
    <n v="1"/>
    <n v="0"/>
    <n v="0"/>
    <n v="1"/>
    <n v="0"/>
    <n v="0"/>
    <n v="2"/>
  </r>
  <r>
    <x v="3"/>
    <x v="28"/>
    <x v="2"/>
    <x v="9"/>
    <s v="Liceu cu program sportiv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28"/>
    <x v="2"/>
    <x v="7"/>
    <s v="Arta actorului"/>
    <x v="29"/>
    <n v="3"/>
    <n v="3"/>
    <n v="0"/>
    <n v="1"/>
    <n v="1"/>
    <n v="1"/>
    <n v="0"/>
    <n v="0"/>
    <n v="0"/>
    <n v="0"/>
    <n v="0"/>
    <n v="0"/>
    <n v="0"/>
    <n v="0"/>
    <n v="0"/>
  </r>
  <r>
    <x v="3"/>
    <x v="28"/>
    <x v="2"/>
    <x v="7"/>
    <s v="Arte plastice și decorative"/>
    <x v="17"/>
    <n v="11"/>
    <n v="10"/>
    <n v="0"/>
    <n v="2"/>
    <n v="2"/>
    <n v="5"/>
    <n v="1"/>
    <n v="0"/>
    <n v="0"/>
    <n v="0"/>
    <n v="0"/>
    <n v="0"/>
    <n v="0"/>
    <n v="0"/>
    <n v="1"/>
  </r>
  <r>
    <x v="3"/>
    <x v="28"/>
    <x v="2"/>
    <x v="6"/>
    <s v="Educator-puericultor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28"/>
    <x v="2"/>
    <x v="7"/>
    <s v="Arhitectură, arte ambientale și design"/>
    <x v="17"/>
    <n v="5"/>
    <n v="5"/>
    <n v="0"/>
    <n v="1"/>
    <n v="1"/>
    <n v="0"/>
    <n v="3"/>
    <n v="0"/>
    <n v="0"/>
    <n v="0"/>
    <n v="0"/>
    <n v="0"/>
    <n v="0"/>
    <n v="0"/>
    <n v="0"/>
  </r>
  <r>
    <x v="3"/>
    <x v="28"/>
    <x v="2"/>
    <x v="7"/>
    <s v="Muzica"/>
    <x v="17"/>
    <n v="24"/>
    <n v="22"/>
    <n v="0"/>
    <n v="3"/>
    <n v="8"/>
    <n v="7"/>
    <n v="4"/>
    <n v="0"/>
    <n v="0"/>
    <n v="0"/>
    <n v="0"/>
    <n v="0"/>
    <n v="0"/>
    <n v="0"/>
    <n v="2"/>
  </r>
  <r>
    <x v="3"/>
    <x v="28"/>
    <x v="2"/>
    <x v="7"/>
    <s v="Arta actorului"/>
    <x v="17"/>
    <n v="6"/>
    <n v="5"/>
    <n v="0"/>
    <n v="0"/>
    <n v="4"/>
    <n v="0"/>
    <n v="1"/>
    <n v="0"/>
    <n v="1"/>
    <n v="0"/>
    <n v="0"/>
    <n v="1"/>
    <n v="0"/>
    <n v="0"/>
    <n v="0"/>
  </r>
  <r>
    <x v="3"/>
    <x v="28"/>
    <x v="2"/>
    <x v="6"/>
    <s v="Învăţător - educatoare"/>
    <x v="23"/>
    <n v="3"/>
    <n v="3"/>
    <n v="0"/>
    <n v="0"/>
    <n v="2"/>
    <n v="1"/>
    <n v="0"/>
    <n v="0"/>
    <n v="0"/>
    <n v="0"/>
    <n v="0"/>
    <n v="0"/>
    <n v="0"/>
    <n v="0"/>
    <n v="0"/>
  </r>
  <r>
    <x v="3"/>
    <x v="28"/>
    <x v="2"/>
    <x v="7"/>
    <s v="Muzica"/>
    <x v="23"/>
    <n v="7"/>
    <n v="6"/>
    <n v="0"/>
    <n v="0"/>
    <n v="2"/>
    <n v="3"/>
    <n v="1"/>
    <n v="0"/>
    <n v="1"/>
    <n v="0"/>
    <n v="0"/>
    <n v="1"/>
    <n v="0"/>
    <n v="0"/>
    <n v="0"/>
  </r>
  <r>
    <x v="3"/>
    <x v="28"/>
    <x v="2"/>
    <x v="7"/>
    <s v="Arhitectură, arte ambientale și design"/>
    <x v="23"/>
    <n v="5"/>
    <n v="5"/>
    <n v="0"/>
    <n v="0"/>
    <n v="0"/>
    <n v="2"/>
    <n v="2"/>
    <n v="1"/>
    <n v="0"/>
    <n v="0"/>
    <n v="0"/>
    <n v="0"/>
    <n v="0"/>
    <n v="0"/>
    <n v="0"/>
  </r>
  <r>
    <x v="3"/>
    <x v="28"/>
    <x v="2"/>
    <x v="6"/>
    <s v="Educator-puericultor"/>
    <x v="17"/>
    <n v="24"/>
    <n v="24"/>
    <n v="3"/>
    <n v="7"/>
    <n v="4"/>
    <n v="7"/>
    <n v="3"/>
    <n v="0"/>
    <n v="0"/>
    <n v="0"/>
    <n v="0"/>
    <n v="0"/>
    <n v="0"/>
    <n v="0"/>
    <n v="0"/>
  </r>
  <r>
    <x v="3"/>
    <x v="28"/>
    <x v="2"/>
    <x v="7"/>
    <s v="Muzica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28"/>
    <x v="2"/>
    <x v="7"/>
    <s v="Arta actorului"/>
    <x v="23"/>
    <n v="6"/>
    <n v="5"/>
    <n v="0"/>
    <n v="0"/>
    <n v="2"/>
    <n v="2"/>
    <n v="1"/>
    <n v="0"/>
    <n v="1"/>
    <n v="0"/>
    <n v="0"/>
    <n v="1"/>
    <n v="0"/>
    <n v="0"/>
    <n v="0"/>
  </r>
  <r>
    <x v="3"/>
    <x v="28"/>
    <x v="2"/>
    <x v="7"/>
    <s v="Muzica"/>
    <x v="29"/>
    <n v="1"/>
    <n v="1"/>
    <n v="0"/>
    <n v="0"/>
    <n v="0"/>
    <n v="1"/>
    <n v="0"/>
    <n v="0"/>
    <n v="0"/>
    <n v="0"/>
    <n v="0"/>
    <n v="0"/>
    <n v="0"/>
    <n v="0"/>
    <n v="0"/>
  </r>
  <r>
    <x v="3"/>
    <x v="28"/>
    <x v="2"/>
    <x v="6"/>
    <s v="Educator-puericultor"/>
    <x v="29"/>
    <n v="1"/>
    <n v="1"/>
    <n v="0"/>
    <n v="0"/>
    <n v="0"/>
    <n v="1"/>
    <n v="0"/>
    <n v="0"/>
    <n v="0"/>
    <n v="0"/>
    <n v="0"/>
    <n v="0"/>
    <n v="0"/>
    <n v="0"/>
    <n v="0"/>
  </r>
  <r>
    <x v="3"/>
    <x v="28"/>
    <x v="2"/>
    <x v="5"/>
    <s v="Teologie Romano-Catolică"/>
    <x v="17"/>
    <n v="19"/>
    <n v="18"/>
    <n v="2"/>
    <n v="4"/>
    <n v="4"/>
    <n v="7"/>
    <n v="1"/>
    <n v="0"/>
    <n v="1"/>
    <n v="0"/>
    <n v="0"/>
    <n v="1"/>
    <n v="0"/>
    <n v="0"/>
    <n v="0"/>
  </r>
  <r>
    <x v="3"/>
    <x v="28"/>
    <x v="2"/>
    <x v="7"/>
    <s v="Arte plastice și decorative"/>
    <x v="23"/>
    <n v="27"/>
    <n v="20"/>
    <n v="1"/>
    <n v="3"/>
    <n v="3"/>
    <n v="2"/>
    <n v="11"/>
    <n v="0"/>
    <n v="7"/>
    <n v="1"/>
    <n v="2"/>
    <n v="2"/>
    <n v="2"/>
    <n v="0"/>
    <n v="0"/>
  </r>
  <r>
    <x v="3"/>
    <x v="28"/>
    <x v="2"/>
    <x v="7"/>
    <s v="Arte plastice și decorative"/>
    <x v="29"/>
    <n v="4"/>
    <n v="4"/>
    <n v="0"/>
    <n v="1"/>
    <n v="1"/>
    <n v="1"/>
    <n v="1"/>
    <n v="0"/>
    <n v="0"/>
    <n v="0"/>
    <n v="0"/>
    <n v="0"/>
    <n v="0"/>
    <n v="0"/>
    <n v="0"/>
  </r>
  <r>
    <x v="3"/>
    <x v="28"/>
    <x v="2"/>
    <x v="6"/>
    <s v="Instructor pentru activități extrașcolare"/>
    <x v="17"/>
    <n v="24"/>
    <n v="23"/>
    <n v="2"/>
    <n v="5"/>
    <n v="8"/>
    <n v="7"/>
    <n v="1"/>
    <n v="0"/>
    <n v="1"/>
    <n v="0"/>
    <n v="0"/>
    <n v="0"/>
    <n v="1"/>
    <n v="0"/>
    <n v="0"/>
  </r>
  <r>
    <x v="3"/>
    <x v="28"/>
    <x v="2"/>
    <x v="6"/>
    <s v="Educator-puericultor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28"/>
    <x v="2"/>
    <x v="5"/>
    <s v="Teologie Reformată"/>
    <x v="17"/>
    <n v="25"/>
    <n v="25"/>
    <n v="1"/>
    <n v="3"/>
    <n v="6"/>
    <n v="8"/>
    <n v="7"/>
    <n v="0"/>
    <n v="0"/>
    <n v="0"/>
    <n v="0"/>
    <n v="0"/>
    <n v="0"/>
    <n v="0"/>
    <n v="0"/>
  </r>
  <r>
    <x v="3"/>
    <x v="28"/>
    <x v="2"/>
    <x v="9"/>
    <s v="Liceu cu program sportiv"/>
    <x v="21"/>
    <n v="9"/>
    <n v="2"/>
    <n v="1"/>
    <n v="1"/>
    <n v="0"/>
    <n v="0"/>
    <n v="0"/>
    <n v="0"/>
    <n v="5"/>
    <n v="0"/>
    <n v="0"/>
    <n v="0"/>
    <n v="5"/>
    <n v="0"/>
    <n v="2"/>
  </r>
  <r>
    <x v="3"/>
    <x v="28"/>
    <x v="2"/>
    <x v="9"/>
    <s v="Liceu cu program sportiv"/>
    <x v="17"/>
    <n v="88"/>
    <n v="77"/>
    <n v="13"/>
    <n v="21"/>
    <n v="19"/>
    <n v="18"/>
    <n v="6"/>
    <n v="0"/>
    <n v="5"/>
    <n v="0"/>
    <n v="0"/>
    <n v="3"/>
    <n v="2"/>
    <n v="0"/>
    <n v="6"/>
  </r>
  <r>
    <x v="3"/>
    <x v="28"/>
    <x v="2"/>
    <x v="6"/>
    <s v="Învăţător - educatoare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29"/>
    <x v="0"/>
    <x v="2"/>
    <s v="Tehnician operator tehnică de calcul"/>
    <x v="20"/>
    <n v="9"/>
    <n v="9"/>
    <n v="3"/>
    <n v="3"/>
    <n v="2"/>
    <n v="1"/>
    <n v="0"/>
    <n v="0"/>
    <n v="0"/>
    <n v="0"/>
    <n v="0"/>
    <n v="0"/>
    <n v="0"/>
    <n v="0"/>
    <n v="0"/>
  </r>
  <r>
    <x v="3"/>
    <x v="29"/>
    <x v="0"/>
    <x v="1"/>
    <s v="Tehnician în activități economice"/>
    <x v="21"/>
    <n v="12"/>
    <n v="12"/>
    <n v="1"/>
    <n v="3"/>
    <n v="4"/>
    <n v="4"/>
    <n v="0"/>
    <n v="0"/>
    <n v="0"/>
    <n v="0"/>
    <n v="0"/>
    <n v="0"/>
    <n v="0"/>
    <n v="0"/>
    <n v="0"/>
  </r>
  <r>
    <x v="3"/>
    <x v="29"/>
    <x v="0"/>
    <x v="2"/>
    <s v="Tehnician mecanic pentru întreținere și reparații"/>
    <x v="20"/>
    <n v="4"/>
    <n v="2"/>
    <n v="0"/>
    <n v="0"/>
    <n v="1"/>
    <n v="1"/>
    <n v="0"/>
    <n v="0"/>
    <n v="1"/>
    <n v="0"/>
    <n v="0"/>
    <n v="1"/>
    <n v="0"/>
    <n v="0"/>
    <n v="1"/>
  </r>
  <r>
    <x v="3"/>
    <x v="29"/>
    <x v="0"/>
    <x v="0"/>
    <s v="Tehnician ecolog și protecția calității mediului"/>
    <x v="22"/>
    <n v="7"/>
    <n v="3"/>
    <n v="0"/>
    <n v="0"/>
    <n v="0"/>
    <n v="1"/>
    <n v="2"/>
    <n v="0"/>
    <n v="4"/>
    <n v="1"/>
    <n v="2"/>
    <n v="1"/>
    <n v="0"/>
    <n v="0"/>
    <n v="0"/>
  </r>
  <r>
    <x v="3"/>
    <x v="29"/>
    <x v="0"/>
    <x v="0"/>
    <s v="Tehnician analize produse alimentare"/>
    <x v="20"/>
    <n v="3"/>
    <n v="2"/>
    <n v="0"/>
    <n v="2"/>
    <n v="0"/>
    <n v="0"/>
    <n v="0"/>
    <n v="0"/>
    <n v="1"/>
    <n v="0"/>
    <n v="0"/>
    <n v="1"/>
    <n v="0"/>
    <n v="0"/>
    <n v="0"/>
  </r>
  <r>
    <x v="3"/>
    <x v="29"/>
    <x v="0"/>
    <x v="0"/>
    <s v="Tehnician în silvicultură și exploatări forestiere"/>
    <x v="19"/>
    <n v="84"/>
    <n v="53"/>
    <n v="15"/>
    <n v="20"/>
    <n v="12"/>
    <n v="4"/>
    <n v="2"/>
    <n v="0"/>
    <n v="16"/>
    <n v="0"/>
    <n v="4"/>
    <n v="7"/>
    <n v="5"/>
    <n v="0"/>
    <n v="15"/>
  </r>
  <r>
    <x v="3"/>
    <x v="29"/>
    <x v="0"/>
    <x v="2"/>
    <s v="Tehnician electromecanic"/>
    <x v="18"/>
    <n v="2"/>
    <n v="1"/>
    <n v="0"/>
    <n v="0"/>
    <n v="1"/>
    <n v="0"/>
    <n v="0"/>
    <n v="0"/>
    <n v="0"/>
    <n v="0"/>
    <n v="0"/>
    <n v="0"/>
    <n v="0"/>
    <n v="0"/>
    <n v="1"/>
  </r>
  <r>
    <x v="3"/>
    <x v="29"/>
    <x v="0"/>
    <x v="1"/>
    <s v="Organizator banqueting"/>
    <x v="17"/>
    <n v="5"/>
    <n v="3"/>
    <n v="0"/>
    <n v="0"/>
    <n v="2"/>
    <n v="1"/>
    <n v="0"/>
    <n v="0"/>
    <n v="2"/>
    <n v="0"/>
    <n v="0"/>
    <n v="2"/>
    <n v="0"/>
    <n v="0"/>
    <n v="0"/>
  </r>
  <r>
    <x v="3"/>
    <x v="29"/>
    <x v="0"/>
    <x v="0"/>
    <s v="Tehnician în silvicultură și exploatări forestiere"/>
    <x v="20"/>
    <n v="4"/>
    <n v="3"/>
    <n v="2"/>
    <n v="0"/>
    <n v="1"/>
    <n v="0"/>
    <n v="0"/>
    <n v="0"/>
    <n v="1"/>
    <n v="0"/>
    <n v="0"/>
    <n v="0"/>
    <n v="1"/>
    <n v="0"/>
    <n v="0"/>
  </r>
  <r>
    <x v="3"/>
    <x v="29"/>
    <x v="0"/>
    <x v="2"/>
    <s v="Tehnician în prelucrarea lemnului"/>
    <x v="20"/>
    <n v="11"/>
    <n v="0"/>
    <n v="0"/>
    <n v="0"/>
    <n v="0"/>
    <n v="0"/>
    <n v="0"/>
    <n v="0"/>
    <n v="1"/>
    <n v="0"/>
    <n v="0"/>
    <n v="1"/>
    <n v="0"/>
    <n v="0"/>
    <n v="10"/>
  </r>
  <r>
    <x v="3"/>
    <x v="29"/>
    <x v="0"/>
    <x v="0"/>
    <s v="Tehnician în industria alimentară"/>
    <x v="19"/>
    <n v="16"/>
    <n v="3"/>
    <n v="1"/>
    <n v="0"/>
    <n v="0"/>
    <n v="2"/>
    <n v="0"/>
    <n v="0"/>
    <n v="7"/>
    <n v="1"/>
    <n v="3"/>
    <n v="1"/>
    <n v="2"/>
    <n v="0"/>
    <n v="6"/>
  </r>
  <r>
    <x v="3"/>
    <x v="29"/>
    <x v="0"/>
    <x v="0"/>
    <s v="Tehnician în agroturism"/>
    <x v="19"/>
    <n v="2"/>
    <n v="1"/>
    <n v="1"/>
    <n v="0"/>
    <n v="0"/>
    <n v="0"/>
    <n v="0"/>
    <n v="0"/>
    <n v="1"/>
    <n v="0"/>
    <n v="0"/>
    <n v="0"/>
    <n v="1"/>
    <n v="0"/>
    <n v="0"/>
  </r>
  <r>
    <x v="3"/>
    <x v="29"/>
    <x v="0"/>
    <x v="2"/>
    <s v="Tehnician de telecomunicații"/>
    <x v="18"/>
    <n v="13"/>
    <n v="6"/>
    <n v="2"/>
    <n v="1"/>
    <n v="0"/>
    <n v="2"/>
    <n v="1"/>
    <n v="0"/>
    <n v="5"/>
    <n v="1"/>
    <n v="3"/>
    <n v="0"/>
    <n v="1"/>
    <n v="0"/>
    <n v="2"/>
  </r>
  <r>
    <x v="3"/>
    <x v="29"/>
    <x v="0"/>
    <x v="1"/>
    <s v="Tehnician în turism"/>
    <x v="23"/>
    <n v="60"/>
    <n v="58"/>
    <n v="2"/>
    <n v="7"/>
    <n v="9"/>
    <n v="18"/>
    <n v="21"/>
    <n v="1"/>
    <n v="1"/>
    <n v="0"/>
    <n v="0"/>
    <n v="1"/>
    <n v="0"/>
    <n v="0"/>
    <n v="1"/>
  </r>
  <r>
    <x v="3"/>
    <x v="29"/>
    <x v="0"/>
    <x v="2"/>
    <s v="Tehnician în instalații electrice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29"/>
    <x v="0"/>
    <x v="1"/>
    <s v="Coafor stilist"/>
    <x v="17"/>
    <n v="23"/>
    <n v="18"/>
    <n v="0"/>
    <n v="4"/>
    <n v="6"/>
    <n v="5"/>
    <n v="3"/>
    <n v="0"/>
    <n v="4"/>
    <n v="0"/>
    <n v="1"/>
    <n v="2"/>
    <n v="1"/>
    <n v="0"/>
    <n v="1"/>
  </r>
  <r>
    <x v="3"/>
    <x v="29"/>
    <x v="0"/>
    <x v="2"/>
    <s v="Tehnician în industria textilă"/>
    <x v="20"/>
    <n v="14"/>
    <n v="2"/>
    <n v="1"/>
    <n v="0"/>
    <n v="1"/>
    <n v="0"/>
    <n v="0"/>
    <n v="0"/>
    <n v="2"/>
    <n v="0"/>
    <n v="1"/>
    <n v="0"/>
    <n v="1"/>
    <n v="0"/>
    <n v="10"/>
  </r>
  <r>
    <x v="3"/>
    <x v="29"/>
    <x v="0"/>
    <x v="1"/>
    <s v="Tehnician în administrație"/>
    <x v="17"/>
    <n v="21"/>
    <n v="19"/>
    <n v="4"/>
    <n v="3"/>
    <n v="5"/>
    <n v="4"/>
    <n v="3"/>
    <n v="0"/>
    <n v="1"/>
    <n v="0"/>
    <n v="0"/>
    <n v="0"/>
    <n v="1"/>
    <n v="0"/>
    <n v="1"/>
  </r>
  <r>
    <x v="3"/>
    <x v="29"/>
    <x v="0"/>
    <x v="1"/>
    <s v="Coafor stilist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29"/>
    <x v="0"/>
    <x v="1"/>
    <s v="Tehnician în activități de comerț"/>
    <x v="23"/>
    <n v="10"/>
    <n v="9"/>
    <n v="0"/>
    <n v="2"/>
    <n v="0"/>
    <n v="4"/>
    <n v="3"/>
    <n v="0"/>
    <n v="0"/>
    <n v="0"/>
    <n v="0"/>
    <n v="0"/>
    <n v="0"/>
    <n v="0"/>
    <n v="1"/>
  </r>
  <r>
    <x v="3"/>
    <x v="29"/>
    <x v="0"/>
    <x v="1"/>
    <s v="Tehnician în activități de comerț"/>
    <x v="17"/>
    <n v="13"/>
    <n v="12"/>
    <n v="1"/>
    <n v="3"/>
    <n v="1"/>
    <n v="3"/>
    <n v="4"/>
    <n v="0"/>
    <n v="0"/>
    <n v="0"/>
    <n v="0"/>
    <n v="0"/>
    <n v="0"/>
    <n v="0"/>
    <n v="1"/>
  </r>
  <r>
    <x v="3"/>
    <x v="29"/>
    <x v="0"/>
    <x v="2"/>
    <s v="Tehnician mecanic pentru întreținere și reparații"/>
    <x v="18"/>
    <n v="59"/>
    <n v="7"/>
    <n v="2"/>
    <n v="1"/>
    <n v="1"/>
    <n v="3"/>
    <n v="0"/>
    <n v="0"/>
    <n v="28"/>
    <n v="10"/>
    <n v="9"/>
    <n v="5"/>
    <n v="4"/>
    <n v="0"/>
    <n v="24"/>
  </r>
  <r>
    <x v="3"/>
    <x v="29"/>
    <x v="0"/>
    <x v="0"/>
    <s v="Tehnician chimist de laborator"/>
    <x v="20"/>
    <n v="4"/>
    <n v="0"/>
    <n v="0"/>
    <n v="0"/>
    <n v="0"/>
    <n v="0"/>
    <n v="0"/>
    <n v="0"/>
    <n v="2"/>
    <n v="0"/>
    <n v="1"/>
    <n v="0"/>
    <n v="1"/>
    <n v="0"/>
    <n v="2"/>
  </r>
  <r>
    <x v="3"/>
    <x v="29"/>
    <x v="0"/>
    <x v="2"/>
    <s v="Tehnician operator tehnică de calcul"/>
    <x v="22"/>
    <n v="5"/>
    <n v="5"/>
    <n v="0"/>
    <n v="0"/>
    <n v="2"/>
    <n v="2"/>
    <n v="1"/>
    <n v="0"/>
    <n v="0"/>
    <n v="0"/>
    <n v="0"/>
    <n v="0"/>
    <n v="0"/>
    <n v="0"/>
    <n v="0"/>
  </r>
  <r>
    <x v="3"/>
    <x v="29"/>
    <x v="0"/>
    <x v="1"/>
    <s v="Coafor stilist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29"/>
    <x v="0"/>
    <x v="2"/>
    <s v="Tehnician operator tehnică de calcul"/>
    <x v="18"/>
    <n v="93"/>
    <n v="62"/>
    <n v="10"/>
    <n v="12"/>
    <n v="12"/>
    <n v="20"/>
    <n v="8"/>
    <n v="0"/>
    <n v="21"/>
    <n v="4"/>
    <n v="7"/>
    <n v="7"/>
    <n v="3"/>
    <n v="0"/>
    <n v="10"/>
  </r>
  <r>
    <x v="3"/>
    <x v="29"/>
    <x v="0"/>
    <x v="2"/>
    <s v="Tehnician în instalații electrice"/>
    <x v="18"/>
    <n v="76"/>
    <n v="33"/>
    <n v="6"/>
    <n v="9"/>
    <n v="11"/>
    <n v="4"/>
    <n v="3"/>
    <n v="0"/>
    <n v="35"/>
    <n v="13"/>
    <n v="8"/>
    <n v="12"/>
    <n v="2"/>
    <n v="0"/>
    <n v="8"/>
  </r>
  <r>
    <x v="3"/>
    <x v="29"/>
    <x v="0"/>
    <x v="0"/>
    <s v="Tehnician veterinar"/>
    <x v="18"/>
    <n v="14"/>
    <n v="1"/>
    <n v="1"/>
    <n v="0"/>
    <n v="0"/>
    <n v="0"/>
    <n v="0"/>
    <n v="0"/>
    <n v="5"/>
    <n v="1"/>
    <n v="2"/>
    <n v="0"/>
    <n v="2"/>
    <n v="0"/>
    <n v="8"/>
  </r>
  <r>
    <x v="3"/>
    <x v="29"/>
    <x v="0"/>
    <x v="1"/>
    <s v="Tehnician în achiziții și contractări "/>
    <x v="23"/>
    <n v="1"/>
    <n v="0"/>
    <n v="0"/>
    <n v="0"/>
    <n v="0"/>
    <n v="0"/>
    <n v="0"/>
    <n v="0"/>
    <n v="1"/>
    <n v="0"/>
    <n v="1"/>
    <n v="0"/>
    <n v="0"/>
    <n v="0"/>
    <n v="0"/>
  </r>
  <r>
    <x v="3"/>
    <x v="29"/>
    <x v="0"/>
    <x v="2"/>
    <s v="Tehnician mecanic pentru întreținere și reparații"/>
    <x v="16"/>
    <n v="7"/>
    <n v="3"/>
    <n v="1"/>
    <n v="1"/>
    <n v="0"/>
    <n v="1"/>
    <n v="0"/>
    <n v="0"/>
    <n v="3"/>
    <n v="0"/>
    <n v="1"/>
    <n v="2"/>
    <n v="0"/>
    <n v="0"/>
    <n v="1"/>
  </r>
  <r>
    <x v="3"/>
    <x v="29"/>
    <x v="0"/>
    <x v="1"/>
    <s v="Tehnician în gastronomie"/>
    <x v="23"/>
    <n v="25"/>
    <n v="13"/>
    <n v="1"/>
    <n v="4"/>
    <n v="3"/>
    <n v="5"/>
    <n v="0"/>
    <n v="0"/>
    <n v="7"/>
    <n v="1"/>
    <n v="1"/>
    <n v="3"/>
    <n v="2"/>
    <n v="0"/>
    <n v="5"/>
  </r>
  <r>
    <x v="3"/>
    <x v="29"/>
    <x v="0"/>
    <x v="0"/>
    <s v="Tehnician în agricultură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29"/>
    <x v="0"/>
    <x v="0"/>
    <s v="Tehnician agronom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29"/>
    <x v="0"/>
    <x v="0"/>
    <s v="Tehnician analize produse alimentare"/>
    <x v="19"/>
    <n v="39"/>
    <n v="21"/>
    <n v="7"/>
    <n v="7"/>
    <n v="2"/>
    <n v="5"/>
    <n v="0"/>
    <n v="0"/>
    <n v="9"/>
    <n v="0"/>
    <n v="2"/>
    <n v="7"/>
    <n v="0"/>
    <n v="0"/>
    <n v="9"/>
  </r>
  <r>
    <x v="3"/>
    <x v="29"/>
    <x v="0"/>
    <x v="1"/>
    <s v="Tehnician în turism"/>
    <x v="17"/>
    <n v="153"/>
    <n v="118"/>
    <n v="15"/>
    <n v="25"/>
    <n v="28"/>
    <n v="36"/>
    <n v="14"/>
    <n v="0"/>
    <n v="20"/>
    <n v="0"/>
    <n v="5"/>
    <n v="11"/>
    <n v="4"/>
    <n v="0"/>
    <n v="15"/>
  </r>
  <r>
    <x v="3"/>
    <x v="29"/>
    <x v="0"/>
    <x v="2"/>
    <s v="Tehnician în industria textilă"/>
    <x v="18"/>
    <n v="29"/>
    <n v="2"/>
    <n v="1"/>
    <n v="1"/>
    <n v="0"/>
    <n v="0"/>
    <n v="0"/>
    <n v="0"/>
    <n v="9"/>
    <n v="5"/>
    <n v="3"/>
    <n v="0"/>
    <n v="1"/>
    <n v="0"/>
    <n v="18"/>
  </r>
  <r>
    <x v="3"/>
    <x v="29"/>
    <x v="0"/>
    <x v="2"/>
    <s v="Tehnician designer vestimentar"/>
    <x v="18"/>
    <n v="29"/>
    <n v="8"/>
    <n v="4"/>
    <n v="1"/>
    <n v="2"/>
    <n v="1"/>
    <n v="0"/>
    <n v="0"/>
    <n v="7"/>
    <n v="2"/>
    <n v="3"/>
    <n v="1"/>
    <n v="1"/>
    <n v="0"/>
    <n v="14"/>
  </r>
  <r>
    <x v="3"/>
    <x v="29"/>
    <x v="0"/>
    <x v="0"/>
    <s v="Tehnician ecolog și protecția calității mediului"/>
    <x v="18"/>
    <n v="6"/>
    <n v="3"/>
    <n v="1"/>
    <n v="1"/>
    <n v="0"/>
    <n v="0"/>
    <n v="1"/>
    <n v="0"/>
    <n v="3"/>
    <n v="0"/>
    <n v="0"/>
    <n v="3"/>
    <n v="0"/>
    <n v="0"/>
    <n v="0"/>
  </r>
  <r>
    <x v="3"/>
    <x v="29"/>
    <x v="0"/>
    <x v="2"/>
    <s v="Tehnician desenator pentru construcții și instalații"/>
    <x v="20"/>
    <n v="5"/>
    <n v="5"/>
    <n v="1"/>
    <n v="1"/>
    <n v="1"/>
    <n v="2"/>
    <n v="0"/>
    <n v="0"/>
    <n v="0"/>
    <n v="0"/>
    <n v="0"/>
    <n v="0"/>
    <n v="0"/>
    <n v="0"/>
    <n v="0"/>
  </r>
  <r>
    <x v="3"/>
    <x v="29"/>
    <x v="0"/>
    <x v="2"/>
    <s v="Tehnician proiectant produse finite din lemn"/>
    <x v="16"/>
    <n v="1"/>
    <n v="1"/>
    <n v="0"/>
    <n v="0"/>
    <n v="0"/>
    <n v="1"/>
    <n v="0"/>
    <n v="0"/>
    <n v="0"/>
    <n v="0"/>
    <n v="0"/>
    <n v="0"/>
    <n v="0"/>
    <n v="0"/>
    <n v="0"/>
  </r>
  <r>
    <x v="3"/>
    <x v="29"/>
    <x v="0"/>
    <x v="0"/>
    <s v="Tehnician analize produse alimentare"/>
    <x v="16"/>
    <n v="1"/>
    <n v="1"/>
    <n v="0"/>
    <n v="0"/>
    <n v="0"/>
    <n v="0"/>
    <n v="1"/>
    <n v="0"/>
    <n v="0"/>
    <n v="0"/>
    <n v="0"/>
    <n v="0"/>
    <n v="0"/>
    <n v="0"/>
    <n v="0"/>
  </r>
  <r>
    <x v="3"/>
    <x v="29"/>
    <x v="0"/>
    <x v="1"/>
    <s v="Tehnician în activități economice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29"/>
    <x v="0"/>
    <x v="2"/>
    <s v="Tehnician în prelucrarea lemnului"/>
    <x v="18"/>
    <n v="45"/>
    <n v="2"/>
    <n v="1"/>
    <n v="1"/>
    <n v="0"/>
    <n v="0"/>
    <n v="0"/>
    <n v="0"/>
    <n v="20"/>
    <n v="10"/>
    <n v="9"/>
    <n v="1"/>
    <n v="0"/>
    <n v="0"/>
    <n v="23"/>
  </r>
  <r>
    <x v="3"/>
    <x v="29"/>
    <x v="0"/>
    <x v="1"/>
    <s v="Tehnician în achiziții și contractări "/>
    <x v="17"/>
    <n v="33"/>
    <n v="31"/>
    <n v="2"/>
    <n v="8"/>
    <n v="9"/>
    <n v="11"/>
    <n v="1"/>
    <n v="0"/>
    <n v="1"/>
    <n v="0"/>
    <n v="0"/>
    <n v="0"/>
    <n v="1"/>
    <n v="0"/>
    <n v="1"/>
  </r>
  <r>
    <x v="3"/>
    <x v="29"/>
    <x v="0"/>
    <x v="2"/>
    <s v="Tehnician în instalații electrice"/>
    <x v="16"/>
    <n v="10"/>
    <n v="8"/>
    <n v="2"/>
    <n v="0"/>
    <n v="2"/>
    <n v="1"/>
    <n v="3"/>
    <n v="0"/>
    <n v="2"/>
    <n v="0"/>
    <n v="0"/>
    <n v="2"/>
    <n v="0"/>
    <n v="0"/>
    <n v="0"/>
  </r>
  <r>
    <x v="3"/>
    <x v="29"/>
    <x v="0"/>
    <x v="1"/>
    <s v="Tehnician în activități economice"/>
    <x v="23"/>
    <n v="42"/>
    <n v="42"/>
    <n v="1"/>
    <n v="1"/>
    <n v="4"/>
    <n v="12"/>
    <n v="19"/>
    <n v="5"/>
    <n v="0"/>
    <n v="0"/>
    <n v="0"/>
    <n v="0"/>
    <n v="0"/>
    <n v="0"/>
    <n v="0"/>
  </r>
  <r>
    <x v="3"/>
    <x v="29"/>
    <x v="0"/>
    <x v="0"/>
    <s v="Tehnician chimist de laborator"/>
    <x v="18"/>
    <n v="16"/>
    <n v="6"/>
    <n v="3"/>
    <n v="1"/>
    <n v="1"/>
    <n v="1"/>
    <n v="0"/>
    <n v="0"/>
    <n v="5"/>
    <n v="1"/>
    <n v="2"/>
    <n v="2"/>
    <n v="0"/>
    <n v="0"/>
    <n v="5"/>
  </r>
  <r>
    <x v="3"/>
    <x v="29"/>
    <x v="0"/>
    <x v="1"/>
    <s v="Tehnician în turism"/>
    <x v="21"/>
    <n v="6"/>
    <n v="6"/>
    <n v="0"/>
    <n v="1"/>
    <n v="4"/>
    <n v="0"/>
    <n v="1"/>
    <n v="0"/>
    <n v="0"/>
    <n v="0"/>
    <n v="0"/>
    <n v="0"/>
    <n v="0"/>
    <n v="0"/>
    <n v="0"/>
  </r>
  <r>
    <x v="3"/>
    <x v="29"/>
    <x v="0"/>
    <x v="2"/>
    <s v="Tehnician în construcții și lucrări publice"/>
    <x v="18"/>
    <n v="20"/>
    <n v="8"/>
    <n v="3"/>
    <n v="2"/>
    <n v="2"/>
    <n v="0"/>
    <n v="1"/>
    <n v="0"/>
    <n v="9"/>
    <n v="1"/>
    <n v="5"/>
    <n v="2"/>
    <n v="1"/>
    <n v="0"/>
    <n v="3"/>
  </r>
  <r>
    <x v="3"/>
    <x v="29"/>
    <x v="0"/>
    <x v="2"/>
    <s v="Tehnician electrician/electronist auto"/>
    <x v="18"/>
    <n v="9"/>
    <n v="1"/>
    <n v="0"/>
    <n v="1"/>
    <n v="0"/>
    <n v="0"/>
    <n v="0"/>
    <n v="0"/>
    <n v="4"/>
    <n v="0"/>
    <n v="1"/>
    <n v="3"/>
    <n v="0"/>
    <n v="0"/>
    <n v="4"/>
  </r>
  <r>
    <x v="3"/>
    <x v="29"/>
    <x v="0"/>
    <x v="0"/>
    <s v="Tehnician ecolog și protecția calității mediului"/>
    <x v="19"/>
    <n v="165"/>
    <n v="117"/>
    <n v="34"/>
    <n v="17"/>
    <n v="20"/>
    <n v="24"/>
    <n v="20"/>
    <n v="2"/>
    <n v="24"/>
    <n v="1"/>
    <n v="6"/>
    <n v="10"/>
    <n v="7"/>
    <n v="0"/>
    <n v="24"/>
  </r>
  <r>
    <x v="3"/>
    <x v="29"/>
    <x v="0"/>
    <x v="2"/>
    <s v="Tehnician în prelucrarea lemnului"/>
    <x v="19"/>
    <n v="1"/>
    <n v="1"/>
    <n v="1"/>
    <n v="0"/>
    <n v="0"/>
    <n v="0"/>
    <n v="0"/>
    <n v="0"/>
    <n v="0"/>
    <n v="0"/>
    <n v="0"/>
    <n v="0"/>
    <n v="0"/>
    <n v="0"/>
    <n v="0"/>
  </r>
  <r>
    <x v="3"/>
    <x v="29"/>
    <x v="0"/>
    <x v="0"/>
    <s v="Tehnician analize produse alimentare"/>
    <x v="18"/>
    <n v="9"/>
    <n v="5"/>
    <n v="1"/>
    <n v="0"/>
    <n v="1"/>
    <n v="2"/>
    <n v="1"/>
    <n v="0"/>
    <n v="2"/>
    <n v="0"/>
    <n v="0"/>
    <n v="2"/>
    <n v="0"/>
    <n v="0"/>
    <n v="2"/>
  </r>
  <r>
    <x v="3"/>
    <x v="29"/>
    <x v="0"/>
    <x v="0"/>
    <s v="Tehnician ecolog și protecția calității mediului"/>
    <x v="16"/>
    <n v="6"/>
    <n v="0"/>
    <n v="0"/>
    <n v="0"/>
    <n v="0"/>
    <n v="0"/>
    <n v="0"/>
    <n v="0"/>
    <n v="2"/>
    <n v="0"/>
    <n v="2"/>
    <n v="0"/>
    <n v="0"/>
    <n v="0"/>
    <n v="4"/>
  </r>
  <r>
    <x v="3"/>
    <x v="29"/>
    <x v="0"/>
    <x v="2"/>
    <s v="Tehnician de telecomunicații"/>
    <x v="16"/>
    <n v="7"/>
    <n v="1"/>
    <n v="1"/>
    <n v="0"/>
    <n v="0"/>
    <n v="0"/>
    <n v="0"/>
    <n v="0"/>
    <n v="5"/>
    <n v="0"/>
    <n v="1"/>
    <n v="2"/>
    <n v="2"/>
    <n v="0"/>
    <n v="1"/>
  </r>
  <r>
    <x v="3"/>
    <x v="29"/>
    <x v="0"/>
    <x v="2"/>
    <s v="Tehnician transporturi"/>
    <x v="18"/>
    <n v="27"/>
    <n v="7"/>
    <n v="4"/>
    <n v="2"/>
    <n v="1"/>
    <n v="0"/>
    <n v="0"/>
    <n v="0"/>
    <n v="13"/>
    <n v="1"/>
    <n v="7"/>
    <n v="3"/>
    <n v="2"/>
    <n v="0"/>
    <n v="7"/>
  </r>
  <r>
    <x v="3"/>
    <x v="29"/>
    <x v="0"/>
    <x v="2"/>
    <s v="Tehnician prelucrări mecanice"/>
    <x v="18"/>
    <n v="15"/>
    <n v="5"/>
    <n v="0"/>
    <n v="1"/>
    <n v="2"/>
    <n v="1"/>
    <n v="1"/>
    <n v="0"/>
    <n v="5"/>
    <n v="0"/>
    <n v="3"/>
    <n v="2"/>
    <n v="0"/>
    <n v="0"/>
    <n v="5"/>
  </r>
  <r>
    <x v="3"/>
    <x v="29"/>
    <x v="0"/>
    <x v="2"/>
    <s v="Tehnician proiectant produse finite din lemn"/>
    <x v="18"/>
    <n v="8"/>
    <n v="2"/>
    <n v="0"/>
    <n v="0"/>
    <n v="0"/>
    <n v="1"/>
    <n v="1"/>
    <n v="0"/>
    <n v="6"/>
    <n v="0"/>
    <n v="2"/>
    <n v="4"/>
    <n v="0"/>
    <n v="0"/>
    <n v="0"/>
  </r>
  <r>
    <x v="3"/>
    <x v="29"/>
    <x v="0"/>
    <x v="0"/>
    <s v="Tehnician ecolog și protecția calității mediului"/>
    <x v="20"/>
    <n v="8"/>
    <n v="3"/>
    <n v="0"/>
    <n v="2"/>
    <n v="0"/>
    <n v="1"/>
    <n v="0"/>
    <n v="0"/>
    <n v="5"/>
    <n v="0"/>
    <n v="3"/>
    <n v="1"/>
    <n v="1"/>
    <n v="0"/>
    <n v="0"/>
  </r>
  <r>
    <x v="3"/>
    <x v="29"/>
    <x v="0"/>
    <x v="2"/>
    <s v="Tehnician mecatronist"/>
    <x v="16"/>
    <n v="3"/>
    <n v="1"/>
    <n v="1"/>
    <n v="0"/>
    <n v="0"/>
    <n v="0"/>
    <n v="0"/>
    <n v="0"/>
    <n v="1"/>
    <n v="0"/>
    <n v="1"/>
    <n v="0"/>
    <n v="0"/>
    <n v="0"/>
    <n v="1"/>
  </r>
  <r>
    <x v="3"/>
    <x v="29"/>
    <x v="0"/>
    <x v="0"/>
    <s v="Tehnician analize produse alimentare"/>
    <x v="22"/>
    <n v="1"/>
    <n v="1"/>
    <n v="0"/>
    <n v="0"/>
    <n v="1"/>
    <n v="0"/>
    <n v="0"/>
    <n v="0"/>
    <n v="0"/>
    <n v="0"/>
    <n v="0"/>
    <n v="0"/>
    <n v="0"/>
    <n v="0"/>
    <n v="0"/>
  </r>
  <r>
    <x v="3"/>
    <x v="29"/>
    <x v="0"/>
    <x v="2"/>
    <s v="Tehnician electrotehnist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29"/>
    <x v="0"/>
    <x v="2"/>
    <s v="Tehnician mecatronist"/>
    <x v="18"/>
    <n v="23"/>
    <n v="2"/>
    <n v="2"/>
    <n v="0"/>
    <n v="0"/>
    <n v="0"/>
    <n v="0"/>
    <n v="0"/>
    <n v="14"/>
    <n v="3"/>
    <n v="8"/>
    <n v="2"/>
    <n v="1"/>
    <n v="0"/>
    <n v="7"/>
  </r>
  <r>
    <x v="3"/>
    <x v="29"/>
    <x v="0"/>
    <x v="2"/>
    <s v="Tehnician desenator pentru construcții și instalații"/>
    <x v="18"/>
    <n v="27"/>
    <n v="8"/>
    <n v="1"/>
    <n v="2"/>
    <n v="4"/>
    <n v="0"/>
    <n v="1"/>
    <n v="0"/>
    <n v="6"/>
    <n v="3"/>
    <n v="2"/>
    <n v="1"/>
    <n v="0"/>
    <n v="0"/>
    <n v="13"/>
  </r>
  <r>
    <x v="3"/>
    <x v="29"/>
    <x v="0"/>
    <x v="2"/>
    <s v="Tehnician electrician/electronist auto"/>
    <x v="16"/>
    <n v="4"/>
    <n v="1"/>
    <n v="0"/>
    <n v="1"/>
    <n v="0"/>
    <n v="0"/>
    <n v="0"/>
    <n v="0"/>
    <n v="3"/>
    <n v="0"/>
    <n v="2"/>
    <n v="0"/>
    <n v="1"/>
    <n v="0"/>
    <n v="0"/>
  </r>
  <r>
    <x v="3"/>
    <x v="29"/>
    <x v="0"/>
    <x v="2"/>
    <s v="Tehnician în construcții și lucrări publice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29"/>
    <x v="0"/>
    <x v="2"/>
    <s v="Tehnician în industria materialelor de construcții"/>
    <x v="18"/>
    <n v="1"/>
    <n v="1"/>
    <n v="0"/>
    <n v="0"/>
    <n v="1"/>
    <n v="0"/>
    <n v="0"/>
    <n v="0"/>
    <n v="0"/>
    <n v="0"/>
    <n v="0"/>
    <n v="0"/>
    <n v="0"/>
    <n v="0"/>
    <n v="0"/>
  </r>
  <r>
    <x v="3"/>
    <x v="29"/>
    <x v="0"/>
    <x v="2"/>
    <s v="Tehnician operator tehnică de calcul"/>
    <x v="16"/>
    <n v="45"/>
    <n v="34"/>
    <n v="2"/>
    <n v="4"/>
    <n v="6"/>
    <n v="8"/>
    <n v="14"/>
    <n v="0"/>
    <n v="9"/>
    <n v="0"/>
    <n v="3"/>
    <n v="5"/>
    <n v="1"/>
    <n v="0"/>
    <n v="2"/>
  </r>
  <r>
    <x v="3"/>
    <x v="29"/>
    <x v="0"/>
    <x v="0"/>
    <s v="Tehnician în agricultură"/>
    <x v="19"/>
    <n v="17"/>
    <n v="9"/>
    <n v="2"/>
    <n v="5"/>
    <n v="2"/>
    <n v="0"/>
    <n v="0"/>
    <n v="0"/>
    <n v="6"/>
    <n v="0"/>
    <n v="1"/>
    <n v="2"/>
    <n v="3"/>
    <n v="0"/>
    <n v="2"/>
  </r>
  <r>
    <x v="3"/>
    <x v="29"/>
    <x v="0"/>
    <x v="1"/>
    <s v="Organizator banqueting"/>
    <x v="23"/>
    <n v="3"/>
    <n v="1"/>
    <n v="0"/>
    <n v="0"/>
    <n v="0"/>
    <n v="1"/>
    <n v="0"/>
    <n v="0"/>
    <n v="1"/>
    <n v="0"/>
    <n v="0"/>
    <n v="1"/>
    <n v="0"/>
    <n v="0"/>
    <n v="1"/>
  </r>
  <r>
    <x v="3"/>
    <x v="29"/>
    <x v="0"/>
    <x v="0"/>
    <s v="Tehnician agromontan"/>
    <x v="19"/>
    <n v="13"/>
    <n v="7"/>
    <n v="4"/>
    <n v="0"/>
    <n v="1"/>
    <n v="0"/>
    <n v="2"/>
    <n v="0"/>
    <n v="3"/>
    <n v="0"/>
    <n v="0"/>
    <n v="1"/>
    <n v="2"/>
    <n v="0"/>
    <n v="3"/>
  </r>
  <r>
    <x v="3"/>
    <x v="29"/>
    <x v="0"/>
    <x v="1"/>
    <s v="Tehnician în activități economice"/>
    <x v="17"/>
    <n v="242"/>
    <n v="227"/>
    <n v="25"/>
    <n v="30"/>
    <n v="67"/>
    <n v="52"/>
    <n v="50"/>
    <n v="3"/>
    <n v="9"/>
    <n v="1"/>
    <n v="0"/>
    <n v="3"/>
    <n v="5"/>
    <n v="0"/>
    <n v="6"/>
  </r>
  <r>
    <x v="3"/>
    <x v="29"/>
    <x v="0"/>
    <x v="1"/>
    <s v="Tehnician în gastronomie"/>
    <x v="17"/>
    <n v="15"/>
    <n v="12"/>
    <n v="1"/>
    <n v="0"/>
    <n v="6"/>
    <n v="5"/>
    <n v="0"/>
    <n v="0"/>
    <n v="3"/>
    <n v="0"/>
    <n v="1"/>
    <n v="2"/>
    <n v="0"/>
    <n v="0"/>
    <n v="0"/>
  </r>
  <r>
    <x v="3"/>
    <x v="29"/>
    <x v="1"/>
    <x v="3"/>
    <s v="Filologie"/>
    <x v="23"/>
    <n v="112"/>
    <n v="109"/>
    <n v="3"/>
    <n v="6"/>
    <n v="5"/>
    <n v="34"/>
    <n v="50"/>
    <n v="11"/>
    <n v="2"/>
    <n v="0"/>
    <n v="1"/>
    <n v="0"/>
    <n v="1"/>
    <n v="0"/>
    <n v="1"/>
  </r>
  <r>
    <x v="3"/>
    <x v="29"/>
    <x v="1"/>
    <x v="4"/>
    <s v="Științe ale Naturii"/>
    <x v="31"/>
    <n v="3"/>
    <n v="3"/>
    <n v="0"/>
    <n v="0"/>
    <n v="0"/>
    <n v="3"/>
    <n v="0"/>
    <n v="0"/>
    <n v="0"/>
    <n v="0"/>
    <n v="0"/>
    <n v="0"/>
    <n v="0"/>
    <n v="0"/>
    <n v="0"/>
  </r>
  <r>
    <x v="3"/>
    <x v="29"/>
    <x v="1"/>
    <x v="4"/>
    <s v="Științe ale Naturii"/>
    <x v="28"/>
    <n v="3"/>
    <n v="3"/>
    <n v="1"/>
    <n v="1"/>
    <n v="0"/>
    <n v="0"/>
    <n v="0"/>
    <n v="1"/>
    <n v="0"/>
    <n v="0"/>
    <n v="0"/>
    <n v="0"/>
    <n v="0"/>
    <n v="0"/>
    <n v="0"/>
  </r>
  <r>
    <x v="3"/>
    <x v="29"/>
    <x v="1"/>
    <x v="3"/>
    <s v="Științe Sociale"/>
    <x v="25"/>
    <n v="38"/>
    <n v="34"/>
    <n v="5"/>
    <n v="7"/>
    <n v="1"/>
    <n v="9"/>
    <n v="7"/>
    <n v="5"/>
    <n v="4"/>
    <n v="0"/>
    <n v="0"/>
    <n v="3"/>
    <n v="1"/>
    <n v="0"/>
    <n v="0"/>
  </r>
  <r>
    <x v="3"/>
    <x v="29"/>
    <x v="1"/>
    <x v="3"/>
    <s v="Filologie"/>
    <x v="17"/>
    <n v="146"/>
    <n v="129"/>
    <n v="11"/>
    <n v="14"/>
    <n v="26"/>
    <n v="38"/>
    <n v="38"/>
    <n v="2"/>
    <n v="12"/>
    <n v="2"/>
    <n v="0"/>
    <n v="4"/>
    <n v="6"/>
    <n v="0"/>
    <n v="5"/>
  </r>
  <r>
    <x v="3"/>
    <x v="29"/>
    <x v="1"/>
    <x v="4"/>
    <s v="Științe ale Naturii"/>
    <x v="19"/>
    <n v="202"/>
    <n v="196"/>
    <n v="5"/>
    <n v="10"/>
    <n v="20"/>
    <n v="50"/>
    <n v="91"/>
    <n v="20"/>
    <n v="3"/>
    <n v="0"/>
    <n v="2"/>
    <n v="1"/>
    <n v="0"/>
    <n v="0"/>
    <n v="3"/>
  </r>
  <r>
    <x v="3"/>
    <x v="29"/>
    <x v="1"/>
    <x v="3"/>
    <s v="Filologie"/>
    <x v="25"/>
    <n v="40"/>
    <n v="35"/>
    <n v="4"/>
    <n v="5"/>
    <n v="3"/>
    <n v="4"/>
    <n v="19"/>
    <n v="0"/>
    <n v="1"/>
    <n v="0"/>
    <n v="0"/>
    <n v="1"/>
    <n v="0"/>
    <n v="0"/>
    <n v="4"/>
  </r>
  <r>
    <x v="3"/>
    <x v="29"/>
    <x v="1"/>
    <x v="4"/>
    <s v="Matematica-Informatica"/>
    <x v="19"/>
    <n v="270"/>
    <n v="259"/>
    <n v="17"/>
    <n v="20"/>
    <n v="36"/>
    <n v="65"/>
    <n v="99"/>
    <n v="22"/>
    <n v="5"/>
    <n v="0"/>
    <n v="1"/>
    <n v="4"/>
    <n v="0"/>
    <n v="0"/>
    <n v="6"/>
  </r>
  <r>
    <x v="3"/>
    <x v="29"/>
    <x v="1"/>
    <x v="3"/>
    <s v="Științe Sociale"/>
    <x v="32"/>
    <n v="6"/>
    <n v="6"/>
    <n v="0"/>
    <n v="0"/>
    <n v="0"/>
    <n v="2"/>
    <n v="3"/>
    <n v="1"/>
    <n v="0"/>
    <n v="0"/>
    <n v="0"/>
    <n v="0"/>
    <n v="0"/>
    <n v="0"/>
    <n v="0"/>
  </r>
  <r>
    <x v="3"/>
    <x v="29"/>
    <x v="1"/>
    <x v="4"/>
    <s v="Matematica-Informatica"/>
    <x v="28"/>
    <n v="4"/>
    <n v="3"/>
    <n v="0"/>
    <n v="3"/>
    <n v="0"/>
    <n v="0"/>
    <n v="0"/>
    <n v="0"/>
    <n v="1"/>
    <n v="0"/>
    <n v="0"/>
    <n v="1"/>
    <n v="0"/>
    <n v="0"/>
    <n v="0"/>
  </r>
  <r>
    <x v="3"/>
    <x v="29"/>
    <x v="1"/>
    <x v="3"/>
    <s v="Științe Sociale"/>
    <x v="29"/>
    <n v="5"/>
    <n v="5"/>
    <n v="0"/>
    <n v="0"/>
    <n v="0"/>
    <n v="0"/>
    <n v="4"/>
    <n v="1"/>
    <n v="0"/>
    <n v="0"/>
    <n v="0"/>
    <n v="0"/>
    <n v="0"/>
    <n v="0"/>
    <n v="0"/>
  </r>
  <r>
    <x v="3"/>
    <x v="29"/>
    <x v="1"/>
    <x v="4"/>
    <s v="Matematica-Informatica"/>
    <x v="18"/>
    <n v="5"/>
    <n v="4"/>
    <n v="0"/>
    <n v="0"/>
    <n v="1"/>
    <n v="1"/>
    <n v="1"/>
    <n v="1"/>
    <n v="0"/>
    <n v="0"/>
    <n v="0"/>
    <n v="0"/>
    <n v="0"/>
    <n v="0"/>
    <n v="1"/>
  </r>
  <r>
    <x v="3"/>
    <x v="29"/>
    <x v="1"/>
    <x v="4"/>
    <s v="Științe ale Naturii"/>
    <x v="27"/>
    <n v="21"/>
    <n v="21"/>
    <n v="0"/>
    <n v="4"/>
    <n v="4"/>
    <n v="6"/>
    <n v="7"/>
    <n v="0"/>
    <n v="0"/>
    <n v="0"/>
    <n v="0"/>
    <n v="0"/>
    <n v="0"/>
    <n v="0"/>
    <n v="0"/>
  </r>
  <r>
    <x v="3"/>
    <x v="29"/>
    <x v="1"/>
    <x v="4"/>
    <s v="Științe ale Naturii"/>
    <x v="18"/>
    <n v="5"/>
    <n v="4"/>
    <n v="2"/>
    <n v="0"/>
    <n v="0"/>
    <n v="2"/>
    <n v="0"/>
    <n v="0"/>
    <n v="0"/>
    <n v="0"/>
    <n v="0"/>
    <n v="0"/>
    <n v="0"/>
    <n v="0"/>
    <n v="1"/>
  </r>
  <r>
    <x v="3"/>
    <x v="29"/>
    <x v="1"/>
    <x v="3"/>
    <s v="Științe Sociale"/>
    <x v="21"/>
    <n v="10"/>
    <n v="10"/>
    <n v="0"/>
    <n v="0"/>
    <n v="2"/>
    <n v="3"/>
    <n v="3"/>
    <n v="2"/>
    <n v="0"/>
    <n v="0"/>
    <n v="0"/>
    <n v="0"/>
    <n v="0"/>
    <n v="0"/>
    <n v="0"/>
  </r>
  <r>
    <x v="3"/>
    <x v="29"/>
    <x v="1"/>
    <x v="4"/>
    <s v="Matematica-Informatica"/>
    <x v="24"/>
    <n v="21"/>
    <n v="20"/>
    <n v="0"/>
    <n v="1"/>
    <n v="1"/>
    <n v="7"/>
    <n v="10"/>
    <n v="1"/>
    <n v="1"/>
    <n v="0"/>
    <n v="1"/>
    <n v="0"/>
    <n v="0"/>
    <n v="0"/>
    <n v="0"/>
  </r>
  <r>
    <x v="3"/>
    <x v="29"/>
    <x v="1"/>
    <x v="4"/>
    <s v="Matematica-Informatica"/>
    <x v="30"/>
    <n v="229"/>
    <n v="227"/>
    <n v="9"/>
    <n v="14"/>
    <n v="36"/>
    <n v="71"/>
    <n v="84"/>
    <n v="13"/>
    <n v="2"/>
    <n v="1"/>
    <n v="0"/>
    <n v="1"/>
    <n v="0"/>
    <n v="0"/>
    <n v="0"/>
  </r>
  <r>
    <x v="3"/>
    <x v="29"/>
    <x v="1"/>
    <x v="3"/>
    <s v="Științe Sociale"/>
    <x v="17"/>
    <n v="136"/>
    <n v="128"/>
    <n v="3"/>
    <n v="9"/>
    <n v="14"/>
    <n v="31"/>
    <n v="61"/>
    <n v="10"/>
    <n v="7"/>
    <n v="0"/>
    <n v="2"/>
    <n v="3"/>
    <n v="2"/>
    <n v="0"/>
    <n v="1"/>
  </r>
  <r>
    <x v="3"/>
    <x v="29"/>
    <x v="1"/>
    <x v="3"/>
    <s v="Filologie"/>
    <x v="32"/>
    <n v="5"/>
    <n v="5"/>
    <n v="0"/>
    <n v="0"/>
    <n v="0"/>
    <n v="3"/>
    <n v="2"/>
    <n v="0"/>
    <n v="0"/>
    <n v="0"/>
    <n v="0"/>
    <n v="0"/>
    <n v="0"/>
    <n v="0"/>
    <n v="0"/>
  </r>
  <r>
    <x v="3"/>
    <x v="29"/>
    <x v="1"/>
    <x v="4"/>
    <s v="Științe ale Naturii"/>
    <x v="24"/>
    <n v="55"/>
    <n v="55"/>
    <n v="0"/>
    <n v="1"/>
    <n v="4"/>
    <n v="9"/>
    <n v="36"/>
    <n v="5"/>
    <n v="0"/>
    <n v="0"/>
    <n v="0"/>
    <n v="0"/>
    <n v="0"/>
    <n v="0"/>
    <n v="0"/>
  </r>
  <r>
    <x v="3"/>
    <x v="29"/>
    <x v="1"/>
    <x v="4"/>
    <s v="Matematica-Informatica"/>
    <x v="27"/>
    <n v="98"/>
    <n v="95"/>
    <n v="6"/>
    <n v="12"/>
    <n v="11"/>
    <n v="22"/>
    <n v="35"/>
    <n v="9"/>
    <n v="3"/>
    <n v="0"/>
    <n v="1"/>
    <n v="1"/>
    <n v="1"/>
    <n v="0"/>
    <n v="0"/>
  </r>
  <r>
    <x v="3"/>
    <x v="29"/>
    <x v="1"/>
    <x v="3"/>
    <s v="Științe Sociale"/>
    <x v="23"/>
    <n v="108"/>
    <n v="105"/>
    <n v="1"/>
    <n v="2"/>
    <n v="3"/>
    <n v="24"/>
    <n v="54"/>
    <n v="21"/>
    <n v="1"/>
    <n v="1"/>
    <n v="0"/>
    <n v="0"/>
    <n v="0"/>
    <n v="0"/>
    <n v="2"/>
  </r>
  <r>
    <x v="3"/>
    <x v="29"/>
    <x v="1"/>
    <x v="3"/>
    <s v="Filologie"/>
    <x v="21"/>
    <n v="7"/>
    <n v="7"/>
    <n v="0"/>
    <n v="0"/>
    <n v="0"/>
    <n v="4"/>
    <n v="3"/>
    <n v="0"/>
    <n v="0"/>
    <n v="0"/>
    <n v="0"/>
    <n v="0"/>
    <n v="0"/>
    <n v="0"/>
    <n v="0"/>
  </r>
  <r>
    <x v="3"/>
    <x v="29"/>
    <x v="2"/>
    <x v="6"/>
    <s v="Învăţător - educatoare"/>
    <x v="21"/>
    <n v="5"/>
    <n v="5"/>
    <n v="0"/>
    <n v="0"/>
    <n v="0"/>
    <n v="1"/>
    <n v="4"/>
    <n v="0"/>
    <n v="0"/>
    <n v="0"/>
    <n v="0"/>
    <n v="0"/>
    <n v="0"/>
    <n v="0"/>
    <n v="0"/>
  </r>
  <r>
    <x v="3"/>
    <x v="29"/>
    <x v="2"/>
    <x v="5"/>
    <s v="Teologie Ortodoxă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29"/>
    <x v="2"/>
    <x v="6"/>
    <s v="Învăţător - educatoare"/>
    <x v="23"/>
    <n v="52"/>
    <n v="50"/>
    <n v="0"/>
    <n v="0"/>
    <n v="7"/>
    <n v="11"/>
    <n v="26"/>
    <n v="6"/>
    <n v="2"/>
    <n v="0"/>
    <n v="0"/>
    <n v="1"/>
    <n v="1"/>
    <n v="0"/>
    <n v="0"/>
  </r>
  <r>
    <x v="3"/>
    <x v="29"/>
    <x v="2"/>
    <x v="6"/>
    <s v="Învăţător - educatoare"/>
    <x v="17"/>
    <n v="35"/>
    <n v="35"/>
    <n v="3"/>
    <n v="2"/>
    <n v="9"/>
    <n v="12"/>
    <n v="9"/>
    <n v="0"/>
    <n v="0"/>
    <n v="0"/>
    <n v="0"/>
    <n v="0"/>
    <n v="0"/>
    <n v="0"/>
    <n v="0"/>
  </r>
  <r>
    <x v="3"/>
    <x v="29"/>
    <x v="2"/>
    <x v="7"/>
    <s v="Arte plastice și decorative"/>
    <x v="17"/>
    <n v="8"/>
    <n v="8"/>
    <n v="2"/>
    <n v="0"/>
    <n v="1"/>
    <n v="2"/>
    <n v="3"/>
    <n v="0"/>
    <n v="0"/>
    <n v="0"/>
    <n v="0"/>
    <n v="0"/>
    <n v="0"/>
    <n v="0"/>
    <n v="0"/>
  </r>
  <r>
    <x v="3"/>
    <x v="29"/>
    <x v="2"/>
    <x v="9"/>
    <s v="Liceu cu program sportiv"/>
    <x v="17"/>
    <n v="137"/>
    <n v="108"/>
    <n v="22"/>
    <n v="24"/>
    <n v="30"/>
    <n v="19"/>
    <n v="12"/>
    <n v="1"/>
    <n v="18"/>
    <n v="2"/>
    <n v="4"/>
    <n v="7"/>
    <n v="5"/>
    <n v="1"/>
    <n v="10"/>
  </r>
  <r>
    <x v="3"/>
    <x v="29"/>
    <x v="2"/>
    <x v="5"/>
    <s v="Patrimoniu cultural"/>
    <x v="17"/>
    <n v="13"/>
    <n v="11"/>
    <n v="3"/>
    <n v="1"/>
    <n v="5"/>
    <n v="2"/>
    <n v="0"/>
    <n v="0"/>
    <n v="2"/>
    <n v="0"/>
    <n v="0"/>
    <n v="1"/>
    <n v="1"/>
    <n v="0"/>
    <n v="0"/>
  </r>
  <r>
    <x v="3"/>
    <x v="29"/>
    <x v="2"/>
    <x v="7"/>
    <s v="Arte plastice și decorative"/>
    <x v="23"/>
    <n v="20"/>
    <n v="13"/>
    <n v="2"/>
    <n v="1"/>
    <n v="1"/>
    <n v="2"/>
    <n v="6"/>
    <n v="1"/>
    <n v="5"/>
    <n v="1"/>
    <n v="2"/>
    <n v="1"/>
    <n v="1"/>
    <n v="0"/>
    <n v="2"/>
  </r>
  <r>
    <x v="3"/>
    <x v="29"/>
    <x v="2"/>
    <x v="7"/>
    <s v="Muzica"/>
    <x v="17"/>
    <n v="11"/>
    <n v="9"/>
    <n v="2"/>
    <n v="2"/>
    <n v="1"/>
    <n v="2"/>
    <n v="2"/>
    <n v="0"/>
    <n v="1"/>
    <n v="0"/>
    <n v="1"/>
    <n v="0"/>
    <n v="0"/>
    <n v="0"/>
    <n v="1"/>
  </r>
  <r>
    <x v="3"/>
    <x v="29"/>
    <x v="2"/>
    <x v="7"/>
    <s v="Muzica"/>
    <x v="23"/>
    <n v="21"/>
    <n v="15"/>
    <n v="2"/>
    <n v="2"/>
    <n v="2"/>
    <n v="3"/>
    <n v="6"/>
    <n v="0"/>
    <n v="6"/>
    <n v="3"/>
    <n v="2"/>
    <n v="0"/>
    <n v="1"/>
    <n v="0"/>
    <n v="0"/>
  </r>
  <r>
    <x v="3"/>
    <x v="29"/>
    <x v="2"/>
    <x v="9"/>
    <s v="Liceu cu program sportiv"/>
    <x v="21"/>
    <n v="3"/>
    <n v="3"/>
    <n v="1"/>
    <n v="0"/>
    <n v="1"/>
    <n v="1"/>
    <n v="0"/>
    <n v="0"/>
    <n v="0"/>
    <n v="0"/>
    <n v="0"/>
    <n v="0"/>
    <n v="0"/>
    <n v="0"/>
    <n v="0"/>
  </r>
  <r>
    <x v="3"/>
    <x v="29"/>
    <x v="2"/>
    <x v="5"/>
    <s v="Teologie Ortodoxă"/>
    <x v="17"/>
    <n v="59"/>
    <n v="56"/>
    <n v="5"/>
    <n v="7"/>
    <n v="12"/>
    <n v="16"/>
    <n v="15"/>
    <n v="1"/>
    <n v="0"/>
    <n v="0"/>
    <n v="0"/>
    <n v="0"/>
    <n v="0"/>
    <n v="0"/>
    <n v="3"/>
  </r>
  <r>
    <x v="3"/>
    <x v="29"/>
    <x v="2"/>
    <x v="5"/>
    <s v="Teologie Ortodoxă"/>
    <x v="23"/>
    <n v="3"/>
    <n v="2"/>
    <n v="0"/>
    <n v="0"/>
    <n v="0"/>
    <n v="1"/>
    <n v="1"/>
    <n v="0"/>
    <n v="0"/>
    <n v="0"/>
    <n v="0"/>
    <n v="0"/>
    <n v="0"/>
    <n v="0"/>
    <n v="1"/>
  </r>
  <r>
    <x v="3"/>
    <x v="29"/>
    <x v="2"/>
    <x v="7"/>
    <s v="Arte plastice și decorative"/>
    <x v="21"/>
    <n v="1"/>
    <n v="1"/>
    <n v="0"/>
    <n v="0"/>
    <n v="0"/>
    <n v="0"/>
    <n v="0"/>
    <n v="1"/>
    <n v="0"/>
    <n v="0"/>
    <n v="0"/>
    <n v="0"/>
    <n v="0"/>
    <n v="0"/>
    <n v="0"/>
  </r>
  <r>
    <x v="3"/>
    <x v="29"/>
    <x v="2"/>
    <x v="5"/>
    <s v="Teologie Romano-Catolică"/>
    <x v="17"/>
    <n v="25"/>
    <n v="25"/>
    <n v="2"/>
    <n v="4"/>
    <n v="3"/>
    <n v="8"/>
    <n v="7"/>
    <n v="1"/>
    <n v="0"/>
    <n v="0"/>
    <n v="0"/>
    <n v="0"/>
    <n v="0"/>
    <n v="0"/>
    <n v="0"/>
  </r>
  <r>
    <x v="3"/>
    <x v="29"/>
    <x v="2"/>
    <x v="5"/>
    <s v="Teologie Ortodoxă"/>
    <x v="29"/>
    <n v="2"/>
    <n v="2"/>
    <n v="0"/>
    <n v="1"/>
    <n v="0"/>
    <n v="0"/>
    <n v="0"/>
    <n v="1"/>
    <n v="0"/>
    <n v="0"/>
    <n v="0"/>
    <n v="0"/>
    <n v="0"/>
    <n v="0"/>
    <n v="0"/>
  </r>
  <r>
    <x v="3"/>
    <x v="29"/>
    <x v="2"/>
    <x v="5"/>
    <s v="Ghid turism religios"/>
    <x v="29"/>
    <n v="2"/>
    <n v="2"/>
    <n v="1"/>
    <n v="0"/>
    <n v="0"/>
    <n v="1"/>
    <n v="0"/>
    <n v="0"/>
    <n v="0"/>
    <n v="0"/>
    <n v="0"/>
    <n v="0"/>
    <n v="0"/>
    <n v="0"/>
    <n v="0"/>
  </r>
  <r>
    <x v="3"/>
    <x v="29"/>
    <x v="2"/>
    <x v="7"/>
    <s v="Muzica"/>
    <x v="29"/>
    <n v="1"/>
    <n v="0"/>
    <n v="0"/>
    <n v="0"/>
    <n v="0"/>
    <n v="0"/>
    <n v="0"/>
    <n v="0"/>
    <n v="0"/>
    <n v="0"/>
    <n v="0"/>
    <n v="0"/>
    <n v="0"/>
    <n v="0"/>
    <n v="1"/>
  </r>
  <r>
    <x v="3"/>
    <x v="29"/>
    <x v="2"/>
    <x v="9"/>
    <s v="Liceu cu program sportiv"/>
    <x v="23"/>
    <n v="25"/>
    <n v="17"/>
    <n v="1"/>
    <n v="1"/>
    <n v="6"/>
    <n v="5"/>
    <n v="4"/>
    <n v="0"/>
    <n v="5"/>
    <n v="1"/>
    <n v="4"/>
    <n v="0"/>
    <n v="0"/>
    <n v="0"/>
    <n v="3"/>
  </r>
  <r>
    <x v="3"/>
    <x v="29"/>
    <x v="2"/>
    <x v="5"/>
    <s v="Ghid turism religios"/>
    <x v="17"/>
    <n v="25"/>
    <n v="24"/>
    <n v="3"/>
    <n v="4"/>
    <n v="5"/>
    <n v="7"/>
    <n v="4"/>
    <n v="1"/>
    <n v="1"/>
    <n v="0"/>
    <n v="0"/>
    <n v="1"/>
    <n v="0"/>
    <n v="0"/>
    <n v="0"/>
  </r>
  <r>
    <x v="3"/>
    <x v="30"/>
    <x v="0"/>
    <x v="2"/>
    <s v="Tehnician de telecomunicați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0"/>
    <x v="0"/>
    <x v="2"/>
    <s v="Tehnician în construcții și lucrări publice"/>
    <x v="18"/>
    <n v="5"/>
    <n v="2"/>
    <n v="0"/>
    <n v="0"/>
    <n v="1"/>
    <n v="1"/>
    <n v="0"/>
    <n v="0"/>
    <n v="2"/>
    <n v="1"/>
    <n v="1"/>
    <n v="0"/>
    <n v="0"/>
    <n v="0"/>
    <n v="1"/>
  </r>
  <r>
    <x v="3"/>
    <x v="30"/>
    <x v="0"/>
    <x v="1"/>
    <s v="Tehnician în achiziții și contractări 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30"/>
    <x v="0"/>
    <x v="1"/>
    <s v="Tehnician în activități de comerț"/>
    <x v="32"/>
    <n v="1"/>
    <n v="0"/>
    <n v="0"/>
    <n v="0"/>
    <n v="0"/>
    <n v="0"/>
    <n v="0"/>
    <n v="0"/>
    <n v="0"/>
    <n v="0"/>
    <n v="0"/>
    <n v="0"/>
    <n v="0"/>
    <n v="0"/>
    <n v="1"/>
  </r>
  <r>
    <x v="3"/>
    <x v="30"/>
    <x v="0"/>
    <x v="0"/>
    <s v="Tehnician în agricultură ecologică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30"/>
    <x v="0"/>
    <x v="0"/>
    <s v="Tehnician în agricultură ecologică"/>
    <x v="19"/>
    <n v="24"/>
    <n v="12"/>
    <n v="3"/>
    <n v="3"/>
    <n v="4"/>
    <n v="2"/>
    <n v="0"/>
    <n v="0"/>
    <n v="7"/>
    <n v="0"/>
    <n v="3"/>
    <n v="4"/>
    <n v="0"/>
    <n v="0"/>
    <n v="5"/>
  </r>
  <r>
    <x v="3"/>
    <x v="30"/>
    <x v="0"/>
    <x v="2"/>
    <s v="Tehnician electrotehnist"/>
    <x v="16"/>
    <n v="2"/>
    <n v="2"/>
    <n v="2"/>
    <n v="0"/>
    <n v="0"/>
    <n v="0"/>
    <n v="0"/>
    <n v="0"/>
    <n v="0"/>
    <n v="0"/>
    <n v="0"/>
    <n v="0"/>
    <n v="0"/>
    <n v="0"/>
    <n v="0"/>
  </r>
  <r>
    <x v="3"/>
    <x v="30"/>
    <x v="0"/>
    <x v="2"/>
    <s v="Tehnician transporturi"/>
    <x v="18"/>
    <n v="11"/>
    <n v="1"/>
    <n v="0"/>
    <n v="1"/>
    <n v="0"/>
    <n v="0"/>
    <n v="0"/>
    <n v="0"/>
    <n v="4"/>
    <n v="2"/>
    <n v="2"/>
    <n v="0"/>
    <n v="0"/>
    <n v="0"/>
    <n v="6"/>
  </r>
  <r>
    <x v="3"/>
    <x v="30"/>
    <x v="0"/>
    <x v="2"/>
    <s v="Tehnician mecanic pentru întreținere și reparații"/>
    <x v="19"/>
    <n v="4"/>
    <n v="1"/>
    <n v="0"/>
    <n v="0"/>
    <n v="0"/>
    <n v="1"/>
    <n v="0"/>
    <n v="0"/>
    <n v="2"/>
    <n v="0"/>
    <n v="1"/>
    <n v="1"/>
    <n v="0"/>
    <n v="0"/>
    <n v="1"/>
  </r>
  <r>
    <x v="3"/>
    <x v="30"/>
    <x v="0"/>
    <x v="2"/>
    <s v="Tehnician desenator pentru construcții și instalații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30"/>
    <x v="0"/>
    <x v="2"/>
    <s v="Tehnician în construcții și lucrări publice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30"/>
    <x v="0"/>
    <x v="0"/>
    <s v="Tehnician în agricultură"/>
    <x v="18"/>
    <n v="2"/>
    <n v="1"/>
    <n v="0"/>
    <n v="0"/>
    <n v="0"/>
    <n v="1"/>
    <n v="0"/>
    <n v="0"/>
    <n v="1"/>
    <n v="1"/>
    <n v="0"/>
    <n v="0"/>
    <n v="0"/>
    <n v="0"/>
    <n v="0"/>
  </r>
  <r>
    <x v="3"/>
    <x v="30"/>
    <x v="0"/>
    <x v="2"/>
    <s v="Tehnician operator tehnică de calcul"/>
    <x v="18"/>
    <n v="18"/>
    <n v="11"/>
    <n v="1"/>
    <n v="3"/>
    <n v="2"/>
    <n v="5"/>
    <n v="0"/>
    <n v="0"/>
    <n v="4"/>
    <n v="1"/>
    <n v="1"/>
    <n v="0"/>
    <n v="2"/>
    <n v="0"/>
    <n v="3"/>
  </r>
  <r>
    <x v="3"/>
    <x v="30"/>
    <x v="0"/>
    <x v="0"/>
    <s v="Tehnician în industria alimentară"/>
    <x v="19"/>
    <n v="27"/>
    <n v="24"/>
    <n v="4"/>
    <n v="5"/>
    <n v="6"/>
    <n v="8"/>
    <n v="1"/>
    <n v="0"/>
    <n v="2"/>
    <n v="0"/>
    <n v="0"/>
    <n v="2"/>
    <n v="0"/>
    <n v="0"/>
    <n v="1"/>
  </r>
  <r>
    <x v="3"/>
    <x v="30"/>
    <x v="0"/>
    <x v="2"/>
    <s v="Tehnician în instalații electrice"/>
    <x v="18"/>
    <n v="54"/>
    <n v="9"/>
    <n v="5"/>
    <n v="2"/>
    <n v="2"/>
    <n v="0"/>
    <n v="0"/>
    <n v="0"/>
    <n v="35"/>
    <n v="13"/>
    <n v="17"/>
    <n v="4"/>
    <n v="1"/>
    <n v="0"/>
    <n v="10"/>
  </r>
  <r>
    <x v="3"/>
    <x v="30"/>
    <x v="0"/>
    <x v="2"/>
    <s v="Tehnician instalator pentru construcți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0"/>
    <x v="0"/>
    <x v="1"/>
    <s v="Coafor stilist"/>
    <x v="17"/>
    <n v="76"/>
    <n v="44"/>
    <n v="7"/>
    <n v="14"/>
    <n v="12"/>
    <n v="7"/>
    <n v="4"/>
    <n v="0"/>
    <n v="25"/>
    <n v="1"/>
    <n v="4"/>
    <n v="12"/>
    <n v="8"/>
    <n v="0"/>
    <n v="7"/>
  </r>
  <r>
    <x v="3"/>
    <x v="30"/>
    <x v="0"/>
    <x v="1"/>
    <s v="Tehnician în activități economice"/>
    <x v="23"/>
    <n v="2"/>
    <n v="2"/>
    <n v="0"/>
    <n v="0"/>
    <n v="0"/>
    <n v="0"/>
    <n v="2"/>
    <n v="0"/>
    <n v="0"/>
    <n v="0"/>
    <n v="0"/>
    <n v="0"/>
    <n v="0"/>
    <n v="0"/>
    <n v="0"/>
  </r>
  <r>
    <x v="3"/>
    <x v="30"/>
    <x v="0"/>
    <x v="2"/>
    <s v="Tehnician în automatizări"/>
    <x v="18"/>
    <n v="4"/>
    <n v="0"/>
    <n v="0"/>
    <n v="0"/>
    <n v="0"/>
    <n v="0"/>
    <n v="0"/>
    <n v="0"/>
    <n v="1"/>
    <n v="0"/>
    <n v="0"/>
    <n v="1"/>
    <n v="0"/>
    <n v="0"/>
    <n v="3"/>
  </r>
  <r>
    <x v="3"/>
    <x v="30"/>
    <x v="0"/>
    <x v="2"/>
    <s v="Tehnician transporturi"/>
    <x v="16"/>
    <n v="4"/>
    <n v="0"/>
    <n v="0"/>
    <n v="0"/>
    <n v="0"/>
    <n v="0"/>
    <n v="0"/>
    <n v="0"/>
    <n v="1"/>
    <n v="0"/>
    <n v="1"/>
    <n v="0"/>
    <n v="0"/>
    <n v="0"/>
    <n v="3"/>
  </r>
  <r>
    <x v="3"/>
    <x v="30"/>
    <x v="0"/>
    <x v="0"/>
    <s v="Tehnician ecolog și protecția calității mediului"/>
    <x v="19"/>
    <n v="34"/>
    <n v="10"/>
    <n v="5"/>
    <n v="3"/>
    <n v="2"/>
    <n v="0"/>
    <n v="0"/>
    <n v="0"/>
    <n v="17"/>
    <n v="2"/>
    <n v="6"/>
    <n v="8"/>
    <n v="1"/>
    <n v="0"/>
    <n v="7"/>
  </r>
  <r>
    <x v="3"/>
    <x v="30"/>
    <x v="0"/>
    <x v="1"/>
    <s v="Tehnician în hotelărie"/>
    <x v="17"/>
    <n v="18"/>
    <n v="14"/>
    <n v="4"/>
    <n v="2"/>
    <n v="4"/>
    <n v="3"/>
    <n v="1"/>
    <n v="0"/>
    <n v="3"/>
    <n v="0"/>
    <n v="0"/>
    <n v="1"/>
    <n v="2"/>
    <n v="0"/>
    <n v="1"/>
  </r>
  <r>
    <x v="3"/>
    <x v="30"/>
    <x v="0"/>
    <x v="2"/>
    <s v="Tehnician mecanic pentru întreținere și reparații"/>
    <x v="16"/>
    <n v="3"/>
    <n v="0"/>
    <n v="0"/>
    <n v="0"/>
    <n v="0"/>
    <n v="0"/>
    <n v="0"/>
    <n v="0"/>
    <n v="1"/>
    <n v="0"/>
    <n v="1"/>
    <n v="0"/>
    <n v="0"/>
    <n v="0"/>
    <n v="2"/>
  </r>
  <r>
    <x v="3"/>
    <x v="30"/>
    <x v="0"/>
    <x v="2"/>
    <s v="Tehnician designer vestimentar"/>
    <x v="18"/>
    <n v="43"/>
    <n v="13"/>
    <n v="1"/>
    <n v="3"/>
    <n v="7"/>
    <n v="2"/>
    <n v="0"/>
    <n v="0"/>
    <n v="24"/>
    <n v="6"/>
    <n v="14"/>
    <n v="3"/>
    <n v="1"/>
    <n v="0"/>
    <n v="6"/>
  </r>
  <r>
    <x v="3"/>
    <x v="30"/>
    <x v="0"/>
    <x v="1"/>
    <s v="Tehnician în activități economice"/>
    <x v="32"/>
    <n v="2"/>
    <n v="2"/>
    <n v="0"/>
    <n v="1"/>
    <n v="0"/>
    <n v="0"/>
    <n v="1"/>
    <n v="0"/>
    <n v="0"/>
    <n v="0"/>
    <n v="0"/>
    <n v="0"/>
    <n v="0"/>
    <n v="0"/>
    <n v="0"/>
  </r>
  <r>
    <x v="3"/>
    <x v="30"/>
    <x v="0"/>
    <x v="1"/>
    <s v="Tehnician în administrație"/>
    <x v="17"/>
    <n v="1"/>
    <n v="1"/>
    <n v="0"/>
    <n v="0"/>
    <n v="0"/>
    <n v="0"/>
    <n v="1"/>
    <n v="0"/>
    <n v="0"/>
    <n v="0"/>
    <n v="0"/>
    <n v="0"/>
    <n v="0"/>
    <n v="0"/>
    <n v="0"/>
  </r>
  <r>
    <x v="3"/>
    <x v="30"/>
    <x v="0"/>
    <x v="2"/>
    <s v="Tehnician mecanic pentru întreținere și reparații"/>
    <x v="18"/>
    <n v="52"/>
    <n v="6"/>
    <n v="2"/>
    <n v="0"/>
    <n v="3"/>
    <n v="1"/>
    <n v="0"/>
    <n v="0"/>
    <n v="26"/>
    <n v="9"/>
    <n v="8"/>
    <n v="8"/>
    <n v="1"/>
    <n v="0"/>
    <n v="20"/>
  </r>
  <r>
    <x v="3"/>
    <x v="30"/>
    <x v="0"/>
    <x v="2"/>
    <s v="Tehnician în industria textilă"/>
    <x v="18"/>
    <n v="21"/>
    <n v="6"/>
    <n v="0"/>
    <n v="1"/>
    <n v="1"/>
    <n v="2"/>
    <n v="1"/>
    <n v="1"/>
    <n v="4"/>
    <n v="1"/>
    <n v="1"/>
    <n v="1"/>
    <n v="1"/>
    <n v="0"/>
    <n v="11"/>
  </r>
  <r>
    <x v="3"/>
    <x v="30"/>
    <x v="0"/>
    <x v="0"/>
    <s v="Tehnician veterinar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30"/>
    <x v="0"/>
    <x v="1"/>
    <s v="Tehnician în activități economice"/>
    <x v="17"/>
    <n v="184"/>
    <n v="145"/>
    <n v="25"/>
    <n v="22"/>
    <n v="24"/>
    <n v="34"/>
    <n v="39"/>
    <n v="1"/>
    <n v="24"/>
    <n v="3"/>
    <n v="5"/>
    <n v="8"/>
    <n v="8"/>
    <n v="0"/>
    <n v="15"/>
  </r>
  <r>
    <x v="3"/>
    <x v="30"/>
    <x v="0"/>
    <x v="0"/>
    <s v="Tehnician în agricultură"/>
    <x v="19"/>
    <n v="52"/>
    <n v="8"/>
    <n v="0"/>
    <n v="2"/>
    <n v="3"/>
    <n v="3"/>
    <n v="0"/>
    <n v="0"/>
    <n v="23"/>
    <n v="1"/>
    <n v="10"/>
    <n v="5"/>
    <n v="7"/>
    <n v="0"/>
    <n v="21"/>
  </r>
  <r>
    <x v="3"/>
    <x v="30"/>
    <x v="0"/>
    <x v="2"/>
    <s v="Tehnician în automatizări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0"/>
    <x v="0"/>
    <x v="1"/>
    <s v="Tehnician în activități de comerț"/>
    <x v="17"/>
    <n v="34"/>
    <n v="19"/>
    <n v="5"/>
    <n v="3"/>
    <n v="4"/>
    <n v="4"/>
    <n v="3"/>
    <n v="0"/>
    <n v="10"/>
    <n v="1"/>
    <n v="2"/>
    <n v="4"/>
    <n v="3"/>
    <n v="0"/>
    <n v="5"/>
  </r>
  <r>
    <x v="3"/>
    <x v="30"/>
    <x v="0"/>
    <x v="2"/>
    <s v="Tehnician mecatronist"/>
    <x v="18"/>
    <n v="52"/>
    <n v="17"/>
    <n v="6"/>
    <n v="4"/>
    <n v="5"/>
    <n v="0"/>
    <n v="2"/>
    <n v="0"/>
    <n v="26"/>
    <n v="13"/>
    <n v="5"/>
    <n v="6"/>
    <n v="2"/>
    <n v="0"/>
    <n v="9"/>
  </r>
  <r>
    <x v="3"/>
    <x v="30"/>
    <x v="0"/>
    <x v="2"/>
    <s v="Tehnician proiectant CAD"/>
    <x v="18"/>
    <n v="12"/>
    <n v="1"/>
    <n v="0"/>
    <n v="0"/>
    <n v="1"/>
    <n v="0"/>
    <n v="0"/>
    <n v="0"/>
    <n v="6"/>
    <n v="3"/>
    <n v="2"/>
    <n v="0"/>
    <n v="1"/>
    <n v="0"/>
    <n v="5"/>
  </r>
  <r>
    <x v="3"/>
    <x v="30"/>
    <x v="0"/>
    <x v="2"/>
    <s v="Tehnician electrician/electronist auto"/>
    <x v="18"/>
    <n v="42"/>
    <n v="3"/>
    <n v="0"/>
    <n v="0"/>
    <n v="2"/>
    <n v="0"/>
    <n v="1"/>
    <n v="0"/>
    <n v="24"/>
    <n v="9"/>
    <n v="10"/>
    <n v="3"/>
    <n v="2"/>
    <n v="0"/>
    <n v="15"/>
  </r>
  <r>
    <x v="3"/>
    <x v="30"/>
    <x v="0"/>
    <x v="1"/>
    <s v="Tehnician în gastronomie"/>
    <x v="17"/>
    <n v="52"/>
    <n v="40"/>
    <n v="3"/>
    <n v="7"/>
    <n v="12"/>
    <n v="7"/>
    <n v="10"/>
    <n v="1"/>
    <n v="7"/>
    <n v="1"/>
    <n v="3"/>
    <n v="1"/>
    <n v="2"/>
    <n v="0"/>
    <n v="5"/>
  </r>
  <r>
    <x v="3"/>
    <x v="30"/>
    <x v="0"/>
    <x v="2"/>
    <s v="Tehnician electrotehnist"/>
    <x v="18"/>
    <n v="6"/>
    <n v="0"/>
    <n v="0"/>
    <n v="0"/>
    <n v="0"/>
    <n v="0"/>
    <n v="0"/>
    <n v="0"/>
    <n v="0"/>
    <n v="0"/>
    <n v="0"/>
    <n v="0"/>
    <n v="0"/>
    <n v="0"/>
    <n v="6"/>
  </r>
  <r>
    <x v="3"/>
    <x v="30"/>
    <x v="0"/>
    <x v="0"/>
    <s v="Tehnician în industria alimentară"/>
    <x v="18"/>
    <n v="4"/>
    <n v="0"/>
    <n v="0"/>
    <n v="0"/>
    <n v="0"/>
    <n v="0"/>
    <n v="0"/>
    <n v="0"/>
    <n v="1"/>
    <n v="0"/>
    <n v="0"/>
    <n v="0"/>
    <n v="1"/>
    <n v="0"/>
    <n v="3"/>
  </r>
  <r>
    <x v="3"/>
    <x v="30"/>
    <x v="0"/>
    <x v="2"/>
    <s v="Tehnician în prelucrarea lemnulu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0"/>
    <x v="0"/>
    <x v="0"/>
    <s v="Tehnician ecolog și protecția calității mediului"/>
    <x v="18"/>
    <n v="3"/>
    <n v="0"/>
    <n v="0"/>
    <n v="0"/>
    <n v="0"/>
    <n v="0"/>
    <n v="0"/>
    <n v="0"/>
    <n v="2"/>
    <n v="1"/>
    <n v="0"/>
    <n v="1"/>
    <n v="0"/>
    <n v="0"/>
    <n v="1"/>
  </r>
  <r>
    <x v="3"/>
    <x v="30"/>
    <x v="0"/>
    <x v="0"/>
    <s v="Tehnician agronom"/>
    <x v="19"/>
    <n v="8"/>
    <n v="5"/>
    <n v="1"/>
    <n v="2"/>
    <n v="1"/>
    <n v="1"/>
    <n v="0"/>
    <n v="0"/>
    <n v="1"/>
    <n v="0"/>
    <n v="1"/>
    <n v="0"/>
    <n v="0"/>
    <n v="0"/>
    <n v="2"/>
  </r>
  <r>
    <x v="3"/>
    <x v="30"/>
    <x v="0"/>
    <x v="2"/>
    <s v="Tehnician electrotehnist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30"/>
    <x v="1"/>
    <x v="4"/>
    <s v="Științe ale Naturii"/>
    <x v="19"/>
    <n v="233"/>
    <n v="214"/>
    <n v="17"/>
    <n v="35"/>
    <n v="35"/>
    <n v="55"/>
    <n v="58"/>
    <n v="14"/>
    <n v="15"/>
    <n v="2"/>
    <n v="2"/>
    <n v="6"/>
    <n v="5"/>
    <n v="0"/>
    <n v="4"/>
  </r>
  <r>
    <x v="3"/>
    <x v="30"/>
    <x v="1"/>
    <x v="4"/>
    <s v="Matematica-Informatica"/>
    <x v="27"/>
    <n v="179"/>
    <n v="169"/>
    <n v="9"/>
    <n v="9"/>
    <n v="27"/>
    <n v="34"/>
    <n v="83"/>
    <n v="7"/>
    <n v="7"/>
    <n v="1"/>
    <n v="2"/>
    <n v="3"/>
    <n v="1"/>
    <n v="0"/>
    <n v="3"/>
  </r>
  <r>
    <x v="3"/>
    <x v="30"/>
    <x v="1"/>
    <x v="4"/>
    <s v="Științe ale Naturii"/>
    <x v="27"/>
    <n v="32"/>
    <n v="31"/>
    <n v="4"/>
    <n v="3"/>
    <n v="5"/>
    <n v="11"/>
    <n v="7"/>
    <n v="1"/>
    <n v="1"/>
    <n v="0"/>
    <n v="0"/>
    <n v="1"/>
    <n v="0"/>
    <n v="0"/>
    <n v="0"/>
  </r>
  <r>
    <x v="3"/>
    <x v="30"/>
    <x v="1"/>
    <x v="3"/>
    <s v="Filologie"/>
    <x v="23"/>
    <n v="216"/>
    <n v="199"/>
    <n v="13"/>
    <n v="15"/>
    <n v="29"/>
    <n v="58"/>
    <n v="72"/>
    <n v="12"/>
    <n v="13"/>
    <n v="2"/>
    <n v="4"/>
    <n v="3"/>
    <n v="4"/>
    <n v="0"/>
    <n v="4"/>
  </r>
  <r>
    <x v="3"/>
    <x v="30"/>
    <x v="1"/>
    <x v="4"/>
    <s v="Matematica-Informatica"/>
    <x v="24"/>
    <n v="10"/>
    <n v="10"/>
    <n v="0"/>
    <n v="0"/>
    <n v="2"/>
    <n v="2"/>
    <n v="4"/>
    <n v="2"/>
    <n v="0"/>
    <n v="0"/>
    <n v="0"/>
    <n v="0"/>
    <n v="0"/>
    <n v="0"/>
    <n v="0"/>
  </r>
  <r>
    <x v="3"/>
    <x v="30"/>
    <x v="1"/>
    <x v="3"/>
    <s v="Filologie"/>
    <x v="29"/>
    <n v="1"/>
    <n v="1"/>
    <n v="0"/>
    <n v="1"/>
    <n v="0"/>
    <n v="0"/>
    <n v="0"/>
    <n v="0"/>
    <n v="0"/>
    <n v="0"/>
    <n v="0"/>
    <n v="0"/>
    <n v="0"/>
    <n v="0"/>
    <n v="0"/>
  </r>
  <r>
    <x v="3"/>
    <x v="30"/>
    <x v="1"/>
    <x v="4"/>
    <s v="Științe ale Naturii"/>
    <x v="31"/>
    <n v="1"/>
    <n v="1"/>
    <n v="0"/>
    <n v="0"/>
    <n v="0"/>
    <n v="0"/>
    <n v="1"/>
    <n v="0"/>
    <n v="0"/>
    <n v="0"/>
    <n v="0"/>
    <n v="0"/>
    <n v="0"/>
    <n v="0"/>
    <n v="0"/>
  </r>
  <r>
    <x v="3"/>
    <x v="30"/>
    <x v="1"/>
    <x v="3"/>
    <s v="Filologie"/>
    <x v="17"/>
    <n v="419"/>
    <n v="396"/>
    <n v="31"/>
    <n v="46"/>
    <n v="48"/>
    <n v="101"/>
    <n v="153"/>
    <n v="17"/>
    <n v="15"/>
    <n v="0"/>
    <n v="4"/>
    <n v="5"/>
    <n v="6"/>
    <n v="0"/>
    <n v="8"/>
  </r>
  <r>
    <x v="3"/>
    <x v="30"/>
    <x v="1"/>
    <x v="4"/>
    <s v="Matematica-Informatica"/>
    <x v="30"/>
    <n v="62"/>
    <n v="62"/>
    <n v="3"/>
    <n v="5"/>
    <n v="12"/>
    <n v="11"/>
    <n v="30"/>
    <n v="1"/>
    <n v="0"/>
    <n v="0"/>
    <n v="0"/>
    <n v="0"/>
    <n v="0"/>
    <n v="0"/>
    <n v="0"/>
  </r>
  <r>
    <x v="3"/>
    <x v="30"/>
    <x v="1"/>
    <x v="4"/>
    <s v="Matematica-Informatica"/>
    <x v="18"/>
    <n v="18"/>
    <n v="14"/>
    <n v="0"/>
    <n v="4"/>
    <n v="2"/>
    <n v="6"/>
    <n v="2"/>
    <n v="0"/>
    <n v="3"/>
    <n v="0"/>
    <n v="1"/>
    <n v="1"/>
    <n v="1"/>
    <n v="0"/>
    <n v="1"/>
  </r>
  <r>
    <x v="3"/>
    <x v="30"/>
    <x v="1"/>
    <x v="4"/>
    <s v="Științe ale Naturii"/>
    <x v="24"/>
    <n v="17"/>
    <n v="16"/>
    <n v="1"/>
    <n v="0"/>
    <n v="0"/>
    <n v="7"/>
    <n v="8"/>
    <n v="0"/>
    <n v="1"/>
    <n v="0"/>
    <n v="0"/>
    <n v="1"/>
    <n v="0"/>
    <n v="0"/>
    <n v="0"/>
  </r>
  <r>
    <x v="3"/>
    <x v="30"/>
    <x v="1"/>
    <x v="4"/>
    <s v="Matematica-Informatica"/>
    <x v="26"/>
    <n v="17"/>
    <n v="15"/>
    <n v="3"/>
    <n v="4"/>
    <n v="6"/>
    <n v="2"/>
    <n v="0"/>
    <n v="0"/>
    <n v="2"/>
    <n v="0"/>
    <n v="0"/>
    <n v="1"/>
    <n v="1"/>
    <n v="0"/>
    <n v="0"/>
  </r>
  <r>
    <x v="3"/>
    <x v="30"/>
    <x v="1"/>
    <x v="3"/>
    <s v="Științe Sociale"/>
    <x v="17"/>
    <n v="160"/>
    <n v="146"/>
    <n v="3"/>
    <n v="11"/>
    <n v="23"/>
    <n v="52"/>
    <n v="49"/>
    <n v="8"/>
    <n v="4"/>
    <n v="0"/>
    <n v="2"/>
    <n v="2"/>
    <n v="0"/>
    <n v="0"/>
    <n v="10"/>
  </r>
  <r>
    <x v="3"/>
    <x v="30"/>
    <x v="1"/>
    <x v="4"/>
    <s v="Științe ale Naturii"/>
    <x v="28"/>
    <n v="1"/>
    <n v="0"/>
    <n v="0"/>
    <n v="0"/>
    <n v="0"/>
    <n v="0"/>
    <n v="0"/>
    <n v="0"/>
    <n v="0"/>
    <n v="0"/>
    <n v="0"/>
    <n v="0"/>
    <n v="0"/>
    <n v="0"/>
    <n v="1"/>
  </r>
  <r>
    <x v="3"/>
    <x v="30"/>
    <x v="1"/>
    <x v="4"/>
    <s v="Matematica-Informatica"/>
    <x v="19"/>
    <n v="201"/>
    <n v="172"/>
    <n v="18"/>
    <n v="12"/>
    <n v="28"/>
    <n v="42"/>
    <n v="58"/>
    <n v="14"/>
    <n v="22"/>
    <n v="3"/>
    <n v="6"/>
    <n v="10"/>
    <n v="3"/>
    <n v="0"/>
    <n v="7"/>
  </r>
  <r>
    <x v="3"/>
    <x v="30"/>
    <x v="1"/>
    <x v="3"/>
    <s v="Filologie"/>
    <x v="25"/>
    <n v="18"/>
    <n v="17"/>
    <n v="0"/>
    <n v="0"/>
    <n v="4"/>
    <n v="2"/>
    <n v="9"/>
    <n v="2"/>
    <n v="0"/>
    <n v="0"/>
    <n v="0"/>
    <n v="0"/>
    <n v="0"/>
    <n v="0"/>
    <n v="1"/>
  </r>
  <r>
    <x v="3"/>
    <x v="30"/>
    <x v="1"/>
    <x v="3"/>
    <s v="Filologie"/>
    <x v="32"/>
    <n v="20"/>
    <n v="19"/>
    <n v="0"/>
    <n v="3"/>
    <n v="4"/>
    <n v="5"/>
    <n v="6"/>
    <n v="1"/>
    <n v="1"/>
    <n v="0"/>
    <n v="0"/>
    <n v="1"/>
    <n v="0"/>
    <n v="0"/>
    <n v="0"/>
  </r>
  <r>
    <x v="3"/>
    <x v="30"/>
    <x v="1"/>
    <x v="3"/>
    <s v="Științe Sociale"/>
    <x v="21"/>
    <n v="3"/>
    <n v="3"/>
    <n v="0"/>
    <n v="1"/>
    <n v="1"/>
    <n v="0"/>
    <n v="1"/>
    <n v="0"/>
    <n v="0"/>
    <n v="0"/>
    <n v="0"/>
    <n v="0"/>
    <n v="0"/>
    <n v="0"/>
    <n v="0"/>
  </r>
  <r>
    <x v="3"/>
    <x v="30"/>
    <x v="1"/>
    <x v="3"/>
    <s v="Științe Sociale"/>
    <x v="23"/>
    <n v="64"/>
    <n v="49"/>
    <n v="2"/>
    <n v="8"/>
    <n v="8"/>
    <n v="9"/>
    <n v="21"/>
    <n v="1"/>
    <n v="6"/>
    <n v="1"/>
    <n v="2"/>
    <n v="1"/>
    <n v="2"/>
    <n v="0"/>
    <n v="9"/>
  </r>
  <r>
    <x v="3"/>
    <x v="30"/>
    <x v="1"/>
    <x v="3"/>
    <s v="Științe Sociale"/>
    <x v="25"/>
    <n v="2"/>
    <n v="2"/>
    <n v="0"/>
    <n v="0"/>
    <n v="0"/>
    <n v="1"/>
    <n v="1"/>
    <n v="0"/>
    <n v="0"/>
    <n v="0"/>
    <n v="0"/>
    <n v="0"/>
    <n v="0"/>
    <n v="0"/>
    <n v="0"/>
  </r>
  <r>
    <x v="3"/>
    <x v="30"/>
    <x v="1"/>
    <x v="4"/>
    <s v="Științe ale Naturii"/>
    <x v="18"/>
    <n v="18"/>
    <n v="18"/>
    <n v="3"/>
    <n v="2"/>
    <n v="5"/>
    <n v="3"/>
    <n v="5"/>
    <n v="0"/>
    <n v="0"/>
    <n v="0"/>
    <n v="0"/>
    <n v="0"/>
    <n v="0"/>
    <n v="0"/>
    <n v="0"/>
  </r>
  <r>
    <x v="3"/>
    <x v="30"/>
    <x v="1"/>
    <x v="3"/>
    <s v="Filologie"/>
    <x v="21"/>
    <n v="19"/>
    <n v="19"/>
    <n v="1"/>
    <n v="1"/>
    <n v="3"/>
    <n v="7"/>
    <n v="6"/>
    <n v="1"/>
    <n v="0"/>
    <n v="0"/>
    <n v="0"/>
    <n v="0"/>
    <n v="0"/>
    <n v="0"/>
    <n v="0"/>
  </r>
  <r>
    <x v="3"/>
    <x v="30"/>
    <x v="1"/>
    <x v="3"/>
    <s v="Științe Sociale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30"/>
    <x v="2"/>
    <x v="7"/>
    <s v="Arte plastice și decorative"/>
    <x v="17"/>
    <n v="11"/>
    <n v="9"/>
    <n v="2"/>
    <n v="1"/>
    <n v="2"/>
    <n v="3"/>
    <n v="1"/>
    <n v="0"/>
    <n v="0"/>
    <n v="0"/>
    <n v="0"/>
    <n v="0"/>
    <n v="0"/>
    <n v="0"/>
    <n v="2"/>
  </r>
  <r>
    <x v="3"/>
    <x v="30"/>
    <x v="2"/>
    <x v="7"/>
    <s v="Arte plastice și decorative"/>
    <x v="23"/>
    <n v="10"/>
    <n v="7"/>
    <n v="2"/>
    <n v="3"/>
    <n v="2"/>
    <n v="0"/>
    <n v="0"/>
    <n v="0"/>
    <n v="2"/>
    <n v="0"/>
    <n v="1"/>
    <n v="0"/>
    <n v="1"/>
    <n v="0"/>
    <n v="1"/>
  </r>
  <r>
    <x v="3"/>
    <x v="30"/>
    <x v="2"/>
    <x v="9"/>
    <s v="Liceu cu program sportiv"/>
    <x v="23"/>
    <n v="4"/>
    <n v="1"/>
    <n v="0"/>
    <n v="0"/>
    <n v="1"/>
    <n v="0"/>
    <n v="0"/>
    <n v="0"/>
    <n v="3"/>
    <n v="2"/>
    <n v="1"/>
    <n v="0"/>
    <n v="0"/>
    <n v="0"/>
    <n v="0"/>
  </r>
  <r>
    <x v="3"/>
    <x v="30"/>
    <x v="2"/>
    <x v="6"/>
    <s v="Învăţător - educatoare"/>
    <x v="23"/>
    <n v="3"/>
    <n v="2"/>
    <n v="0"/>
    <n v="0"/>
    <n v="0"/>
    <n v="1"/>
    <n v="1"/>
    <n v="0"/>
    <n v="1"/>
    <n v="0"/>
    <n v="0"/>
    <n v="0"/>
    <n v="1"/>
    <n v="0"/>
    <n v="0"/>
  </r>
  <r>
    <x v="3"/>
    <x v="30"/>
    <x v="2"/>
    <x v="9"/>
    <s v="Liceu cu program sportiv"/>
    <x v="21"/>
    <n v="3"/>
    <n v="3"/>
    <n v="0"/>
    <n v="1"/>
    <n v="0"/>
    <n v="2"/>
    <n v="0"/>
    <n v="0"/>
    <n v="0"/>
    <n v="0"/>
    <n v="0"/>
    <n v="0"/>
    <n v="0"/>
    <n v="0"/>
    <n v="0"/>
  </r>
  <r>
    <x v="3"/>
    <x v="30"/>
    <x v="2"/>
    <x v="6"/>
    <s v="Învăţător - educatoare"/>
    <x v="17"/>
    <n v="54"/>
    <n v="54"/>
    <n v="0"/>
    <n v="0"/>
    <n v="4"/>
    <n v="19"/>
    <n v="25"/>
    <n v="6"/>
    <n v="0"/>
    <n v="0"/>
    <n v="0"/>
    <n v="0"/>
    <n v="0"/>
    <n v="0"/>
    <n v="0"/>
  </r>
  <r>
    <x v="3"/>
    <x v="30"/>
    <x v="2"/>
    <x v="7"/>
    <s v="Arte plastice și decorative"/>
    <x v="29"/>
    <n v="2"/>
    <n v="2"/>
    <n v="0"/>
    <n v="1"/>
    <n v="0"/>
    <n v="1"/>
    <n v="0"/>
    <n v="0"/>
    <n v="0"/>
    <n v="0"/>
    <n v="0"/>
    <n v="0"/>
    <n v="0"/>
    <n v="0"/>
    <n v="0"/>
  </r>
  <r>
    <x v="3"/>
    <x v="30"/>
    <x v="2"/>
    <x v="9"/>
    <s v="Liceu cu program sportiv"/>
    <x v="17"/>
    <n v="71"/>
    <n v="53"/>
    <n v="2"/>
    <n v="9"/>
    <n v="8"/>
    <n v="21"/>
    <n v="12"/>
    <n v="1"/>
    <n v="10"/>
    <n v="3"/>
    <n v="1"/>
    <n v="1"/>
    <n v="5"/>
    <n v="0"/>
    <n v="8"/>
  </r>
  <r>
    <x v="3"/>
    <x v="31"/>
    <x v="0"/>
    <x v="1"/>
    <s v="Tehnician în hotelărie"/>
    <x v="17"/>
    <n v="1"/>
    <n v="0"/>
    <n v="0"/>
    <n v="0"/>
    <n v="0"/>
    <n v="0"/>
    <n v="0"/>
    <n v="0"/>
    <n v="0"/>
    <n v="0"/>
    <n v="0"/>
    <n v="0"/>
    <n v="0"/>
    <n v="0"/>
    <n v="1"/>
  </r>
  <r>
    <x v="3"/>
    <x v="31"/>
    <x v="0"/>
    <x v="2"/>
    <s v="Tehnician mecanic pentru întreținere și reparații"/>
    <x v="16"/>
    <n v="12"/>
    <n v="1"/>
    <n v="1"/>
    <n v="0"/>
    <n v="0"/>
    <n v="0"/>
    <n v="0"/>
    <n v="0"/>
    <n v="4"/>
    <n v="1"/>
    <n v="1"/>
    <n v="1"/>
    <n v="1"/>
    <n v="0"/>
    <n v="7"/>
  </r>
  <r>
    <x v="3"/>
    <x v="31"/>
    <x v="0"/>
    <x v="2"/>
    <s v="Tehnician în construcții și lucrări publice"/>
    <x v="20"/>
    <n v="3"/>
    <n v="0"/>
    <n v="0"/>
    <n v="0"/>
    <n v="0"/>
    <n v="0"/>
    <n v="0"/>
    <n v="0"/>
    <n v="1"/>
    <n v="0"/>
    <n v="0"/>
    <n v="1"/>
    <n v="0"/>
    <n v="0"/>
    <n v="2"/>
  </r>
  <r>
    <x v="3"/>
    <x v="31"/>
    <x v="0"/>
    <x v="2"/>
    <s v="Tehnician designer vestimentar"/>
    <x v="18"/>
    <n v="5"/>
    <n v="2"/>
    <n v="2"/>
    <n v="0"/>
    <n v="0"/>
    <n v="0"/>
    <n v="0"/>
    <n v="0"/>
    <n v="2"/>
    <n v="0"/>
    <n v="0"/>
    <n v="2"/>
    <n v="0"/>
    <n v="0"/>
    <n v="1"/>
  </r>
  <r>
    <x v="3"/>
    <x v="31"/>
    <x v="0"/>
    <x v="0"/>
    <s v="Tehnician chimist de laborator"/>
    <x v="18"/>
    <n v="17"/>
    <n v="5"/>
    <n v="3"/>
    <n v="2"/>
    <n v="0"/>
    <n v="0"/>
    <n v="0"/>
    <n v="0"/>
    <n v="11"/>
    <n v="2"/>
    <n v="7"/>
    <n v="2"/>
    <n v="0"/>
    <n v="0"/>
    <n v="1"/>
  </r>
  <r>
    <x v="3"/>
    <x v="31"/>
    <x v="0"/>
    <x v="2"/>
    <s v="Tehnician în construcții și lucrări publice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31"/>
    <x v="0"/>
    <x v="1"/>
    <s v="Tehnician în activități economice"/>
    <x v="32"/>
    <n v="5"/>
    <n v="5"/>
    <n v="1"/>
    <n v="1"/>
    <n v="1"/>
    <n v="2"/>
    <n v="0"/>
    <n v="0"/>
    <n v="0"/>
    <n v="0"/>
    <n v="0"/>
    <n v="0"/>
    <n v="0"/>
    <n v="0"/>
    <n v="0"/>
  </r>
  <r>
    <x v="3"/>
    <x v="31"/>
    <x v="0"/>
    <x v="1"/>
    <s v="Tehnician în turism"/>
    <x v="21"/>
    <n v="6"/>
    <n v="5"/>
    <n v="0"/>
    <n v="2"/>
    <n v="2"/>
    <n v="1"/>
    <n v="0"/>
    <n v="0"/>
    <n v="0"/>
    <n v="0"/>
    <n v="0"/>
    <n v="0"/>
    <n v="0"/>
    <n v="0"/>
    <n v="1"/>
  </r>
  <r>
    <x v="3"/>
    <x v="31"/>
    <x v="0"/>
    <x v="2"/>
    <s v="Tehnician mecatronist"/>
    <x v="22"/>
    <n v="1"/>
    <n v="0"/>
    <n v="0"/>
    <n v="0"/>
    <n v="0"/>
    <n v="0"/>
    <n v="0"/>
    <n v="0"/>
    <n v="1"/>
    <n v="0"/>
    <n v="0"/>
    <n v="1"/>
    <n v="0"/>
    <n v="0"/>
    <n v="0"/>
  </r>
  <r>
    <x v="3"/>
    <x v="31"/>
    <x v="0"/>
    <x v="1"/>
    <s v="Tehnician în activități de comerț"/>
    <x v="23"/>
    <n v="97"/>
    <n v="89"/>
    <n v="3"/>
    <n v="13"/>
    <n v="13"/>
    <n v="34"/>
    <n v="26"/>
    <n v="0"/>
    <n v="4"/>
    <n v="0"/>
    <n v="0"/>
    <n v="2"/>
    <n v="2"/>
    <n v="0"/>
    <n v="4"/>
  </r>
  <r>
    <x v="3"/>
    <x v="31"/>
    <x v="0"/>
    <x v="2"/>
    <s v="Tehnician în industria pielăriei"/>
    <x v="18"/>
    <n v="2"/>
    <n v="1"/>
    <n v="0"/>
    <n v="1"/>
    <n v="0"/>
    <n v="0"/>
    <n v="0"/>
    <n v="0"/>
    <n v="0"/>
    <n v="0"/>
    <n v="0"/>
    <n v="0"/>
    <n v="0"/>
    <n v="0"/>
    <n v="1"/>
  </r>
  <r>
    <x v="3"/>
    <x v="31"/>
    <x v="0"/>
    <x v="0"/>
    <s v="Tehnician în agricultură"/>
    <x v="18"/>
    <n v="2"/>
    <n v="0"/>
    <n v="0"/>
    <n v="0"/>
    <n v="0"/>
    <n v="0"/>
    <n v="0"/>
    <n v="0"/>
    <n v="1"/>
    <n v="0"/>
    <n v="0"/>
    <n v="0"/>
    <n v="1"/>
    <n v="0"/>
    <n v="1"/>
  </r>
  <r>
    <x v="3"/>
    <x v="31"/>
    <x v="0"/>
    <x v="2"/>
    <s v="Tehnician transporturi"/>
    <x v="20"/>
    <n v="2"/>
    <n v="0"/>
    <n v="0"/>
    <n v="0"/>
    <n v="0"/>
    <n v="0"/>
    <n v="0"/>
    <n v="0"/>
    <n v="1"/>
    <n v="0"/>
    <n v="0"/>
    <n v="1"/>
    <n v="0"/>
    <n v="0"/>
    <n v="1"/>
  </r>
  <r>
    <x v="3"/>
    <x v="31"/>
    <x v="0"/>
    <x v="1"/>
    <s v="Coafor stilist"/>
    <x v="21"/>
    <n v="5"/>
    <n v="5"/>
    <n v="3"/>
    <n v="0"/>
    <n v="1"/>
    <n v="1"/>
    <n v="0"/>
    <n v="0"/>
    <n v="0"/>
    <n v="0"/>
    <n v="0"/>
    <n v="0"/>
    <n v="0"/>
    <n v="0"/>
    <n v="0"/>
  </r>
  <r>
    <x v="3"/>
    <x v="31"/>
    <x v="0"/>
    <x v="2"/>
    <s v="Tehnician mecatronist"/>
    <x v="20"/>
    <n v="2"/>
    <n v="2"/>
    <n v="0"/>
    <n v="1"/>
    <n v="1"/>
    <n v="0"/>
    <n v="0"/>
    <n v="0"/>
    <n v="0"/>
    <n v="0"/>
    <n v="0"/>
    <n v="0"/>
    <n v="0"/>
    <n v="0"/>
    <n v="0"/>
  </r>
  <r>
    <x v="3"/>
    <x v="31"/>
    <x v="0"/>
    <x v="1"/>
    <s v="Tehnician în gastronomie"/>
    <x v="21"/>
    <n v="3"/>
    <n v="3"/>
    <n v="1"/>
    <n v="2"/>
    <n v="0"/>
    <n v="0"/>
    <n v="0"/>
    <n v="0"/>
    <n v="0"/>
    <n v="0"/>
    <n v="0"/>
    <n v="0"/>
    <n v="0"/>
    <n v="0"/>
    <n v="0"/>
  </r>
  <r>
    <x v="3"/>
    <x v="31"/>
    <x v="0"/>
    <x v="2"/>
    <s v="Tehnician în industria materialelor de construcții"/>
    <x v="18"/>
    <n v="18"/>
    <n v="2"/>
    <n v="1"/>
    <n v="1"/>
    <n v="0"/>
    <n v="0"/>
    <n v="0"/>
    <n v="0"/>
    <n v="13"/>
    <n v="2"/>
    <n v="10"/>
    <n v="0"/>
    <n v="1"/>
    <n v="0"/>
    <n v="3"/>
  </r>
  <r>
    <x v="3"/>
    <x v="31"/>
    <x v="0"/>
    <x v="2"/>
    <s v="Tehnician de telecomunicații"/>
    <x v="16"/>
    <n v="5"/>
    <n v="4"/>
    <n v="0"/>
    <n v="1"/>
    <n v="1"/>
    <n v="1"/>
    <n v="1"/>
    <n v="0"/>
    <n v="1"/>
    <n v="0"/>
    <n v="0"/>
    <n v="0"/>
    <n v="1"/>
    <n v="0"/>
    <n v="0"/>
  </r>
  <r>
    <x v="3"/>
    <x v="31"/>
    <x v="0"/>
    <x v="0"/>
    <s v="Tehnician ecolog și protecția calității mediului"/>
    <x v="20"/>
    <n v="8"/>
    <n v="5"/>
    <n v="1"/>
    <n v="1"/>
    <n v="1"/>
    <n v="2"/>
    <n v="0"/>
    <n v="0"/>
    <n v="3"/>
    <n v="0"/>
    <n v="0"/>
    <n v="2"/>
    <n v="1"/>
    <n v="0"/>
    <n v="0"/>
  </r>
  <r>
    <x v="3"/>
    <x v="31"/>
    <x v="0"/>
    <x v="0"/>
    <s v="Tehnician chimist de laborator"/>
    <x v="20"/>
    <n v="2"/>
    <n v="1"/>
    <n v="1"/>
    <n v="0"/>
    <n v="0"/>
    <n v="0"/>
    <n v="0"/>
    <n v="0"/>
    <n v="1"/>
    <n v="0"/>
    <n v="0"/>
    <n v="1"/>
    <n v="0"/>
    <n v="0"/>
    <n v="0"/>
  </r>
  <r>
    <x v="3"/>
    <x v="31"/>
    <x v="0"/>
    <x v="0"/>
    <s v="Tehnician în industria alimentară"/>
    <x v="20"/>
    <n v="3"/>
    <n v="0"/>
    <n v="0"/>
    <n v="0"/>
    <n v="0"/>
    <n v="0"/>
    <n v="0"/>
    <n v="0"/>
    <n v="2"/>
    <n v="0"/>
    <n v="0"/>
    <n v="1"/>
    <n v="1"/>
    <n v="0"/>
    <n v="1"/>
  </r>
  <r>
    <x v="3"/>
    <x v="31"/>
    <x v="0"/>
    <x v="0"/>
    <s v="Tehnician ecolog și protecția calității mediului"/>
    <x v="19"/>
    <n v="26"/>
    <n v="15"/>
    <n v="3"/>
    <n v="7"/>
    <n v="2"/>
    <n v="2"/>
    <n v="1"/>
    <n v="0"/>
    <n v="9"/>
    <n v="0"/>
    <n v="5"/>
    <n v="2"/>
    <n v="2"/>
    <n v="0"/>
    <n v="2"/>
  </r>
  <r>
    <x v="3"/>
    <x v="31"/>
    <x v="0"/>
    <x v="0"/>
    <s v="Tehnician ecolog și protecția calității mediului"/>
    <x v="18"/>
    <n v="81"/>
    <n v="45"/>
    <n v="10"/>
    <n v="10"/>
    <n v="13"/>
    <n v="10"/>
    <n v="2"/>
    <n v="0"/>
    <n v="22"/>
    <n v="0"/>
    <n v="6"/>
    <n v="6"/>
    <n v="10"/>
    <n v="0"/>
    <n v="14"/>
  </r>
  <r>
    <x v="3"/>
    <x v="31"/>
    <x v="0"/>
    <x v="2"/>
    <s v="Tehnician în automatizări"/>
    <x v="16"/>
    <n v="14"/>
    <n v="10"/>
    <n v="3"/>
    <n v="1"/>
    <n v="2"/>
    <n v="2"/>
    <n v="2"/>
    <n v="0"/>
    <n v="3"/>
    <n v="0"/>
    <n v="0"/>
    <n v="0"/>
    <n v="3"/>
    <n v="0"/>
    <n v="1"/>
  </r>
  <r>
    <x v="3"/>
    <x v="31"/>
    <x v="0"/>
    <x v="2"/>
    <s v="Tehnician instalator pentru construcții"/>
    <x v="18"/>
    <n v="27"/>
    <n v="7"/>
    <n v="6"/>
    <n v="1"/>
    <n v="0"/>
    <n v="0"/>
    <n v="0"/>
    <n v="0"/>
    <n v="14"/>
    <n v="4"/>
    <n v="6"/>
    <n v="4"/>
    <n v="0"/>
    <n v="0"/>
    <n v="6"/>
  </r>
  <r>
    <x v="3"/>
    <x v="31"/>
    <x v="0"/>
    <x v="2"/>
    <s v="Tehnician multimedia"/>
    <x v="18"/>
    <n v="16"/>
    <n v="4"/>
    <n v="1"/>
    <n v="0"/>
    <n v="2"/>
    <n v="1"/>
    <n v="0"/>
    <n v="0"/>
    <n v="6"/>
    <n v="1"/>
    <n v="3"/>
    <n v="1"/>
    <n v="1"/>
    <n v="0"/>
    <n v="6"/>
  </r>
  <r>
    <x v="3"/>
    <x v="31"/>
    <x v="0"/>
    <x v="2"/>
    <s v="Tehnician în industria textilă"/>
    <x v="16"/>
    <n v="5"/>
    <n v="0"/>
    <n v="0"/>
    <n v="0"/>
    <n v="0"/>
    <n v="0"/>
    <n v="0"/>
    <n v="0"/>
    <n v="1"/>
    <n v="0"/>
    <n v="1"/>
    <n v="0"/>
    <n v="0"/>
    <n v="0"/>
    <n v="4"/>
  </r>
  <r>
    <x v="3"/>
    <x v="31"/>
    <x v="0"/>
    <x v="0"/>
    <s v="Tehnician analize produse alimentare"/>
    <x v="18"/>
    <n v="44"/>
    <n v="17"/>
    <n v="8"/>
    <n v="4"/>
    <n v="5"/>
    <n v="0"/>
    <n v="0"/>
    <n v="0"/>
    <n v="23"/>
    <n v="4"/>
    <n v="7"/>
    <n v="9"/>
    <n v="3"/>
    <n v="0"/>
    <n v="4"/>
  </r>
  <r>
    <x v="3"/>
    <x v="31"/>
    <x v="0"/>
    <x v="2"/>
    <s v="Tehnician operator tehnică de calcul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1"/>
    <x v="0"/>
    <x v="2"/>
    <s v="Tehnician energetician"/>
    <x v="18"/>
    <n v="26"/>
    <n v="10"/>
    <n v="3"/>
    <n v="6"/>
    <n v="1"/>
    <n v="0"/>
    <n v="0"/>
    <n v="0"/>
    <n v="9"/>
    <n v="0"/>
    <n v="3"/>
    <n v="5"/>
    <n v="1"/>
    <n v="0"/>
    <n v="7"/>
  </r>
  <r>
    <x v="3"/>
    <x v="31"/>
    <x v="0"/>
    <x v="2"/>
    <s v="Tehnician de telecomunicații"/>
    <x v="18"/>
    <n v="21"/>
    <n v="14"/>
    <n v="9"/>
    <n v="4"/>
    <n v="1"/>
    <n v="0"/>
    <n v="0"/>
    <n v="0"/>
    <n v="6"/>
    <n v="0"/>
    <n v="2"/>
    <n v="2"/>
    <n v="2"/>
    <n v="0"/>
    <n v="1"/>
  </r>
  <r>
    <x v="3"/>
    <x v="31"/>
    <x v="0"/>
    <x v="2"/>
    <s v="Tehnician electromecanic"/>
    <x v="18"/>
    <n v="24"/>
    <n v="14"/>
    <n v="4"/>
    <n v="3"/>
    <n v="5"/>
    <n v="2"/>
    <n v="0"/>
    <n v="0"/>
    <n v="7"/>
    <n v="0"/>
    <n v="3"/>
    <n v="2"/>
    <n v="2"/>
    <n v="0"/>
    <n v="3"/>
  </r>
  <r>
    <x v="3"/>
    <x v="31"/>
    <x v="0"/>
    <x v="1"/>
    <s v="Tehnician în activități economice"/>
    <x v="21"/>
    <n v="3"/>
    <n v="3"/>
    <n v="0"/>
    <n v="0"/>
    <n v="2"/>
    <n v="1"/>
    <n v="0"/>
    <n v="0"/>
    <n v="0"/>
    <n v="0"/>
    <n v="0"/>
    <n v="0"/>
    <n v="0"/>
    <n v="0"/>
    <n v="0"/>
  </r>
  <r>
    <x v="3"/>
    <x v="31"/>
    <x v="0"/>
    <x v="1"/>
    <s v="Tehnician în activități de comerț"/>
    <x v="21"/>
    <n v="4"/>
    <n v="4"/>
    <n v="0"/>
    <n v="0"/>
    <n v="2"/>
    <n v="2"/>
    <n v="0"/>
    <n v="0"/>
    <n v="0"/>
    <n v="0"/>
    <n v="0"/>
    <n v="0"/>
    <n v="0"/>
    <n v="0"/>
    <n v="0"/>
  </r>
  <r>
    <x v="3"/>
    <x v="31"/>
    <x v="0"/>
    <x v="0"/>
    <s v="Tehnician ecolog și protecția calității mediului"/>
    <x v="22"/>
    <n v="3"/>
    <n v="2"/>
    <n v="2"/>
    <n v="0"/>
    <n v="0"/>
    <n v="0"/>
    <n v="0"/>
    <n v="0"/>
    <n v="1"/>
    <n v="0"/>
    <n v="0"/>
    <n v="1"/>
    <n v="0"/>
    <n v="0"/>
    <n v="0"/>
  </r>
  <r>
    <x v="3"/>
    <x v="31"/>
    <x v="0"/>
    <x v="2"/>
    <s v="Tehnician desenator pentru construcții și instalații"/>
    <x v="16"/>
    <n v="1"/>
    <n v="0"/>
    <n v="0"/>
    <n v="0"/>
    <n v="0"/>
    <n v="0"/>
    <n v="0"/>
    <n v="0"/>
    <n v="1"/>
    <n v="0"/>
    <n v="0"/>
    <n v="1"/>
    <n v="0"/>
    <n v="0"/>
    <n v="0"/>
  </r>
  <r>
    <x v="3"/>
    <x v="31"/>
    <x v="0"/>
    <x v="2"/>
    <s v="Tehnician instalator pentru construcții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31"/>
    <x v="0"/>
    <x v="2"/>
    <s v="Tehnician electromecanic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31"/>
    <x v="0"/>
    <x v="2"/>
    <s v="Tehnician prelucrări mecanice"/>
    <x v="19"/>
    <n v="1"/>
    <n v="1"/>
    <n v="0"/>
    <n v="1"/>
    <n v="0"/>
    <n v="0"/>
    <n v="0"/>
    <n v="0"/>
    <n v="0"/>
    <n v="0"/>
    <n v="0"/>
    <n v="0"/>
    <n v="0"/>
    <n v="0"/>
    <n v="0"/>
  </r>
  <r>
    <x v="3"/>
    <x v="31"/>
    <x v="0"/>
    <x v="0"/>
    <s v="Tehnician agromontan"/>
    <x v="18"/>
    <n v="4"/>
    <n v="3"/>
    <n v="1"/>
    <n v="2"/>
    <n v="0"/>
    <n v="0"/>
    <n v="0"/>
    <n v="0"/>
    <n v="1"/>
    <n v="0"/>
    <n v="0"/>
    <n v="0"/>
    <n v="1"/>
    <n v="0"/>
    <n v="0"/>
  </r>
  <r>
    <x v="3"/>
    <x v="31"/>
    <x v="0"/>
    <x v="0"/>
    <s v="Tehnician horticultor"/>
    <x v="18"/>
    <n v="2"/>
    <n v="1"/>
    <n v="0"/>
    <n v="1"/>
    <n v="0"/>
    <n v="0"/>
    <n v="0"/>
    <n v="0"/>
    <n v="0"/>
    <n v="0"/>
    <n v="0"/>
    <n v="0"/>
    <n v="0"/>
    <n v="0"/>
    <n v="1"/>
  </r>
  <r>
    <x v="3"/>
    <x v="31"/>
    <x v="0"/>
    <x v="2"/>
    <s v="Tehnician în prelucrarea lemnului"/>
    <x v="22"/>
    <n v="5"/>
    <n v="0"/>
    <n v="0"/>
    <n v="0"/>
    <n v="0"/>
    <n v="0"/>
    <n v="0"/>
    <n v="0"/>
    <n v="3"/>
    <n v="1"/>
    <n v="1"/>
    <n v="1"/>
    <n v="0"/>
    <n v="0"/>
    <n v="2"/>
  </r>
  <r>
    <x v="3"/>
    <x v="31"/>
    <x v="0"/>
    <x v="2"/>
    <s v="Tehnician electrotehnist"/>
    <x v="20"/>
    <n v="2"/>
    <n v="0"/>
    <n v="0"/>
    <n v="0"/>
    <n v="0"/>
    <n v="0"/>
    <n v="0"/>
    <n v="0"/>
    <n v="0"/>
    <n v="0"/>
    <n v="0"/>
    <n v="0"/>
    <n v="0"/>
    <n v="0"/>
    <n v="2"/>
  </r>
  <r>
    <x v="3"/>
    <x v="31"/>
    <x v="0"/>
    <x v="0"/>
    <s v="Tehnician în silvicultură și exploatări forestiere"/>
    <x v="19"/>
    <n v="34"/>
    <n v="27"/>
    <n v="11"/>
    <n v="5"/>
    <n v="6"/>
    <n v="3"/>
    <n v="2"/>
    <n v="0"/>
    <n v="6"/>
    <n v="0"/>
    <n v="1"/>
    <n v="2"/>
    <n v="3"/>
    <n v="0"/>
    <n v="1"/>
  </r>
  <r>
    <x v="3"/>
    <x v="31"/>
    <x v="0"/>
    <x v="2"/>
    <s v="Tehnician proiectant CAD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31"/>
    <x v="0"/>
    <x v="2"/>
    <s v="Tehnician de telecomunicații"/>
    <x v="22"/>
    <n v="2"/>
    <n v="1"/>
    <n v="0"/>
    <n v="0"/>
    <n v="1"/>
    <n v="0"/>
    <n v="0"/>
    <n v="0"/>
    <n v="1"/>
    <n v="1"/>
    <n v="0"/>
    <n v="0"/>
    <n v="0"/>
    <n v="0"/>
    <n v="0"/>
  </r>
  <r>
    <x v="3"/>
    <x v="31"/>
    <x v="0"/>
    <x v="1"/>
    <s v="Tehnician în activități de comerț"/>
    <x v="17"/>
    <n v="47"/>
    <n v="35"/>
    <n v="3"/>
    <n v="6"/>
    <n v="4"/>
    <n v="14"/>
    <n v="7"/>
    <n v="1"/>
    <n v="3"/>
    <n v="1"/>
    <n v="2"/>
    <n v="0"/>
    <n v="0"/>
    <n v="0"/>
    <n v="9"/>
  </r>
  <r>
    <x v="3"/>
    <x v="31"/>
    <x v="0"/>
    <x v="2"/>
    <s v="Tehnician în chimie industrială"/>
    <x v="22"/>
    <n v="5"/>
    <n v="3"/>
    <n v="2"/>
    <n v="1"/>
    <n v="0"/>
    <n v="0"/>
    <n v="0"/>
    <n v="0"/>
    <n v="1"/>
    <n v="0"/>
    <n v="0"/>
    <n v="0"/>
    <n v="1"/>
    <n v="0"/>
    <n v="1"/>
  </r>
  <r>
    <x v="3"/>
    <x v="31"/>
    <x v="0"/>
    <x v="2"/>
    <s v="Tehnician electronist"/>
    <x v="18"/>
    <n v="26"/>
    <n v="15"/>
    <n v="4"/>
    <n v="6"/>
    <n v="2"/>
    <n v="1"/>
    <n v="2"/>
    <n v="0"/>
    <n v="8"/>
    <n v="2"/>
    <n v="3"/>
    <n v="3"/>
    <n v="0"/>
    <n v="0"/>
    <n v="3"/>
  </r>
  <r>
    <x v="3"/>
    <x v="31"/>
    <x v="0"/>
    <x v="2"/>
    <s v="Tehnician în automatizări"/>
    <x v="20"/>
    <n v="11"/>
    <n v="10"/>
    <n v="6"/>
    <n v="3"/>
    <n v="1"/>
    <n v="0"/>
    <n v="0"/>
    <n v="0"/>
    <n v="1"/>
    <n v="0"/>
    <n v="0"/>
    <n v="1"/>
    <n v="0"/>
    <n v="0"/>
    <n v="0"/>
  </r>
  <r>
    <x v="3"/>
    <x v="31"/>
    <x v="0"/>
    <x v="2"/>
    <s v="Tehnician proiectant CAD"/>
    <x v="16"/>
    <n v="2"/>
    <n v="2"/>
    <n v="1"/>
    <n v="1"/>
    <n v="0"/>
    <n v="0"/>
    <n v="0"/>
    <n v="0"/>
    <n v="0"/>
    <n v="0"/>
    <n v="0"/>
    <n v="0"/>
    <n v="0"/>
    <n v="0"/>
    <n v="0"/>
  </r>
  <r>
    <x v="3"/>
    <x v="31"/>
    <x v="0"/>
    <x v="2"/>
    <s v="Tehnician prelucrări mecanice"/>
    <x v="18"/>
    <n v="6"/>
    <n v="0"/>
    <n v="0"/>
    <n v="0"/>
    <n v="0"/>
    <n v="0"/>
    <n v="0"/>
    <n v="0"/>
    <n v="2"/>
    <n v="1"/>
    <n v="0"/>
    <n v="0"/>
    <n v="1"/>
    <n v="0"/>
    <n v="4"/>
  </r>
  <r>
    <x v="3"/>
    <x v="31"/>
    <x v="0"/>
    <x v="2"/>
    <s v="Tehnician mecanic pentru întreținere și reparații"/>
    <x v="18"/>
    <n v="72"/>
    <n v="25"/>
    <n v="10"/>
    <n v="9"/>
    <n v="4"/>
    <n v="2"/>
    <n v="0"/>
    <n v="0"/>
    <n v="25"/>
    <n v="5"/>
    <n v="11"/>
    <n v="5"/>
    <n v="4"/>
    <n v="0"/>
    <n v="22"/>
  </r>
  <r>
    <x v="3"/>
    <x v="31"/>
    <x v="0"/>
    <x v="2"/>
    <s v="Tehnician în industria textilă"/>
    <x v="18"/>
    <n v="32"/>
    <n v="11"/>
    <n v="2"/>
    <n v="2"/>
    <n v="2"/>
    <n v="1"/>
    <n v="3"/>
    <n v="1"/>
    <n v="11"/>
    <n v="2"/>
    <n v="2"/>
    <n v="5"/>
    <n v="2"/>
    <n v="0"/>
    <n v="10"/>
  </r>
  <r>
    <x v="3"/>
    <x v="31"/>
    <x v="0"/>
    <x v="1"/>
    <s v="Organizator banqueting"/>
    <x v="17"/>
    <n v="8"/>
    <n v="4"/>
    <n v="0"/>
    <n v="2"/>
    <n v="1"/>
    <n v="0"/>
    <n v="1"/>
    <n v="0"/>
    <n v="1"/>
    <n v="0"/>
    <n v="0"/>
    <n v="1"/>
    <n v="0"/>
    <n v="0"/>
    <n v="3"/>
  </r>
  <r>
    <x v="3"/>
    <x v="31"/>
    <x v="0"/>
    <x v="1"/>
    <s v="Tehnician în activități economice"/>
    <x v="17"/>
    <n v="98"/>
    <n v="88"/>
    <n v="9"/>
    <n v="16"/>
    <n v="23"/>
    <n v="20"/>
    <n v="19"/>
    <n v="1"/>
    <n v="2"/>
    <n v="0"/>
    <n v="0"/>
    <n v="0"/>
    <n v="2"/>
    <n v="0"/>
    <n v="8"/>
  </r>
  <r>
    <x v="3"/>
    <x v="31"/>
    <x v="0"/>
    <x v="2"/>
    <s v="Tehnician electrician/electronist auto"/>
    <x v="18"/>
    <n v="13"/>
    <n v="4"/>
    <n v="1"/>
    <n v="1"/>
    <n v="2"/>
    <n v="0"/>
    <n v="0"/>
    <n v="0"/>
    <n v="5"/>
    <n v="1"/>
    <n v="3"/>
    <n v="0"/>
    <n v="1"/>
    <n v="0"/>
    <n v="4"/>
  </r>
  <r>
    <x v="3"/>
    <x v="31"/>
    <x v="0"/>
    <x v="1"/>
    <s v="Tehnician în administrație"/>
    <x v="23"/>
    <n v="26"/>
    <n v="24"/>
    <n v="1"/>
    <n v="0"/>
    <n v="1"/>
    <n v="13"/>
    <n v="9"/>
    <n v="0"/>
    <n v="2"/>
    <n v="0"/>
    <n v="1"/>
    <n v="1"/>
    <n v="0"/>
    <n v="0"/>
    <n v="0"/>
  </r>
  <r>
    <x v="3"/>
    <x v="31"/>
    <x v="0"/>
    <x v="1"/>
    <s v="Tehnician în administrație"/>
    <x v="21"/>
    <n v="3"/>
    <n v="3"/>
    <n v="1"/>
    <n v="1"/>
    <n v="1"/>
    <n v="0"/>
    <n v="0"/>
    <n v="0"/>
    <n v="0"/>
    <n v="0"/>
    <n v="0"/>
    <n v="0"/>
    <n v="0"/>
    <n v="0"/>
    <n v="0"/>
  </r>
  <r>
    <x v="3"/>
    <x v="31"/>
    <x v="0"/>
    <x v="2"/>
    <s v="Tehnician electronist"/>
    <x v="20"/>
    <n v="1"/>
    <n v="1"/>
    <n v="0"/>
    <n v="0"/>
    <n v="0"/>
    <n v="1"/>
    <n v="0"/>
    <n v="0"/>
    <n v="0"/>
    <n v="0"/>
    <n v="0"/>
    <n v="0"/>
    <n v="0"/>
    <n v="0"/>
    <n v="0"/>
  </r>
  <r>
    <x v="3"/>
    <x v="31"/>
    <x v="0"/>
    <x v="0"/>
    <s v="Tehnician pentru animale de companie"/>
    <x v="18"/>
    <n v="16"/>
    <n v="2"/>
    <n v="1"/>
    <n v="1"/>
    <n v="0"/>
    <n v="0"/>
    <n v="0"/>
    <n v="0"/>
    <n v="3"/>
    <n v="0"/>
    <n v="1"/>
    <n v="0"/>
    <n v="2"/>
    <n v="0"/>
    <n v="11"/>
  </r>
  <r>
    <x v="3"/>
    <x v="31"/>
    <x v="0"/>
    <x v="2"/>
    <s v="Tehnician în instalații electrice"/>
    <x v="16"/>
    <n v="3"/>
    <n v="1"/>
    <n v="0"/>
    <n v="0"/>
    <n v="1"/>
    <n v="0"/>
    <n v="0"/>
    <n v="0"/>
    <n v="2"/>
    <n v="0"/>
    <n v="1"/>
    <n v="1"/>
    <n v="0"/>
    <n v="0"/>
    <n v="0"/>
  </r>
  <r>
    <x v="3"/>
    <x v="31"/>
    <x v="0"/>
    <x v="2"/>
    <s v="Tehnician instalator pentru construcții"/>
    <x v="16"/>
    <n v="3"/>
    <n v="0"/>
    <n v="0"/>
    <n v="0"/>
    <n v="0"/>
    <n v="0"/>
    <n v="0"/>
    <n v="0"/>
    <n v="3"/>
    <n v="0"/>
    <n v="0"/>
    <n v="3"/>
    <n v="0"/>
    <n v="0"/>
    <n v="0"/>
  </r>
  <r>
    <x v="3"/>
    <x v="31"/>
    <x v="0"/>
    <x v="0"/>
    <s v="Tehnician ecolog și protecția calității mediului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31"/>
    <x v="0"/>
    <x v="1"/>
    <s v="Tehnician în achiziții și contractări "/>
    <x v="17"/>
    <n v="10"/>
    <n v="10"/>
    <n v="0"/>
    <n v="1"/>
    <n v="3"/>
    <n v="5"/>
    <n v="1"/>
    <n v="0"/>
    <n v="0"/>
    <n v="0"/>
    <n v="0"/>
    <n v="0"/>
    <n v="0"/>
    <n v="0"/>
    <n v="0"/>
  </r>
  <r>
    <x v="3"/>
    <x v="31"/>
    <x v="0"/>
    <x v="2"/>
    <s v="Tehnician proiectant CAD"/>
    <x v="18"/>
    <n v="26"/>
    <n v="15"/>
    <n v="7"/>
    <n v="4"/>
    <n v="4"/>
    <n v="0"/>
    <n v="0"/>
    <n v="0"/>
    <n v="7"/>
    <n v="0"/>
    <n v="4"/>
    <n v="3"/>
    <n v="0"/>
    <n v="0"/>
    <n v="4"/>
  </r>
  <r>
    <x v="3"/>
    <x v="31"/>
    <x v="0"/>
    <x v="1"/>
    <s v="Tehnician în administrație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31"/>
    <x v="0"/>
    <x v="0"/>
    <s v="Tehnician în agroturism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1"/>
    <x v="0"/>
    <x v="2"/>
    <s v="Tehnician electronist"/>
    <x v="16"/>
    <n v="2"/>
    <n v="2"/>
    <n v="1"/>
    <n v="1"/>
    <n v="0"/>
    <n v="0"/>
    <n v="0"/>
    <n v="0"/>
    <n v="0"/>
    <n v="0"/>
    <n v="0"/>
    <n v="0"/>
    <n v="0"/>
    <n v="0"/>
    <n v="0"/>
  </r>
  <r>
    <x v="3"/>
    <x v="31"/>
    <x v="0"/>
    <x v="1"/>
    <s v="Tehnician în turism"/>
    <x v="17"/>
    <n v="95"/>
    <n v="74"/>
    <n v="12"/>
    <n v="17"/>
    <n v="21"/>
    <n v="17"/>
    <n v="7"/>
    <n v="0"/>
    <n v="11"/>
    <n v="0"/>
    <n v="2"/>
    <n v="3"/>
    <n v="6"/>
    <n v="0"/>
    <n v="10"/>
  </r>
  <r>
    <x v="3"/>
    <x v="31"/>
    <x v="0"/>
    <x v="2"/>
    <s v="Tehnician desenator pentru construcții și instalații"/>
    <x v="18"/>
    <n v="29"/>
    <n v="5"/>
    <n v="2"/>
    <n v="2"/>
    <n v="1"/>
    <n v="0"/>
    <n v="0"/>
    <n v="0"/>
    <n v="14"/>
    <n v="4"/>
    <n v="7"/>
    <n v="0"/>
    <n v="3"/>
    <n v="0"/>
    <n v="10"/>
  </r>
  <r>
    <x v="3"/>
    <x v="31"/>
    <x v="0"/>
    <x v="2"/>
    <s v="Tehnician electromecanic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31"/>
    <x v="0"/>
    <x v="0"/>
    <s v="Tehnician în morărit, panificație și produse făinoase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31"/>
    <x v="0"/>
    <x v="2"/>
    <s v="Tehnician mecanic pentru întreținere și reparații"/>
    <x v="20"/>
    <n v="2"/>
    <n v="1"/>
    <n v="1"/>
    <n v="0"/>
    <n v="0"/>
    <n v="0"/>
    <n v="0"/>
    <n v="0"/>
    <n v="0"/>
    <n v="0"/>
    <n v="0"/>
    <n v="0"/>
    <n v="0"/>
    <n v="0"/>
    <n v="1"/>
  </r>
  <r>
    <x v="3"/>
    <x v="31"/>
    <x v="0"/>
    <x v="2"/>
    <s v="Tehnician designer mobilă și amenajări interioare"/>
    <x v="16"/>
    <n v="2"/>
    <n v="1"/>
    <n v="0"/>
    <n v="0"/>
    <n v="1"/>
    <n v="0"/>
    <n v="0"/>
    <n v="0"/>
    <n v="1"/>
    <n v="0"/>
    <n v="0"/>
    <n v="0"/>
    <n v="1"/>
    <n v="0"/>
    <n v="0"/>
  </r>
  <r>
    <x v="3"/>
    <x v="31"/>
    <x v="0"/>
    <x v="2"/>
    <s v="Tehnician în prelucrarea lemnului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31"/>
    <x v="0"/>
    <x v="2"/>
    <s v="Tehnician în prelucrarea lemnului"/>
    <x v="18"/>
    <n v="15"/>
    <n v="3"/>
    <n v="0"/>
    <n v="1"/>
    <n v="0"/>
    <n v="0"/>
    <n v="2"/>
    <n v="0"/>
    <n v="7"/>
    <n v="0"/>
    <n v="2"/>
    <n v="4"/>
    <n v="1"/>
    <n v="0"/>
    <n v="5"/>
  </r>
  <r>
    <x v="3"/>
    <x v="31"/>
    <x v="0"/>
    <x v="2"/>
    <s v="Tehnician operator tehnică de calcul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31"/>
    <x v="0"/>
    <x v="1"/>
    <s v="Tehnician în administrație"/>
    <x v="17"/>
    <n v="27"/>
    <n v="25"/>
    <n v="2"/>
    <n v="3"/>
    <n v="6"/>
    <n v="9"/>
    <n v="5"/>
    <n v="0"/>
    <n v="2"/>
    <n v="0"/>
    <n v="0"/>
    <n v="1"/>
    <n v="1"/>
    <n v="0"/>
    <n v="0"/>
  </r>
  <r>
    <x v="3"/>
    <x v="31"/>
    <x v="0"/>
    <x v="2"/>
    <s v="Tehnician energetician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31"/>
    <x v="0"/>
    <x v="2"/>
    <s v="Tehnician în automatizări"/>
    <x v="19"/>
    <n v="1"/>
    <n v="1"/>
    <n v="0"/>
    <n v="0"/>
    <n v="0"/>
    <n v="1"/>
    <n v="0"/>
    <n v="0"/>
    <n v="0"/>
    <n v="0"/>
    <n v="0"/>
    <n v="0"/>
    <n v="0"/>
    <n v="0"/>
    <n v="0"/>
  </r>
  <r>
    <x v="3"/>
    <x v="31"/>
    <x v="0"/>
    <x v="2"/>
    <s v="Tehnician mecanic pentru întreținere și reparații"/>
    <x v="22"/>
    <n v="4"/>
    <n v="1"/>
    <n v="0"/>
    <n v="1"/>
    <n v="0"/>
    <n v="0"/>
    <n v="0"/>
    <n v="0"/>
    <n v="2"/>
    <n v="0"/>
    <n v="0"/>
    <n v="2"/>
    <n v="0"/>
    <n v="0"/>
    <n v="1"/>
  </r>
  <r>
    <x v="3"/>
    <x v="31"/>
    <x v="0"/>
    <x v="2"/>
    <s v="Tehnician mecatronist"/>
    <x v="18"/>
    <n v="106"/>
    <n v="39"/>
    <n v="18"/>
    <n v="6"/>
    <n v="9"/>
    <n v="5"/>
    <n v="1"/>
    <n v="0"/>
    <n v="50"/>
    <n v="10"/>
    <n v="11"/>
    <n v="17"/>
    <n v="12"/>
    <n v="0"/>
    <n v="17"/>
  </r>
  <r>
    <x v="3"/>
    <x v="31"/>
    <x v="0"/>
    <x v="1"/>
    <s v="Tehnician în gastronomie"/>
    <x v="23"/>
    <n v="48"/>
    <n v="35"/>
    <n v="2"/>
    <n v="7"/>
    <n v="9"/>
    <n v="8"/>
    <n v="8"/>
    <n v="1"/>
    <n v="8"/>
    <n v="1"/>
    <n v="3"/>
    <n v="2"/>
    <n v="2"/>
    <n v="0"/>
    <n v="5"/>
  </r>
  <r>
    <x v="3"/>
    <x v="31"/>
    <x v="0"/>
    <x v="1"/>
    <s v="Tehnician în activități de comerț"/>
    <x v="32"/>
    <n v="2"/>
    <n v="2"/>
    <n v="1"/>
    <n v="0"/>
    <n v="1"/>
    <n v="0"/>
    <n v="0"/>
    <n v="0"/>
    <n v="0"/>
    <n v="0"/>
    <n v="0"/>
    <n v="0"/>
    <n v="0"/>
    <n v="0"/>
    <n v="0"/>
  </r>
  <r>
    <x v="3"/>
    <x v="31"/>
    <x v="0"/>
    <x v="2"/>
    <s v="Tehnician în construcții și lucrări publice"/>
    <x v="18"/>
    <n v="26"/>
    <n v="4"/>
    <n v="2"/>
    <n v="0"/>
    <n v="1"/>
    <n v="1"/>
    <n v="0"/>
    <n v="0"/>
    <n v="12"/>
    <n v="2"/>
    <n v="5"/>
    <n v="4"/>
    <n v="1"/>
    <n v="0"/>
    <n v="10"/>
  </r>
  <r>
    <x v="3"/>
    <x v="31"/>
    <x v="0"/>
    <x v="1"/>
    <s v="Tehnician în achiziții și contractări "/>
    <x v="23"/>
    <n v="53"/>
    <n v="52"/>
    <n v="1"/>
    <n v="4"/>
    <n v="7"/>
    <n v="8"/>
    <n v="29"/>
    <n v="3"/>
    <n v="0"/>
    <n v="0"/>
    <n v="0"/>
    <n v="0"/>
    <n v="0"/>
    <n v="0"/>
    <n v="1"/>
  </r>
  <r>
    <x v="3"/>
    <x v="31"/>
    <x v="0"/>
    <x v="2"/>
    <s v="Tehnician electronist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31"/>
    <x v="0"/>
    <x v="2"/>
    <s v="Tehnician în chimie industrială"/>
    <x v="18"/>
    <n v="14"/>
    <n v="2"/>
    <n v="1"/>
    <n v="0"/>
    <n v="1"/>
    <n v="0"/>
    <n v="0"/>
    <n v="0"/>
    <n v="11"/>
    <n v="4"/>
    <n v="3"/>
    <n v="2"/>
    <n v="2"/>
    <n v="0"/>
    <n v="1"/>
  </r>
  <r>
    <x v="3"/>
    <x v="31"/>
    <x v="0"/>
    <x v="2"/>
    <s v="Tehnician transporturi"/>
    <x v="18"/>
    <n v="22"/>
    <n v="0"/>
    <n v="0"/>
    <n v="0"/>
    <n v="0"/>
    <n v="0"/>
    <n v="0"/>
    <n v="0"/>
    <n v="6"/>
    <n v="1"/>
    <n v="3"/>
    <n v="2"/>
    <n v="0"/>
    <n v="0"/>
    <n v="16"/>
  </r>
  <r>
    <x v="3"/>
    <x v="31"/>
    <x v="0"/>
    <x v="2"/>
    <s v="Tehnician electrician/electronist auto"/>
    <x v="16"/>
    <n v="1"/>
    <n v="0"/>
    <n v="0"/>
    <n v="0"/>
    <n v="0"/>
    <n v="0"/>
    <n v="0"/>
    <n v="0"/>
    <n v="1"/>
    <n v="0"/>
    <n v="0"/>
    <n v="0"/>
    <n v="1"/>
    <n v="0"/>
    <n v="0"/>
  </r>
  <r>
    <x v="3"/>
    <x v="31"/>
    <x v="0"/>
    <x v="0"/>
    <s v="Tehnician în silvicultură și exploatări forestiere"/>
    <x v="18"/>
    <n v="11"/>
    <n v="5"/>
    <n v="3"/>
    <n v="0"/>
    <n v="2"/>
    <n v="0"/>
    <n v="0"/>
    <n v="0"/>
    <n v="5"/>
    <n v="1"/>
    <n v="4"/>
    <n v="0"/>
    <n v="0"/>
    <n v="0"/>
    <n v="1"/>
  </r>
  <r>
    <x v="3"/>
    <x v="31"/>
    <x v="0"/>
    <x v="2"/>
    <s v="Tehnician în automatizări"/>
    <x v="18"/>
    <n v="60"/>
    <n v="30"/>
    <n v="7"/>
    <n v="14"/>
    <n v="5"/>
    <n v="3"/>
    <n v="1"/>
    <n v="0"/>
    <n v="26"/>
    <n v="3"/>
    <n v="10"/>
    <n v="8"/>
    <n v="5"/>
    <n v="0"/>
    <n v="4"/>
  </r>
  <r>
    <x v="3"/>
    <x v="31"/>
    <x v="0"/>
    <x v="0"/>
    <s v="Tehnician în ind. alim. fermentativă și în prel. legumelor și fructelor"/>
    <x v="18"/>
    <n v="20"/>
    <n v="17"/>
    <n v="6"/>
    <n v="10"/>
    <n v="1"/>
    <n v="0"/>
    <n v="0"/>
    <n v="0"/>
    <n v="2"/>
    <n v="0"/>
    <n v="1"/>
    <n v="1"/>
    <n v="0"/>
    <n v="0"/>
    <n v="1"/>
  </r>
  <r>
    <x v="3"/>
    <x v="31"/>
    <x v="0"/>
    <x v="2"/>
    <s v="Tehnician designer mobilă și amenajări interioare"/>
    <x v="18"/>
    <n v="53"/>
    <n v="20"/>
    <n v="5"/>
    <n v="6"/>
    <n v="7"/>
    <n v="1"/>
    <n v="1"/>
    <n v="0"/>
    <n v="24"/>
    <n v="2"/>
    <n v="8"/>
    <n v="11"/>
    <n v="3"/>
    <n v="0"/>
    <n v="9"/>
  </r>
  <r>
    <x v="3"/>
    <x v="31"/>
    <x v="0"/>
    <x v="1"/>
    <s v="Coafor stilist"/>
    <x v="17"/>
    <n v="31"/>
    <n v="15"/>
    <n v="4"/>
    <n v="4"/>
    <n v="5"/>
    <n v="1"/>
    <n v="1"/>
    <n v="0"/>
    <n v="10"/>
    <n v="1"/>
    <n v="5"/>
    <n v="2"/>
    <n v="2"/>
    <n v="0"/>
    <n v="6"/>
  </r>
  <r>
    <x v="3"/>
    <x v="31"/>
    <x v="0"/>
    <x v="2"/>
    <s v="Tehnician electrotehnist"/>
    <x v="18"/>
    <n v="59"/>
    <n v="20"/>
    <n v="5"/>
    <n v="5"/>
    <n v="6"/>
    <n v="4"/>
    <n v="0"/>
    <n v="0"/>
    <n v="26"/>
    <n v="5"/>
    <n v="6"/>
    <n v="9"/>
    <n v="6"/>
    <n v="0"/>
    <n v="13"/>
  </r>
  <r>
    <x v="3"/>
    <x v="31"/>
    <x v="0"/>
    <x v="1"/>
    <s v="Coafor stilist"/>
    <x v="23"/>
    <n v="13"/>
    <n v="10"/>
    <n v="1"/>
    <n v="2"/>
    <n v="2"/>
    <n v="4"/>
    <n v="1"/>
    <n v="0"/>
    <n v="2"/>
    <n v="0"/>
    <n v="0"/>
    <n v="0"/>
    <n v="2"/>
    <n v="0"/>
    <n v="1"/>
  </r>
  <r>
    <x v="3"/>
    <x v="31"/>
    <x v="0"/>
    <x v="1"/>
    <s v="Tehnician în gastronomie"/>
    <x v="32"/>
    <n v="2"/>
    <n v="2"/>
    <n v="2"/>
    <n v="0"/>
    <n v="0"/>
    <n v="0"/>
    <n v="0"/>
    <n v="0"/>
    <n v="0"/>
    <n v="0"/>
    <n v="0"/>
    <n v="0"/>
    <n v="0"/>
    <n v="0"/>
    <n v="0"/>
  </r>
  <r>
    <x v="3"/>
    <x v="31"/>
    <x v="0"/>
    <x v="1"/>
    <s v="Tehnician în turism"/>
    <x v="23"/>
    <n v="133"/>
    <n v="128"/>
    <n v="7"/>
    <n v="13"/>
    <n v="14"/>
    <n v="42"/>
    <n v="48"/>
    <n v="4"/>
    <n v="3"/>
    <n v="1"/>
    <n v="2"/>
    <n v="0"/>
    <n v="0"/>
    <n v="0"/>
    <n v="2"/>
  </r>
  <r>
    <x v="3"/>
    <x v="31"/>
    <x v="0"/>
    <x v="2"/>
    <s v="Tehnician în instalații electrice"/>
    <x v="18"/>
    <n v="25"/>
    <n v="11"/>
    <n v="5"/>
    <n v="1"/>
    <n v="3"/>
    <n v="2"/>
    <n v="0"/>
    <n v="0"/>
    <n v="12"/>
    <n v="6"/>
    <n v="2"/>
    <n v="3"/>
    <n v="1"/>
    <n v="0"/>
    <n v="2"/>
  </r>
  <r>
    <x v="3"/>
    <x v="31"/>
    <x v="0"/>
    <x v="2"/>
    <s v="Tehnician electrotehnist"/>
    <x v="16"/>
    <n v="8"/>
    <n v="2"/>
    <n v="2"/>
    <n v="0"/>
    <n v="0"/>
    <n v="0"/>
    <n v="0"/>
    <n v="0"/>
    <n v="5"/>
    <n v="0"/>
    <n v="1"/>
    <n v="1"/>
    <n v="3"/>
    <n v="0"/>
    <n v="1"/>
  </r>
  <r>
    <x v="3"/>
    <x v="31"/>
    <x v="0"/>
    <x v="0"/>
    <s v="Tehnician în industria alimentară"/>
    <x v="18"/>
    <n v="42"/>
    <n v="16"/>
    <n v="6"/>
    <n v="2"/>
    <n v="4"/>
    <n v="4"/>
    <n v="0"/>
    <n v="0"/>
    <n v="15"/>
    <n v="2"/>
    <n v="3"/>
    <n v="4"/>
    <n v="6"/>
    <n v="0"/>
    <n v="11"/>
  </r>
  <r>
    <x v="3"/>
    <x v="31"/>
    <x v="0"/>
    <x v="1"/>
    <s v="Tehnician în gastronomie"/>
    <x v="17"/>
    <n v="27"/>
    <n v="22"/>
    <n v="2"/>
    <n v="5"/>
    <n v="9"/>
    <n v="6"/>
    <n v="0"/>
    <n v="0"/>
    <n v="1"/>
    <n v="0"/>
    <n v="0"/>
    <n v="0"/>
    <n v="1"/>
    <n v="0"/>
    <n v="4"/>
  </r>
  <r>
    <x v="3"/>
    <x v="31"/>
    <x v="0"/>
    <x v="1"/>
    <s v="Tehnician în activități economice"/>
    <x v="23"/>
    <n v="205"/>
    <n v="198"/>
    <n v="7"/>
    <n v="12"/>
    <n v="26"/>
    <n v="47"/>
    <n v="86"/>
    <n v="20"/>
    <n v="4"/>
    <n v="1"/>
    <n v="1"/>
    <n v="0"/>
    <n v="2"/>
    <n v="0"/>
    <n v="3"/>
  </r>
  <r>
    <x v="3"/>
    <x v="31"/>
    <x v="0"/>
    <x v="2"/>
    <s v="Tehnician mecatronist"/>
    <x v="16"/>
    <n v="6"/>
    <n v="2"/>
    <n v="1"/>
    <n v="1"/>
    <n v="0"/>
    <n v="0"/>
    <n v="0"/>
    <n v="0"/>
    <n v="4"/>
    <n v="0"/>
    <n v="0"/>
    <n v="0"/>
    <n v="4"/>
    <n v="0"/>
    <n v="0"/>
  </r>
  <r>
    <x v="3"/>
    <x v="31"/>
    <x v="1"/>
    <x v="4"/>
    <s v="Matematica-Informatica"/>
    <x v="28"/>
    <n v="55"/>
    <n v="54"/>
    <n v="9"/>
    <n v="11"/>
    <n v="15"/>
    <n v="11"/>
    <n v="6"/>
    <n v="2"/>
    <n v="1"/>
    <n v="0"/>
    <n v="1"/>
    <n v="0"/>
    <n v="0"/>
    <n v="0"/>
    <n v="0"/>
  </r>
  <r>
    <x v="3"/>
    <x v="31"/>
    <x v="1"/>
    <x v="3"/>
    <s v="Filologie"/>
    <x v="29"/>
    <n v="6"/>
    <n v="4"/>
    <n v="0"/>
    <n v="1"/>
    <n v="0"/>
    <n v="0"/>
    <n v="3"/>
    <n v="0"/>
    <n v="2"/>
    <n v="0"/>
    <n v="0"/>
    <n v="1"/>
    <n v="1"/>
    <n v="0"/>
    <n v="0"/>
  </r>
  <r>
    <x v="3"/>
    <x v="31"/>
    <x v="1"/>
    <x v="4"/>
    <s v="Științe ale Naturii"/>
    <x v="24"/>
    <n v="149"/>
    <n v="149"/>
    <n v="4"/>
    <n v="7"/>
    <n v="17"/>
    <n v="32"/>
    <n v="76"/>
    <n v="13"/>
    <n v="0"/>
    <n v="0"/>
    <n v="0"/>
    <n v="0"/>
    <n v="0"/>
    <n v="0"/>
    <n v="0"/>
  </r>
  <r>
    <x v="3"/>
    <x v="31"/>
    <x v="1"/>
    <x v="4"/>
    <s v="Științe ale Naturii"/>
    <x v="31"/>
    <n v="10"/>
    <n v="10"/>
    <n v="1"/>
    <n v="1"/>
    <n v="0"/>
    <n v="7"/>
    <n v="1"/>
    <n v="0"/>
    <n v="0"/>
    <n v="0"/>
    <n v="0"/>
    <n v="0"/>
    <n v="0"/>
    <n v="0"/>
    <n v="0"/>
  </r>
  <r>
    <x v="3"/>
    <x v="31"/>
    <x v="1"/>
    <x v="4"/>
    <s v="Matematica-Informatica"/>
    <x v="26"/>
    <n v="26"/>
    <n v="24"/>
    <n v="4"/>
    <n v="1"/>
    <n v="3"/>
    <n v="7"/>
    <n v="9"/>
    <n v="0"/>
    <n v="2"/>
    <n v="0"/>
    <n v="0"/>
    <n v="0"/>
    <n v="2"/>
    <n v="0"/>
    <n v="0"/>
  </r>
  <r>
    <x v="3"/>
    <x v="31"/>
    <x v="1"/>
    <x v="4"/>
    <s v="Științe ale Naturii"/>
    <x v="27"/>
    <n v="54"/>
    <n v="50"/>
    <n v="7"/>
    <n v="5"/>
    <n v="10"/>
    <n v="14"/>
    <n v="11"/>
    <n v="3"/>
    <n v="4"/>
    <n v="0"/>
    <n v="1"/>
    <n v="1"/>
    <n v="2"/>
    <n v="0"/>
    <n v="0"/>
  </r>
  <r>
    <x v="3"/>
    <x v="31"/>
    <x v="1"/>
    <x v="4"/>
    <s v="Matematica-Informatica"/>
    <x v="19"/>
    <n v="145"/>
    <n v="137"/>
    <n v="10"/>
    <n v="21"/>
    <n v="22"/>
    <n v="42"/>
    <n v="37"/>
    <n v="5"/>
    <n v="6"/>
    <n v="0"/>
    <n v="1"/>
    <n v="2"/>
    <n v="3"/>
    <n v="0"/>
    <n v="2"/>
  </r>
  <r>
    <x v="3"/>
    <x v="31"/>
    <x v="1"/>
    <x v="4"/>
    <s v="Științe ale Naturii"/>
    <x v="28"/>
    <n v="17"/>
    <n v="17"/>
    <n v="4"/>
    <n v="2"/>
    <n v="3"/>
    <n v="4"/>
    <n v="4"/>
    <n v="0"/>
    <n v="0"/>
    <n v="0"/>
    <n v="0"/>
    <n v="0"/>
    <n v="0"/>
    <n v="0"/>
    <n v="0"/>
  </r>
  <r>
    <x v="3"/>
    <x v="31"/>
    <x v="1"/>
    <x v="4"/>
    <s v="Științe ale Naturii"/>
    <x v="19"/>
    <n v="129"/>
    <n v="126"/>
    <n v="3"/>
    <n v="11"/>
    <n v="19"/>
    <n v="35"/>
    <n v="50"/>
    <n v="8"/>
    <n v="2"/>
    <n v="0"/>
    <n v="0"/>
    <n v="1"/>
    <n v="1"/>
    <n v="0"/>
    <n v="1"/>
  </r>
  <r>
    <x v="3"/>
    <x v="31"/>
    <x v="1"/>
    <x v="3"/>
    <s v="Științe Sociale"/>
    <x v="23"/>
    <n v="183"/>
    <n v="169"/>
    <n v="0"/>
    <n v="3"/>
    <n v="8"/>
    <n v="33"/>
    <n v="96"/>
    <n v="29"/>
    <n v="8"/>
    <n v="1"/>
    <n v="2"/>
    <n v="3"/>
    <n v="2"/>
    <n v="0"/>
    <n v="6"/>
  </r>
  <r>
    <x v="3"/>
    <x v="31"/>
    <x v="1"/>
    <x v="4"/>
    <s v="Matematica-Informatica"/>
    <x v="27"/>
    <n v="298"/>
    <n v="288"/>
    <n v="15"/>
    <n v="37"/>
    <n v="50"/>
    <n v="69"/>
    <n v="96"/>
    <n v="21"/>
    <n v="10"/>
    <n v="0"/>
    <n v="2"/>
    <n v="3"/>
    <n v="5"/>
    <n v="0"/>
    <n v="0"/>
  </r>
  <r>
    <x v="3"/>
    <x v="31"/>
    <x v="1"/>
    <x v="4"/>
    <s v="Științe ale Naturii"/>
    <x v="33"/>
    <n v="1"/>
    <n v="1"/>
    <n v="0"/>
    <n v="0"/>
    <n v="0"/>
    <n v="1"/>
    <n v="0"/>
    <n v="0"/>
    <n v="0"/>
    <n v="0"/>
    <n v="0"/>
    <n v="0"/>
    <n v="0"/>
    <n v="0"/>
    <n v="0"/>
  </r>
  <r>
    <x v="3"/>
    <x v="31"/>
    <x v="1"/>
    <x v="3"/>
    <s v="Științe Sociale"/>
    <x v="17"/>
    <n v="23"/>
    <n v="23"/>
    <n v="0"/>
    <n v="3"/>
    <n v="5"/>
    <n v="5"/>
    <n v="10"/>
    <n v="0"/>
    <n v="0"/>
    <n v="0"/>
    <n v="0"/>
    <n v="0"/>
    <n v="0"/>
    <n v="0"/>
    <n v="0"/>
  </r>
  <r>
    <x v="3"/>
    <x v="31"/>
    <x v="1"/>
    <x v="4"/>
    <s v="Matematica-Informatica"/>
    <x v="18"/>
    <n v="232"/>
    <n v="185"/>
    <n v="25"/>
    <n v="31"/>
    <n v="22"/>
    <n v="48"/>
    <n v="54"/>
    <n v="5"/>
    <n v="32"/>
    <n v="2"/>
    <n v="14"/>
    <n v="7"/>
    <n v="9"/>
    <n v="0"/>
    <n v="15"/>
  </r>
  <r>
    <x v="3"/>
    <x v="31"/>
    <x v="1"/>
    <x v="4"/>
    <s v="Matematica-Informatica"/>
    <x v="24"/>
    <n v="105"/>
    <n v="103"/>
    <n v="5"/>
    <n v="4"/>
    <n v="12"/>
    <n v="29"/>
    <n v="50"/>
    <n v="3"/>
    <n v="2"/>
    <n v="0"/>
    <n v="0"/>
    <n v="0"/>
    <n v="2"/>
    <n v="0"/>
    <n v="0"/>
  </r>
  <r>
    <x v="3"/>
    <x v="31"/>
    <x v="1"/>
    <x v="3"/>
    <s v="Filologie"/>
    <x v="25"/>
    <n v="66"/>
    <n v="55"/>
    <n v="13"/>
    <n v="12"/>
    <n v="9"/>
    <n v="10"/>
    <n v="9"/>
    <n v="2"/>
    <n v="11"/>
    <n v="0"/>
    <n v="4"/>
    <n v="2"/>
    <n v="5"/>
    <n v="0"/>
    <n v="0"/>
  </r>
  <r>
    <x v="3"/>
    <x v="31"/>
    <x v="1"/>
    <x v="4"/>
    <s v="Științe ale Naturii"/>
    <x v="18"/>
    <n v="150"/>
    <n v="115"/>
    <n v="16"/>
    <n v="29"/>
    <n v="27"/>
    <n v="21"/>
    <n v="20"/>
    <n v="2"/>
    <n v="25"/>
    <n v="0"/>
    <n v="5"/>
    <n v="7"/>
    <n v="13"/>
    <n v="1"/>
    <n v="9"/>
  </r>
  <r>
    <x v="3"/>
    <x v="31"/>
    <x v="1"/>
    <x v="3"/>
    <s v="Științe Sociale"/>
    <x v="21"/>
    <n v="11"/>
    <n v="11"/>
    <n v="0"/>
    <n v="1"/>
    <n v="1"/>
    <n v="4"/>
    <n v="4"/>
    <n v="1"/>
    <n v="0"/>
    <n v="0"/>
    <n v="0"/>
    <n v="0"/>
    <n v="0"/>
    <n v="0"/>
    <n v="0"/>
  </r>
  <r>
    <x v="3"/>
    <x v="31"/>
    <x v="1"/>
    <x v="4"/>
    <s v="Matematica-Informatica"/>
    <x v="30"/>
    <n v="198"/>
    <n v="183"/>
    <n v="19"/>
    <n v="24"/>
    <n v="32"/>
    <n v="46"/>
    <n v="59"/>
    <n v="3"/>
    <n v="15"/>
    <n v="0"/>
    <n v="2"/>
    <n v="7"/>
    <n v="6"/>
    <n v="0"/>
    <n v="0"/>
  </r>
  <r>
    <x v="3"/>
    <x v="31"/>
    <x v="1"/>
    <x v="3"/>
    <s v="Științe Sociale"/>
    <x v="32"/>
    <n v="9"/>
    <n v="9"/>
    <n v="0"/>
    <n v="0"/>
    <n v="1"/>
    <n v="5"/>
    <n v="3"/>
    <n v="0"/>
    <n v="0"/>
    <n v="0"/>
    <n v="0"/>
    <n v="0"/>
    <n v="0"/>
    <n v="0"/>
    <n v="0"/>
  </r>
  <r>
    <x v="3"/>
    <x v="31"/>
    <x v="1"/>
    <x v="3"/>
    <s v="Filologie"/>
    <x v="32"/>
    <n v="24"/>
    <n v="24"/>
    <n v="0"/>
    <n v="4"/>
    <n v="6"/>
    <n v="5"/>
    <n v="8"/>
    <n v="1"/>
    <n v="0"/>
    <n v="0"/>
    <n v="0"/>
    <n v="0"/>
    <n v="0"/>
    <n v="0"/>
    <n v="0"/>
  </r>
  <r>
    <x v="3"/>
    <x v="31"/>
    <x v="1"/>
    <x v="3"/>
    <s v="Filologie"/>
    <x v="21"/>
    <n v="27"/>
    <n v="27"/>
    <n v="1"/>
    <n v="0"/>
    <n v="1"/>
    <n v="9"/>
    <n v="16"/>
    <n v="0"/>
    <n v="0"/>
    <n v="0"/>
    <n v="0"/>
    <n v="0"/>
    <n v="0"/>
    <n v="0"/>
    <n v="0"/>
  </r>
  <r>
    <x v="3"/>
    <x v="31"/>
    <x v="1"/>
    <x v="3"/>
    <s v="Filologie"/>
    <x v="23"/>
    <n v="469"/>
    <n v="437"/>
    <n v="17"/>
    <n v="18"/>
    <n v="36"/>
    <n v="108"/>
    <n v="199"/>
    <n v="59"/>
    <n v="23"/>
    <n v="1"/>
    <n v="7"/>
    <n v="8"/>
    <n v="7"/>
    <n v="0"/>
    <n v="9"/>
  </r>
  <r>
    <x v="3"/>
    <x v="31"/>
    <x v="1"/>
    <x v="3"/>
    <s v="Filologie"/>
    <x v="17"/>
    <n v="198"/>
    <n v="175"/>
    <n v="14"/>
    <n v="16"/>
    <n v="49"/>
    <n v="49"/>
    <n v="44"/>
    <n v="3"/>
    <n v="7"/>
    <n v="1"/>
    <n v="0"/>
    <n v="2"/>
    <n v="4"/>
    <n v="0"/>
    <n v="16"/>
  </r>
  <r>
    <x v="3"/>
    <x v="31"/>
    <x v="2"/>
    <x v="8"/>
    <s v="Matematica-informatica"/>
    <x v="30"/>
    <n v="5"/>
    <n v="5"/>
    <n v="0"/>
    <n v="0"/>
    <n v="2"/>
    <n v="2"/>
    <n v="1"/>
    <n v="0"/>
    <n v="0"/>
    <n v="0"/>
    <n v="0"/>
    <n v="0"/>
    <n v="0"/>
    <n v="0"/>
    <n v="0"/>
  </r>
  <r>
    <x v="3"/>
    <x v="31"/>
    <x v="2"/>
    <x v="7"/>
    <s v="Arte plastice și decorative"/>
    <x v="23"/>
    <n v="17"/>
    <n v="16"/>
    <n v="0"/>
    <n v="0"/>
    <n v="2"/>
    <n v="2"/>
    <n v="11"/>
    <n v="1"/>
    <n v="1"/>
    <n v="0"/>
    <n v="0"/>
    <n v="1"/>
    <n v="0"/>
    <n v="0"/>
    <n v="0"/>
  </r>
  <r>
    <x v="3"/>
    <x v="31"/>
    <x v="2"/>
    <x v="7"/>
    <s v="Arhitectură, arte ambientale și design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31"/>
    <x v="2"/>
    <x v="9"/>
    <s v="Liceu cu program sportiv"/>
    <x v="23"/>
    <n v="41"/>
    <n v="30"/>
    <n v="4"/>
    <n v="1"/>
    <n v="3"/>
    <n v="8"/>
    <n v="12"/>
    <n v="2"/>
    <n v="10"/>
    <n v="0"/>
    <n v="5"/>
    <n v="2"/>
    <n v="3"/>
    <n v="0"/>
    <n v="1"/>
  </r>
  <r>
    <x v="3"/>
    <x v="31"/>
    <x v="2"/>
    <x v="9"/>
    <s v="Liceu cu program sportiv"/>
    <x v="17"/>
    <n v="13"/>
    <n v="10"/>
    <n v="2"/>
    <n v="1"/>
    <n v="3"/>
    <n v="2"/>
    <n v="2"/>
    <n v="0"/>
    <n v="2"/>
    <n v="0"/>
    <n v="0"/>
    <n v="1"/>
    <n v="1"/>
    <n v="0"/>
    <n v="1"/>
  </r>
  <r>
    <x v="3"/>
    <x v="31"/>
    <x v="2"/>
    <x v="7"/>
    <s v="Arhitectură, arte ambientale și design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31"/>
    <x v="2"/>
    <x v="8"/>
    <s v="Matematica-informatica"/>
    <x v="24"/>
    <n v="3"/>
    <n v="3"/>
    <n v="0"/>
    <n v="0"/>
    <n v="0"/>
    <n v="0"/>
    <n v="3"/>
    <n v="0"/>
    <n v="0"/>
    <n v="0"/>
    <n v="0"/>
    <n v="0"/>
    <n v="0"/>
    <n v="0"/>
    <n v="0"/>
  </r>
  <r>
    <x v="3"/>
    <x v="31"/>
    <x v="2"/>
    <x v="7"/>
    <s v="Arte plastice și decorative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31"/>
    <x v="2"/>
    <x v="7"/>
    <s v="Arte plastice și decorative"/>
    <x v="17"/>
    <n v="6"/>
    <n v="6"/>
    <n v="0"/>
    <n v="0"/>
    <n v="0"/>
    <n v="3"/>
    <n v="3"/>
    <n v="0"/>
    <n v="0"/>
    <n v="0"/>
    <n v="0"/>
    <n v="0"/>
    <n v="0"/>
    <n v="0"/>
    <n v="0"/>
  </r>
  <r>
    <x v="3"/>
    <x v="31"/>
    <x v="2"/>
    <x v="7"/>
    <s v="Arhitectură, arte ambientale și design"/>
    <x v="23"/>
    <n v="23"/>
    <n v="23"/>
    <n v="0"/>
    <n v="0"/>
    <n v="3"/>
    <n v="6"/>
    <n v="12"/>
    <n v="2"/>
    <n v="0"/>
    <n v="0"/>
    <n v="0"/>
    <n v="0"/>
    <n v="0"/>
    <n v="0"/>
    <n v="0"/>
  </r>
  <r>
    <x v="3"/>
    <x v="31"/>
    <x v="2"/>
    <x v="7"/>
    <s v="Arhitectură, arte ambientale și design"/>
    <x v="17"/>
    <n v="4"/>
    <n v="4"/>
    <n v="0"/>
    <n v="1"/>
    <n v="0"/>
    <n v="2"/>
    <n v="1"/>
    <n v="0"/>
    <n v="0"/>
    <n v="0"/>
    <n v="0"/>
    <n v="0"/>
    <n v="0"/>
    <n v="0"/>
    <n v="0"/>
  </r>
  <r>
    <x v="3"/>
    <x v="31"/>
    <x v="2"/>
    <x v="7"/>
    <s v="Muzica"/>
    <x v="23"/>
    <n v="14"/>
    <n v="14"/>
    <n v="2"/>
    <n v="0"/>
    <n v="1"/>
    <n v="1"/>
    <n v="8"/>
    <n v="2"/>
    <n v="0"/>
    <n v="0"/>
    <n v="0"/>
    <n v="0"/>
    <n v="0"/>
    <n v="0"/>
    <n v="0"/>
  </r>
  <r>
    <x v="3"/>
    <x v="31"/>
    <x v="2"/>
    <x v="8"/>
    <s v="Matematica-informatica"/>
    <x v="18"/>
    <n v="17"/>
    <n v="17"/>
    <n v="0"/>
    <n v="0"/>
    <n v="2"/>
    <n v="4"/>
    <n v="10"/>
    <n v="1"/>
    <n v="0"/>
    <n v="0"/>
    <n v="0"/>
    <n v="0"/>
    <n v="0"/>
    <n v="0"/>
    <n v="0"/>
  </r>
  <r>
    <x v="3"/>
    <x v="31"/>
    <x v="2"/>
    <x v="8"/>
    <s v="Matematica-informatica"/>
    <x v="27"/>
    <n v="82"/>
    <n v="82"/>
    <n v="2"/>
    <n v="4"/>
    <n v="11"/>
    <n v="22"/>
    <n v="40"/>
    <n v="3"/>
    <n v="0"/>
    <n v="0"/>
    <n v="0"/>
    <n v="0"/>
    <n v="0"/>
    <n v="0"/>
    <n v="0"/>
  </r>
  <r>
    <x v="3"/>
    <x v="31"/>
    <x v="2"/>
    <x v="6"/>
    <s v="Învăţător - educatoare"/>
    <x v="23"/>
    <n v="44"/>
    <n v="44"/>
    <n v="0"/>
    <n v="0"/>
    <n v="0"/>
    <n v="7"/>
    <n v="21"/>
    <n v="16"/>
    <n v="0"/>
    <n v="0"/>
    <n v="0"/>
    <n v="0"/>
    <n v="0"/>
    <n v="0"/>
    <n v="0"/>
  </r>
  <r>
    <x v="3"/>
    <x v="31"/>
    <x v="2"/>
    <x v="7"/>
    <s v="Muzica"/>
    <x v="17"/>
    <n v="11"/>
    <n v="11"/>
    <n v="1"/>
    <n v="3"/>
    <n v="2"/>
    <n v="1"/>
    <n v="4"/>
    <n v="0"/>
    <n v="0"/>
    <n v="0"/>
    <n v="0"/>
    <n v="0"/>
    <n v="0"/>
    <n v="0"/>
    <n v="0"/>
  </r>
  <r>
    <x v="3"/>
    <x v="31"/>
    <x v="2"/>
    <x v="6"/>
    <s v="Învăţător - educatoare"/>
    <x v="17"/>
    <n v="7"/>
    <n v="7"/>
    <n v="0"/>
    <n v="3"/>
    <n v="0"/>
    <n v="3"/>
    <n v="1"/>
    <n v="0"/>
    <n v="0"/>
    <n v="0"/>
    <n v="0"/>
    <n v="0"/>
    <n v="0"/>
    <n v="0"/>
    <n v="0"/>
  </r>
  <r>
    <x v="3"/>
    <x v="31"/>
    <x v="2"/>
    <x v="6"/>
    <s v="Învăţător - educatoare"/>
    <x v="21"/>
    <n v="3"/>
    <n v="3"/>
    <n v="0"/>
    <n v="0"/>
    <n v="0"/>
    <n v="0"/>
    <n v="3"/>
    <n v="0"/>
    <n v="0"/>
    <n v="0"/>
    <n v="0"/>
    <n v="0"/>
    <n v="0"/>
    <n v="0"/>
    <n v="0"/>
  </r>
  <r>
    <x v="3"/>
    <x v="32"/>
    <x v="0"/>
    <x v="2"/>
    <s v="Tehnician transporturi"/>
    <x v="20"/>
    <n v="1"/>
    <n v="0"/>
    <n v="0"/>
    <n v="0"/>
    <n v="0"/>
    <n v="0"/>
    <n v="0"/>
    <n v="0"/>
    <n v="1"/>
    <n v="0"/>
    <n v="0"/>
    <n v="0"/>
    <n v="1"/>
    <n v="0"/>
    <n v="0"/>
  </r>
  <r>
    <x v="3"/>
    <x v="32"/>
    <x v="0"/>
    <x v="2"/>
    <s v="Tehnician electrician/electronist auto"/>
    <x v="18"/>
    <n v="19"/>
    <n v="3"/>
    <n v="1"/>
    <n v="0"/>
    <n v="0"/>
    <n v="1"/>
    <n v="1"/>
    <n v="0"/>
    <n v="10"/>
    <n v="2"/>
    <n v="5"/>
    <n v="3"/>
    <n v="0"/>
    <n v="0"/>
    <n v="6"/>
  </r>
  <r>
    <x v="3"/>
    <x v="32"/>
    <x v="0"/>
    <x v="2"/>
    <s v="Tehnician în instalații electrice"/>
    <x v="16"/>
    <n v="1"/>
    <n v="0"/>
    <n v="0"/>
    <n v="0"/>
    <n v="0"/>
    <n v="0"/>
    <n v="0"/>
    <n v="0"/>
    <n v="1"/>
    <n v="0"/>
    <n v="0"/>
    <n v="0"/>
    <n v="1"/>
    <n v="0"/>
    <n v="0"/>
  </r>
  <r>
    <x v="3"/>
    <x v="32"/>
    <x v="0"/>
    <x v="1"/>
    <s v="Tehnician în turism"/>
    <x v="23"/>
    <n v="8"/>
    <n v="7"/>
    <n v="1"/>
    <n v="1"/>
    <n v="1"/>
    <n v="2"/>
    <n v="2"/>
    <n v="0"/>
    <n v="1"/>
    <n v="0"/>
    <n v="0"/>
    <n v="0"/>
    <n v="1"/>
    <n v="0"/>
    <n v="0"/>
  </r>
  <r>
    <x v="3"/>
    <x v="32"/>
    <x v="0"/>
    <x v="2"/>
    <s v="Tehnician electronist"/>
    <x v="18"/>
    <n v="24"/>
    <n v="13"/>
    <n v="3"/>
    <n v="3"/>
    <n v="4"/>
    <n v="1"/>
    <n v="2"/>
    <n v="0"/>
    <n v="7"/>
    <n v="0"/>
    <n v="2"/>
    <n v="2"/>
    <n v="3"/>
    <n v="0"/>
    <n v="4"/>
  </r>
  <r>
    <x v="3"/>
    <x v="32"/>
    <x v="0"/>
    <x v="0"/>
    <s v="Tehnician ecolog și protecția calității mediului"/>
    <x v="18"/>
    <n v="46"/>
    <n v="38"/>
    <n v="11"/>
    <n v="6"/>
    <n v="8"/>
    <n v="9"/>
    <n v="4"/>
    <n v="0"/>
    <n v="6"/>
    <n v="0"/>
    <n v="3"/>
    <n v="0"/>
    <n v="3"/>
    <n v="0"/>
    <n v="2"/>
  </r>
  <r>
    <x v="3"/>
    <x v="32"/>
    <x v="0"/>
    <x v="2"/>
    <s v="Tehnician desenator pentru construcții și instalații"/>
    <x v="18"/>
    <n v="9"/>
    <n v="2"/>
    <n v="1"/>
    <n v="1"/>
    <n v="0"/>
    <n v="0"/>
    <n v="0"/>
    <n v="0"/>
    <n v="1"/>
    <n v="0"/>
    <n v="1"/>
    <n v="0"/>
    <n v="0"/>
    <n v="0"/>
    <n v="6"/>
  </r>
  <r>
    <x v="3"/>
    <x v="32"/>
    <x v="0"/>
    <x v="0"/>
    <s v="Tehnician analize produse alimentare"/>
    <x v="18"/>
    <n v="18"/>
    <n v="5"/>
    <n v="3"/>
    <n v="1"/>
    <n v="0"/>
    <n v="1"/>
    <n v="0"/>
    <n v="0"/>
    <n v="6"/>
    <n v="1"/>
    <n v="2"/>
    <n v="1"/>
    <n v="2"/>
    <n v="0"/>
    <n v="7"/>
  </r>
  <r>
    <x v="3"/>
    <x v="32"/>
    <x v="0"/>
    <x v="1"/>
    <s v="Tehnician în activități economice"/>
    <x v="17"/>
    <n v="150"/>
    <n v="139"/>
    <n v="6"/>
    <n v="8"/>
    <n v="14"/>
    <n v="29"/>
    <n v="66"/>
    <n v="16"/>
    <n v="6"/>
    <n v="0"/>
    <n v="0"/>
    <n v="1"/>
    <n v="5"/>
    <n v="0"/>
    <n v="5"/>
  </r>
  <r>
    <x v="3"/>
    <x v="32"/>
    <x v="0"/>
    <x v="1"/>
    <s v="Tehnician în activități de comerț"/>
    <x v="17"/>
    <n v="83"/>
    <n v="43"/>
    <n v="7"/>
    <n v="4"/>
    <n v="4"/>
    <n v="10"/>
    <n v="17"/>
    <n v="1"/>
    <n v="2"/>
    <n v="0"/>
    <n v="0"/>
    <n v="1"/>
    <n v="1"/>
    <n v="0"/>
    <n v="38"/>
  </r>
  <r>
    <x v="3"/>
    <x v="32"/>
    <x v="0"/>
    <x v="1"/>
    <s v="Tehnician în gastronomie"/>
    <x v="17"/>
    <n v="42"/>
    <n v="29"/>
    <n v="5"/>
    <n v="5"/>
    <n v="4"/>
    <n v="12"/>
    <n v="2"/>
    <n v="1"/>
    <n v="8"/>
    <n v="0"/>
    <n v="2"/>
    <n v="2"/>
    <n v="4"/>
    <n v="0"/>
    <n v="5"/>
  </r>
  <r>
    <x v="3"/>
    <x v="32"/>
    <x v="0"/>
    <x v="2"/>
    <s v="Tehnician mecanic pentru întreținere și reparații"/>
    <x v="16"/>
    <n v="1"/>
    <n v="0"/>
    <n v="0"/>
    <n v="0"/>
    <n v="0"/>
    <n v="0"/>
    <n v="0"/>
    <n v="0"/>
    <n v="1"/>
    <n v="0"/>
    <n v="0"/>
    <n v="0"/>
    <n v="1"/>
    <n v="0"/>
    <n v="0"/>
  </r>
  <r>
    <x v="3"/>
    <x v="32"/>
    <x v="0"/>
    <x v="1"/>
    <s v="Tehnician în turism"/>
    <x v="17"/>
    <n v="90"/>
    <n v="82"/>
    <n v="5"/>
    <n v="10"/>
    <n v="20"/>
    <n v="18"/>
    <n v="27"/>
    <n v="2"/>
    <n v="5"/>
    <n v="0"/>
    <n v="0"/>
    <n v="4"/>
    <n v="1"/>
    <n v="0"/>
    <n v="3"/>
  </r>
  <r>
    <x v="3"/>
    <x v="32"/>
    <x v="0"/>
    <x v="2"/>
    <s v="Tehnician electronist"/>
    <x v="16"/>
    <n v="1"/>
    <n v="1"/>
    <n v="0"/>
    <n v="0"/>
    <n v="0"/>
    <n v="1"/>
    <n v="0"/>
    <n v="0"/>
    <n v="0"/>
    <n v="0"/>
    <n v="0"/>
    <n v="0"/>
    <n v="0"/>
    <n v="0"/>
    <n v="0"/>
  </r>
  <r>
    <x v="3"/>
    <x v="32"/>
    <x v="0"/>
    <x v="1"/>
    <s v="Tehnician în administrație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32"/>
    <x v="0"/>
    <x v="1"/>
    <s v="Tehnician în achiziții și contractări "/>
    <x v="17"/>
    <n v="16"/>
    <n v="15"/>
    <n v="0"/>
    <n v="0"/>
    <n v="3"/>
    <n v="5"/>
    <n v="7"/>
    <n v="0"/>
    <n v="1"/>
    <n v="0"/>
    <n v="0"/>
    <n v="0"/>
    <n v="1"/>
    <n v="0"/>
    <n v="0"/>
  </r>
  <r>
    <x v="3"/>
    <x v="32"/>
    <x v="0"/>
    <x v="1"/>
    <s v="Tehnician în achiziții și contractări 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32"/>
    <x v="0"/>
    <x v="1"/>
    <s v="Tehnician în activități economice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32"/>
    <x v="0"/>
    <x v="2"/>
    <s v="Tehnician în instalații electrice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32"/>
    <x v="0"/>
    <x v="2"/>
    <s v="Tehnician de telecomunicați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2"/>
    <x v="0"/>
    <x v="1"/>
    <s v="Tehnician în activități economice"/>
    <x v="23"/>
    <n v="7"/>
    <n v="7"/>
    <n v="0"/>
    <n v="0"/>
    <n v="0"/>
    <n v="0"/>
    <n v="6"/>
    <n v="1"/>
    <n v="0"/>
    <n v="0"/>
    <n v="0"/>
    <n v="0"/>
    <n v="0"/>
    <n v="0"/>
    <n v="0"/>
  </r>
  <r>
    <x v="3"/>
    <x v="32"/>
    <x v="0"/>
    <x v="2"/>
    <s v="Tehnician transporturi"/>
    <x v="16"/>
    <n v="15"/>
    <n v="0"/>
    <n v="0"/>
    <n v="0"/>
    <n v="0"/>
    <n v="0"/>
    <n v="0"/>
    <n v="0"/>
    <n v="3"/>
    <n v="0"/>
    <n v="1"/>
    <n v="1"/>
    <n v="1"/>
    <n v="0"/>
    <n v="12"/>
  </r>
  <r>
    <x v="3"/>
    <x v="32"/>
    <x v="0"/>
    <x v="2"/>
    <s v="Tehnician electrotehnist"/>
    <x v="18"/>
    <n v="17"/>
    <n v="8"/>
    <n v="4"/>
    <n v="2"/>
    <n v="1"/>
    <n v="0"/>
    <n v="1"/>
    <n v="0"/>
    <n v="6"/>
    <n v="0"/>
    <n v="3"/>
    <n v="1"/>
    <n v="2"/>
    <n v="0"/>
    <n v="3"/>
  </r>
  <r>
    <x v="3"/>
    <x v="32"/>
    <x v="0"/>
    <x v="2"/>
    <s v="Tehnician electromecanic"/>
    <x v="18"/>
    <n v="15"/>
    <n v="7"/>
    <n v="5"/>
    <n v="2"/>
    <n v="0"/>
    <n v="0"/>
    <n v="0"/>
    <n v="0"/>
    <n v="6"/>
    <n v="0"/>
    <n v="2"/>
    <n v="1"/>
    <n v="3"/>
    <n v="0"/>
    <n v="2"/>
  </r>
  <r>
    <x v="3"/>
    <x v="32"/>
    <x v="0"/>
    <x v="2"/>
    <s v="Tehnician proiectant CAD"/>
    <x v="16"/>
    <n v="4"/>
    <n v="1"/>
    <n v="0"/>
    <n v="0"/>
    <n v="1"/>
    <n v="0"/>
    <n v="0"/>
    <n v="0"/>
    <n v="3"/>
    <n v="2"/>
    <n v="1"/>
    <n v="0"/>
    <n v="0"/>
    <n v="0"/>
    <n v="0"/>
  </r>
  <r>
    <x v="3"/>
    <x v="32"/>
    <x v="0"/>
    <x v="2"/>
    <s v="Tehnician transporturi"/>
    <x v="18"/>
    <n v="8"/>
    <n v="1"/>
    <n v="0"/>
    <n v="0"/>
    <n v="0"/>
    <n v="1"/>
    <n v="0"/>
    <n v="0"/>
    <n v="1"/>
    <n v="0"/>
    <n v="1"/>
    <n v="0"/>
    <n v="0"/>
    <n v="0"/>
    <n v="6"/>
  </r>
  <r>
    <x v="3"/>
    <x v="32"/>
    <x v="0"/>
    <x v="2"/>
    <s v="Tehnician în instalații electrice"/>
    <x v="18"/>
    <n v="25"/>
    <n v="6"/>
    <n v="1"/>
    <n v="3"/>
    <n v="1"/>
    <n v="0"/>
    <n v="0"/>
    <n v="1"/>
    <n v="13"/>
    <n v="1"/>
    <n v="3"/>
    <n v="5"/>
    <n v="4"/>
    <n v="0"/>
    <n v="6"/>
  </r>
  <r>
    <x v="3"/>
    <x v="32"/>
    <x v="0"/>
    <x v="0"/>
    <s v="Tehnician ecolog și protecția calității mediului"/>
    <x v="20"/>
    <n v="6"/>
    <n v="6"/>
    <n v="1"/>
    <n v="2"/>
    <n v="2"/>
    <n v="1"/>
    <n v="0"/>
    <n v="0"/>
    <n v="0"/>
    <n v="0"/>
    <n v="0"/>
    <n v="0"/>
    <n v="0"/>
    <n v="0"/>
    <n v="0"/>
  </r>
  <r>
    <x v="3"/>
    <x v="32"/>
    <x v="0"/>
    <x v="1"/>
    <s v="Tehnician în achiziții și contractări "/>
    <x v="32"/>
    <n v="3"/>
    <n v="3"/>
    <n v="0"/>
    <n v="1"/>
    <n v="1"/>
    <n v="1"/>
    <n v="0"/>
    <n v="0"/>
    <n v="0"/>
    <n v="0"/>
    <n v="0"/>
    <n v="0"/>
    <n v="0"/>
    <n v="0"/>
    <n v="0"/>
  </r>
  <r>
    <x v="3"/>
    <x v="32"/>
    <x v="0"/>
    <x v="2"/>
    <s v="Tehnician designer mobilă și amenajări interioare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32"/>
    <x v="0"/>
    <x v="2"/>
    <s v="Tehnician în industria pielărie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2"/>
    <x v="0"/>
    <x v="0"/>
    <s v="Tehnician agromontan"/>
    <x v="18"/>
    <n v="17"/>
    <n v="12"/>
    <n v="3"/>
    <n v="6"/>
    <n v="2"/>
    <n v="1"/>
    <n v="0"/>
    <n v="0"/>
    <n v="1"/>
    <n v="0"/>
    <n v="0"/>
    <n v="0"/>
    <n v="1"/>
    <n v="0"/>
    <n v="4"/>
  </r>
  <r>
    <x v="3"/>
    <x v="32"/>
    <x v="0"/>
    <x v="2"/>
    <s v="Tehnician în prelucrarea lemnului"/>
    <x v="20"/>
    <n v="2"/>
    <n v="0"/>
    <n v="0"/>
    <n v="0"/>
    <n v="0"/>
    <n v="0"/>
    <n v="0"/>
    <n v="0"/>
    <n v="1"/>
    <n v="0"/>
    <n v="0"/>
    <n v="1"/>
    <n v="0"/>
    <n v="0"/>
    <n v="1"/>
  </r>
  <r>
    <x v="3"/>
    <x v="32"/>
    <x v="0"/>
    <x v="2"/>
    <s v="Tehnician electrotehnist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32"/>
    <x v="0"/>
    <x v="2"/>
    <s v="Tehnician în construcții și lucrări publice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32"/>
    <x v="0"/>
    <x v="2"/>
    <s v="Tehnician în construcții și lucrări publice"/>
    <x v="20"/>
    <n v="1"/>
    <n v="0"/>
    <n v="0"/>
    <n v="0"/>
    <n v="0"/>
    <n v="0"/>
    <n v="0"/>
    <n v="0"/>
    <n v="1"/>
    <n v="1"/>
    <n v="0"/>
    <n v="0"/>
    <n v="0"/>
    <n v="0"/>
    <n v="0"/>
  </r>
  <r>
    <x v="3"/>
    <x v="32"/>
    <x v="0"/>
    <x v="2"/>
    <s v="Tehnician operator tehnică de calcul"/>
    <x v="18"/>
    <n v="27"/>
    <n v="16"/>
    <n v="6"/>
    <n v="3"/>
    <n v="2"/>
    <n v="3"/>
    <n v="2"/>
    <n v="0"/>
    <n v="7"/>
    <n v="1"/>
    <n v="2"/>
    <n v="2"/>
    <n v="2"/>
    <n v="0"/>
    <n v="4"/>
  </r>
  <r>
    <x v="3"/>
    <x v="32"/>
    <x v="0"/>
    <x v="2"/>
    <s v="Tehnician în industria textilă"/>
    <x v="18"/>
    <n v="24"/>
    <n v="8"/>
    <n v="3"/>
    <n v="2"/>
    <n v="1"/>
    <n v="0"/>
    <n v="2"/>
    <n v="0"/>
    <n v="9"/>
    <n v="4"/>
    <n v="3"/>
    <n v="1"/>
    <n v="1"/>
    <n v="0"/>
    <n v="7"/>
  </r>
  <r>
    <x v="3"/>
    <x v="32"/>
    <x v="0"/>
    <x v="2"/>
    <s v="Tehnician mecanic pentru întreținere și reparații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32"/>
    <x v="0"/>
    <x v="0"/>
    <s v="Tehnician ecolog și protecția calității mediului"/>
    <x v="22"/>
    <n v="3"/>
    <n v="3"/>
    <n v="1"/>
    <n v="0"/>
    <n v="1"/>
    <n v="0"/>
    <n v="1"/>
    <n v="0"/>
    <n v="0"/>
    <n v="0"/>
    <n v="0"/>
    <n v="0"/>
    <n v="0"/>
    <n v="0"/>
    <n v="0"/>
  </r>
  <r>
    <x v="3"/>
    <x v="32"/>
    <x v="0"/>
    <x v="2"/>
    <s v="Tehnician instalator pentru construcții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32"/>
    <x v="0"/>
    <x v="2"/>
    <s v="Tehnician în automatizări"/>
    <x v="18"/>
    <n v="28"/>
    <n v="14"/>
    <n v="4"/>
    <n v="3"/>
    <n v="4"/>
    <n v="3"/>
    <n v="0"/>
    <n v="0"/>
    <n v="12"/>
    <n v="3"/>
    <n v="3"/>
    <n v="5"/>
    <n v="1"/>
    <n v="0"/>
    <n v="2"/>
  </r>
  <r>
    <x v="3"/>
    <x v="32"/>
    <x v="0"/>
    <x v="2"/>
    <s v="Tehnician electrician/electronist auto"/>
    <x v="16"/>
    <n v="3"/>
    <n v="0"/>
    <n v="0"/>
    <n v="0"/>
    <n v="0"/>
    <n v="0"/>
    <n v="0"/>
    <n v="0"/>
    <n v="2"/>
    <n v="0"/>
    <n v="2"/>
    <n v="0"/>
    <n v="0"/>
    <n v="0"/>
    <n v="1"/>
  </r>
  <r>
    <x v="3"/>
    <x v="32"/>
    <x v="0"/>
    <x v="0"/>
    <s v="Tehnician în silvicultură și exploatări forestiere"/>
    <x v="18"/>
    <n v="15"/>
    <n v="11"/>
    <n v="2"/>
    <n v="2"/>
    <n v="4"/>
    <n v="2"/>
    <n v="1"/>
    <n v="0"/>
    <n v="4"/>
    <n v="0"/>
    <n v="1"/>
    <n v="3"/>
    <n v="0"/>
    <n v="0"/>
    <n v="0"/>
  </r>
  <r>
    <x v="3"/>
    <x v="32"/>
    <x v="0"/>
    <x v="2"/>
    <s v="Tehnician operator tehnică de calcul"/>
    <x v="20"/>
    <n v="4"/>
    <n v="2"/>
    <n v="0"/>
    <n v="0"/>
    <n v="1"/>
    <n v="0"/>
    <n v="1"/>
    <n v="0"/>
    <n v="1"/>
    <n v="0"/>
    <n v="1"/>
    <n v="0"/>
    <n v="0"/>
    <n v="0"/>
    <n v="1"/>
  </r>
  <r>
    <x v="3"/>
    <x v="32"/>
    <x v="0"/>
    <x v="2"/>
    <s v="Tehnician desenator pentru construcții și instalații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32"/>
    <x v="0"/>
    <x v="2"/>
    <s v="Tehnician electrician/electronist auto"/>
    <x v="20"/>
    <n v="4"/>
    <n v="1"/>
    <n v="1"/>
    <n v="0"/>
    <n v="0"/>
    <n v="0"/>
    <n v="0"/>
    <n v="0"/>
    <n v="0"/>
    <n v="0"/>
    <n v="0"/>
    <n v="0"/>
    <n v="0"/>
    <n v="0"/>
    <n v="3"/>
  </r>
  <r>
    <x v="3"/>
    <x v="32"/>
    <x v="0"/>
    <x v="2"/>
    <s v="Tehnician proiectant CAD"/>
    <x v="18"/>
    <n v="22"/>
    <n v="7"/>
    <n v="1"/>
    <n v="4"/>
    <n v="2"/>
    <n v="0"/>
    <n v="0"/>
    <n v="0"/>
    <n v="9"/>
    <n v="0"/>
    <n v="2"/>
    <n v="4"/>
    <n v="3"/>
    <n v="0"/>
    <n v="6"/>
  </r>
  <r>
    <x v="3"/>
    <x v="32"/>
    <x v="0"/>
    <x v="2"/>
    <s v="Tehnician designer vestimentar"/>
    <x v="18"/>
    <n v="35"/>
    <n v="22"/>
    <n v="7"/>
    <n v="9"/>
    <n v="2"/>
    <n v="0"/>
    <n v="3"/>
    <n v="1"/>
    <n v="10"/>
    <n v="2"/>
    <n v="2"/>
    <n v="3"/>
    <n v="3"/>
    <n v="0"/>
    <n v="3"/>
  </r>
  <r>
    <x v="3"/>
    <x v="32"/>
    <x v="0"/>
    <x v="0"/>
    <s v="Tehnician veterinar"/>
    <x v="18"/>
    <n v="24"/>
    <n v="18"/>
    <n v="2"/>
    <n v="1"/>
    <n v="7"/>
    <n v="7"/>
    <n v="1"/>
    <n v="0"/>
    <n v="4"/>
    <n v="1"/>
    <n v="0"/>
    <n v="2"/>
    <n v="1"/>
    <n v="0"/>
    <n v="2"/>
  </r>
  <r>
    <x v="3"/>
    <x v="32"/>
    <x v="0"/>
    <x v="2"/>
    <s v="Tehnician energetician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32"/>
    <x v="0"/>
    <x v="1"/>
    <s v="Tehnician în activități de comerț"/>
    <x v="23"/>
    <n v="4"/>
    <n v="4"/>
    <n v="0"/>
    <n v="0"/>
    <n v="1"/>
    <n v="1"/>
    <n v="2"/>
    <n v="0"/>
    <n v="0"/>
    <n v="0"/>
    <n v="0"/>
    <n v="0"/>
    <n v="0"/>
    <n v="0"/>
    <n v="0"/>
  </r>
  <r>
    <x v="3"/>
    <x v="32"/>
    <x v="0"/>
    <x v="0"/>
    <s v="Tehnician analize produse alimentare"/>
    <x v="19"/>
    <n v="1"/>
    <n v="1"/>
    <n v="1"/>
    <n v="0"/>
    <n v="0"/>
    <n v="0"/>
    <n v="0"/>
    <n v="0"/>
    <n v="0"/>
    <n v="0"/>
    <n v="0"/>
    <n v="0"/>
    <n v="0"/>
    <n v="0"/>
    <n v="0"/>
  </r>
  <r>
    <x v="3"/>
    <x v="32"/>
    <x v="0"/>
    <x v="1"/>
    <s v="Tehnician în activități de poștă"/>
    <x v="23"/>
    <n v="1"/>
    <n v="0"/>
    <n v="0"/>
    <n v="0"/>
    <n v="0"/>
    <n v="0"/>
    <n v="0"/>
    <n v="0"/>
    <n v="0"/>
    <n v="0"/>
    <n v="0"/>
    <n v="0"/>
    <n v="0"/>
    <n v="0"/>
    <n v="1"/>
  </r>
  <r>
    <x v="3"/>
    <x v="32"/>
    <x v="0"/>
    <x v="0"/>
    <s v="Tehnician în industria alimentară"/>
    <x v="18"/>
    <n v="16"/>
    <n v="9"/>
    <n v="3"/>
    <n v="4"/>
    <n v="2"/>
    <n v="0"/>
    <n v="0"/>
    <n v="0"/>
    <n v="5"/>
    <n v="0"/>
    <n v="1"/>
    <n v="2"/>
    <n v="2"/>
    <n v="0"/>
    <n v="2"/>
  </r>
  <r>
    <x v="3"/>
    <x v="32"/>
    <x v="0"/>
    <x v="1"/>
    <s v="Tehnician în administrație"/>
    <x v="32"/>
    <n v="3"/>
    <n v="3"/>
    <n v="0"/>
    <n v="3"/>
    <n v="0"/>
    <n v="0"/>
    <n v="0"/>
    <n v="0"/>
    <n v="0"/>
    <n v="0"/>
    <n v="0"/>
    <n v="0"/>
    <n v="0"/>
    <n v="0"/>
    <n v="0"/>
  </r>
  <r>
    <x v="3"/>
    <x v="32"/>
    <x v="0"/>
    <x v="2"/>
    <s v="Tehnician mecatronist"/>
    <x v="20"/>
    <n v="2"/>
    <n v="2"/>
    <n v="1"/>
    <n v="1"/>
    <n v="0"/>
    <n v="0"/>
    <n v="0"/>
    <n v="0"/>
    <n v="0"/>
    <n v="0"/>
    <n v="0"/>
    <n v="0"/>
    <n v="0"/>
    <n v="0"/>
    <n v="0"/>
  </r>
  <r>
    <x v="3"/>
    <x v="32"/>
    <x v="0"/>
    <x v="2"/>
    <s v="Tehnician în prelucrarea lemnulu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2"/>
    <x v="0"/>
    <x v="1"/>
    <s v="Tehnician în turism"/>
    <x v="21"/>
    <n v="2"/>
    <n v="2"/>
    <n v="0"/>
    <n v="1"/>
    <n v="1"/>
    <n v="0"/>
    <n v="0"/>
    <n v="0"/>
    <n v="0"/>
    <n v="0"/>
    <n v="0"/>
    <n v="0"/>
    <n v="0"/>
    <n v="0"/>
    <n v="0"/>
  </r>
  <r>
    <x v="3"/>
    <x v="32"/>
    <x v="0"/>
    <x v="2"/>
    <s v="Tehnician electrotehnist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32"/>
    <x v="0"/>
    <x v="2"/>
    <s v="Tehnician designer mobilă și amenajări interioare"/>
    <x v="18"/>
    <n v="8"/>
    <n v="3"/>
    <n v="1"/>
    <n v="1"/>
    <n v="0"/>
    <n v="0"/>
    <n v="1"/>
    <n v="0"/>
    <n v="4"/>
    <n v="0"/>
    <n v="2"/>
    <n v="2"/>
    <n v="0"/>
    <n v="0"/>
    <n v="1"/>
  </r>
  <r>
    <x v="3"/>
    <x v="32"/>
    <x v="0"/>
    <x v="0"/>
    <s v="Tehnician în silvicultură și exploatări forestiere"/>
    <x v="19"/>
    <n v="1"/>
    <n v="0"/>
    <n v="0"/>
    <n v="0"/>
    <n v="0"/>
    <n v="0"/>
    <n v="0"/>
    <n v="0"/>
    <n v="1"/>
    <n v="0"/>
    <n v="0"/>
    <n v="0"/>
    <n v="1"/>
    <n v="0"/>
    <n v="0"/>
  </r>
  <r>
    <x v="3"/>
    <x v="32"/>
    <x v="0"/>
    <x v="1"/>
    <s v="Coafor stilist"/>
    <x v="17"/>
    <n v="27"/>
    <n v="24"/>
    <n v="3"/>
    <n v="3"/>
    <n v="12"/>
    <n v="4"/>
    <n v="2"/>
    <n v="0"/>
    <n v="1"/>
    <n v="0"/>
    <n v="0"/>
    <n v="1"/>
    <n v="0"/>
    <n v="0"/>
    <n v="2"/>
  </r>
  <r>
    <x v="3"/>
    <x v="32"/>
    <x v="0"/>
    <x v="2"/>
    <s v="Tehnician în industria textilă"/>
    <x v="16"/>
    <n v="1"/>
    <n v="1"/>
    <n v="0"/>
    <n v="0"/>
    <n v="0"/>
    <n v="1"/>
    <n v="0"/>
    <n v="0"/>
    <n v="0"/>
    <n v="0"/>
    <n v="0"/>
    <n v="0"/>
    <n v="0"/>
    <n v="0"/>
    <n v="0"/>
  </r>
  <r>
    <x v="3"/>
    <x v="32"/>
    <x v="0"/>
    <x v="2"/>
    <s v="Tehnician designer vestimentar"/>
    <x v="20"/>
    <n v="2"/>
    <n v="2"/>
    <n v="0"/>
    <n v="0"/>
    <n v="1"/>
    <n v="1"/>
    <n v="0"/>
    <n v="0"/>
    <n v="0"/>
    <n v="0"/>
    <n v="0"/>
    <n v="0"/>
    <n v="0"/>
    <n v="0"/>
    <n v="0"/>
  </r>
  <r>
    <x v="3"/>
    <x v="32"/>
    <x v="0"/>
    <x v="2"/>
    <s v="Tehnician prelucrări la cald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2"/>
    <x v="0"/>
    <x v="1"/>
    <s v="Tehnician în activități de poștă"/>
    <x v="17"/>
    <n v="4"/>
    <n v="2"/>
    <n v="2"/>
    <n v="0"/>
    <n v="0"/>
    <n v="0"/>
    <n v="0"/>
    <n v="0"/>
    <n v="0"/>
    <n v="0"/>
    <n v="0"/>
    <n v="0"/>
    <n v="0"/>
    <n v="0"/>
    <n v="2"/>
  </r>
  <r>
    <x v="3"/>
    <x v="32"/>
    <x v="0"/>
    <x v="2"/>
    <s v="Tehnician mecatronist"/>
    <x v="18"/>
    <n v="8"/>
    <n v="3"/>
    <n v="1"/>
    <n v="1"/>
    <n v="0"/>
    <n v="1"/>
    <n v="0"/>
    <n v="0"/>
    <n v="3"/>
    <n v="1"/>
    <n v="1"/>
    <n v="1"/>
    <n v="0"/>
    <n v="0"/>
    <n v="2"/>
  </r>
  <r>
    <x v="3"/>
    <x v="32"/>
    <x v="0"/>
    <x v="1"/>
    <s v="Tehnician în administrație"/>
    <x v="17"/>
    <n v="22"/>
    <n v="21"/>
    <n v="0"/>
    <n v="1"/>
    <n v="8"/>
    <n v="7"/>
    <n v="5"/>
    <n v="0"/>
    <n v="0"/>
    <n v="0"/>
    <n v="0"/>
    <n v="0"/>
    <n v="0"/>
    <n v="0"/>
    <n v="1"/>
  </r>
  <r>
    <x v="3"/>
    <x v="32"/>
    <x v="0"/>
    <x v="0"/>
    <s v="Tehnician ecolog și protecția calității mediului"/>
    <x v="16"/>
    <n v="4"/>
    <n v="4"/>
    <n v="2"/>
    <n v="1"/>
    <n v="0"/>
    <n v="1"/>
    <n v="0"/>
    <n v="0"/>
    <n v="0"/>
    <n v="0"/>
    <n v="0"/>
    <n v="0"/>
    <n v="0"/>
    <n v="0"/>
    <n v="0"/>
  </r>
  <r>
    <x v="3"/>
    <x v="32"/>
    <x v="0"/>
    <x v="1"/>
    <s v="Tehnician în activități economice"/>
    <x v="32"/>
    <n v="6"/>
    <n v="6"/>
    <n v="1"/>
    <n v="3"/>
    <n v="1"/>
    <n v="1"/>
    <n v="0"/>
    <n v="0"/>
    <n v="0"/>
    <n v="0"/>
    <n v="0"/>
    <n v="0"/>
    <n v="0"/>
    <n v="0"/>
    <n v="0"/>
  </r>
  <r>
    <x v="3"/>
    <x v="32"/>
    <x v="0"/>
    <x v="2"/>
    <s v="Tehnician desenator pentru construcții și instalații"/>
    <x v="20"/>
    <n v="4"/>
    <n v="0"/>
    <n v="0"/>
    <n v="0"/>
    <n v="0"/>
    <n v="0"/>
    <n v="0"/>
    <n v="0"/>
    <n v="0"/>
    <n v="0"/>
    <n v="0"/>
    <n v="0"/>
    <n v="0"/>
    <n v="0"/>
    <n v="4"/>
  </r>
  <r>
    <x v="3"/>
    <x v="32"/>
    <x v="0"/>
    <x v="0"/>
    <s v="Tehnician în morărit, panificație și produse făinoase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32"/>
    <x v="0"/>
    <x v="2"/>
    <s v="Tehnician designer vestimentar"/>
    <x v="16"/>
    <n v="1"/>
    <n v="1"/>
    <n v="0"/>
    <n v="0"/>
    <n v="0"/>
    <n v="1"/>
    <n v="0"/>
    <n v="0"/>
    <n v="0"/>
    <n v="0"/>
    <n v="0"/>
    <n v="0"/>
    <n v="0"/>
    <n v="0"/>
    <n v="0"/>
  </r>
  <r>
    <x v="3"/>
    <x v="32"/>
    <x v="0"/>
    <x v="2"/>
    <s v="Tehnician prelucrări la cald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32"/>
    <x v="0"/>
    <x v="0"/>
    <s v="Tehnician horticultor"/>
    <x v="19"/>
    <n v="1"/>
    <n v="1"/>
    <n v="0"/>
    <n v="0"/>
    <n v="0"/>
    <n v="1"/>
    <n v="0"/>
    <n v="0"/>
    <n v="0"/>
    <n v="0"/>
    <n v="0"/>
    <n v="0"/>
    <n v="0"/>
    <n v="0"/>
    <n v="0"/>
  </r>
  <r>
    <x v="3"/>
    <x v="32"/>
    <x v="0"/>
    <x v="0"/>
    <s v="Tehnician în agroturism"/>
    <x v="18"/>
    <n v="28"/>
    <n v="19"/>
    <n v="5"/>
    <n v="4"/>
    <n v="4"/>
    <n v="3"/>
    <n v="3"/>
    <n v="0"/>
    <n v="4"/>
    <n v="0"/>
    <n v="0"/>
    <n v="2"/>
    <n v="2"/>
    <n v="0"/>
    <n v="5"/>
  </r>
  <r>
    <x v="3"/>
    <x v="32"/>
    <x v="0"/>
    <x v="2"/>
    <s v="Tehnician în industria textilă"/>
    <x v="19"/>
    <n v="1"/>
    <n v="0"/>
    <n v="0"/>
    <n v="0"/>
    <n v="0"/>
    <n v="0"/>
    <n v="0"/>
    <n v="0"/>
    <n v="1"/>
    <n v="1"/>
    <n v="0"/>
    <n v="0"/>
    <n v="0"/>
    <n v="0"/>
    <n v="0"/>
  </r>
  <r>
    <x v="3"/>
    <x v="32"/>
    <x v="0"/>
    <x v="2"/>
    <s v="Tehnician operator tehnică de calcul"/>
    <x v="16"/>
    <n v="17"/>
    <n v="12"/>
    <n v="4"/>
    <n v="2"/>
    <n v="2"/>
    <n v="4"/>
    <n v="0"/>
    <n v="0"/>
    <n v="4"/>
    <n v="1"/>
    <n v="0"/>
    <n v="1"/>
    <n v="2"/>
    <n v="0"/>
    <n v="1"/>
  </r>
  <r>
    <x v="3"/>
    <x v="32"/>
    <x v="0"/>
    <x v="2"/>
    <s v="Tehnician mecanic pentru întreținere și reparații"/>
    <x v="18"/>
    <n v="4"/>
    <n v="1"/>
    <n v="1"/>
    <n v="0"/>
    <n v="0"/>
    <n v="0"/>
    <n v="0"/>
    <n v="0"/>
    <n v="0"/>
    <n v="0"/>
    <n v="0"/>
    <n v="0"/>
    <n v="0"/>
    <n v="0"/>
    <n v="3"/>
  </r>
  <r>
    <x v="3"/>
    <x v="32"/>
    <x v="0"/>
    <x v="2"/>
    <s v="Tehnician prelucrări la cald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32"/>
    <x v="0"/>
    <x v="1"/>
    <s v="Coafor stilist"/>
    <x v="23"/>
    <n v="5"/>
    <n v="5"/>
    <n v="0"/>
    <n v="0"/>
    <n v="1"/>
    <n v="3"/>
    <n v="1"/>
    <n v="0"/>
    <n v="0"/>
    <n v="0"/>
    <n v="0"/>
    <n v="0"/>
    <n v="0"/>
    <n v="0"/>
    <n v="0"/>
  </r>
  <r>
    <x v="3"/>
    <x v="32"/>
    <x v="0"/>
    <x v="0"/>
    <s v="Tehnician ecolog și protecția calității mediului"/>
    <x v="19"/>
    <n v="4"/>
    <n v="3"/>
    <n v="1"/>
    <n v="0"/>
    <n v="1"/>
    <n v="1"/>
    <n v="0"/>
    <n v="0"/>
    <n v="1"/>
    <n v="0"/>
    <n v="0"/>
    <n v="1"/>
    <n v="0"/>
    <n v="0"/>
    <n v="0"/>
  </r>
  <r>
    <x v="3"/>
    <x v="32"/>
    <x v="0"/>
    <x v="2"/>
    <s v="Tehnician în automatizări"/>
    <x v="16"/>
    <n v="15"/>
    <n v="14"/>
    <n v="3"/>
    <n v="4"/>
    <n v="3"/>
    <n v="3"/>
    <n v="1"/>
    <n v="0"/>
    <n v="1"/>
    <n v="0"/>
    <n v="0"/>
    <n v="0"/>
    <n v="1"/>
    <n v="0"/>
    <n v="0"/>
  </r>
  <r>
    <x v="3"/>
    <x v="32"/>
    <x v="0"/>
    <x v="2"/>
    <s v="Tehnician mecatronist"/>
    <x v="16"/>
    <n v="2"/>
    <n v="0"/>
    <n v="0"/>
    <n v="0"/>
    <n v="0"/>
    <n v="0"/>
    <n v="0"/>
    <n v="0"/>
    <n v="2"/>
    <n v="0"/>
    <n v="0"/>
    <n v="0"/>
    <n v="2"/>
    <n v="0"/>
    <n v="0"/>
  </r>
  <r>
    <x v="3"/>
    <x v="32"/>
    <x v="1"/>
    <x v="3"/>
    <s v="Filologie"/>
    <x v="23"/>
    <n v="179"/>
    <n v="176"/>
    <n v="5"/>
    <n v="8"/>
    <n v="10"/>
    <n v="23"/>
    <n v="101"/>
    <n v="29"/>
    <n v="2"/>
    <n v="0"/>
    <n v="0"/>
    <n v="0"/>
    <n v="2"/>
    <n v="0"/>
    <n v="1"/>
  </r>
  <r>
    <x v="3"/>
    <x v="32"/>
    <x v="1"/>
    <x v="4"/>
    <s v="Matematica-Informatica"/>
    <x v="28"/>
    <n v="2"/>
    <n v="1"/>
    <n v="0"/>
    <n v="0"/>
    <n v="0"/>
    <n v="1"/>
    <n v="0"/>
    <n v="0"/>
    <n v="1"/>
    <n v="0"/>
    <n v="0"/>
    <n v="0"/>
    <n v="1"/>
    <n v="0"/>
    <n v="0"/>
  </r>
  <r>
    <x v="3"/>
    <x v="32"/>
    <x v="1"/>
    <x v="4"/>
    <s v="Științe ale Naturii"/>
    <x v="31"/>
    <n v="31"/>
    <n v="31"/>
    <n v="1"/>
    <n v="1"/>
    <n v="3"/>
    <n v="4"/>
    <n v="20"/>
    <n v="2"/>
    <n v="0"/>
    <n v="0"/>
    <n v="0"/>
    <n v="0"/>
    <n v="0"/>
    <n v="0"/>
    <n v="0"/>
  </r>
  <r>
    <x v="3"/>
    <x v="32"/>
    <x v="1"/>
    <x v="4"/>
    <s v="Matematica-Informatica"/>
    <x v="24"/>
    <n v="3"/>
    <n v="3"/>
    <n v="0"/>
    <n v="1"/>
    <n v="0"/>
    <n v="1"/>
    <n v="1"/>
    <n v="0"/>
    <n v="0"/>
    <n v="0"/>
    <n v="0"/>
    <n v="0"/>
    <n v="0"/>
    <n v="0"/>
    <n v="0"/>
  </r>
  <r>
    <x v="3"/>
    <x v="32"/>
    <x v="1"/>
    <x v="3"/>
    <s v="Filologie"/>
    <x v="29"/>
    <n v="1"/>
    <n v="1"/>
    <n v="0"/>
    <n v="0"/>
    <n v="1"/>
    <n v="0"/>
    <n v="0"/>
    <n v="0"/>
    <n v="0"/>
    <n v="0"/>
    <n v="0"/>
    <n v="0"/>
    <n v="0"/>
    <n v="0"/>
    <n v="0"/>
  </r>
  <r>
    <x v="3"/>
    <x v="32"/>
    <x v="1"/>
    <x v="4"/>
    <s v="Științe ale Naturii"/>
    <x v="27"/>
    <n v="35"/>
    <n v="33"/>
    <n v="2"/>
    <n v="2"/>
    <n v="4"/>
    <n v="11"/>
    <n v="11"/>
    <n v="3"/>
    <n v="1"/>
    <n v="0"/>
    <n v="0"/>
    <n v="0"/>
    <n v="1"/>
    <n v="0"/>
    <n v="1"/>
  </r>
  <r>
    <x v="3"/>
    <x v="32"/>
    <x v="1"/>
    <x v="3"/>
    <s v="Științe Sociale"/>
    <x v="23"/>
    <n v="19"/>
    <n v="18"/>
    <n v="0"/>
    <n v="1"/>
    <n v="0"/>
    <n v="3"/>
    <n v="13"/>
    <n v="1"/>
    <n v="1"/>
    <n v="0"/>
    <n v="0"/>
    <n v="1"/>
    <n v="0"/>
    <n v="0"/>
    <n v="0"/>
  </r>
  <r>
    <x v="3"/>
    <x v="32"/>
    <x v="1"/>
    <x v="4"/>
    <s v="Științe ale Naturii"/>
    <x v="24"/>
    <n v="36"/>
    <n v="36"/>
    <n v="0"/>
    <n v="1"/>
    <n v="2"/>
    <n v="8"/>
    <n v="23"/>
    <n v="2"/>
    <n v="0"/>
    <n v="0"/>
    <n v="0"/>
    <n v="0"/>
    <n v="0"/>
    <n v="0"/>
    <n v="0"/>
  </r>
  <r>
    <x v="3"/>
    <x v="32"/>
    <x v="1"/>
    <x v="4"/>
    <s v="Matematica-Informatica"/>
    <x v="27"/>
    <n v="18"/>
    <n v="17"/>
    <n v="0"/>
    <n v="2"/>
    <n v="5"/>
    <n v="5"/>
    <n v="4"/>
    <n v="1"/>
    <n v="1"/>
    <n v="0"/>
    <n v="0"/>
    <n v="0"/>
    <n v="1"/>
    <n v="0"/>
    <n v="0"/>
  </r>
  <r>
    <x v="3"/>
    <x v="32"/>
    <x v="1"/>
    <x v="3"/>
    <s v="Filologie"/>
    <x v="17"/>
    <n v="174"/>
    <n v="164"/>
    <n v="16"/>
    <n v="13"/>
    <n v="26"/>
    <n v="48"/>
    <n v="55"/>
    <n v="6"/>
    <n v="9"/>
    <n v="0"/>
    <n v="1"/>
    <n v="3"/>
    <n v="5"/>
    <n v="0"/>
    <n v="1"/>
  </r>
  <r>
    <x v="3"/>
    <x v="32"/>
    <x v="1"/>
    <x v="4"/>
    <s v="Matematica-Informatica"/>
    <x v="19"/>
    <n v="14"/>
    <n v="14"/>
    <n v="1"/>
    <n v="1"/>
    <n v="2"/>
    <n v="2"/>
    <n v="5"/>
    <n v="3"/>
    <n v="0"/>
    <n v="0"/>
    <n v="0"/>
    <n v="0"/>
    <n v="0"/>
    <n v="0"/>
    <n v="0"/>
  </r>
  <r>
    <x v="3"/>
    <x v="32"/>
    <x v="1"/>
    <x v="4"/>
    <s v="Științe ale Naturii"/>
    <x v="28"/>
    <n v="9"/>
    <n v="8"/>
    <n v="0"/>
    <n v="0"/>
    <n v="5"/>
    <n v="1"/>
    <n v="2"/>
    <n v="0"/>
    <n v="0"/>
    <n v="0"/>
    <n v="0"/>
    <n v="0"/>
    <n v="0"/>
    <n v="0"/>
    <n v="1"/>
  </r>
  <r>
    <x v="3"/>
    <x v="32"/>
    <x v="1"/>
    <x v="4"/>
    <s v="Științe ale Naturii"/>
    <x v="18"/>
    <n v="172"/>
    <n v="162"/>
    <n v="3"/>
    <n v="6"/>
    <n v="11"/>
    <n v="41"/>
    <n v="85"/>
    <n v="16"/>
    <n v="5"/>
    <n v="0"/>
    <n v="1"/>
    <n v="2"/>
    <n v="2"/>
    <n v="0"/>
    <n v="5"/>
  </r>
  <r>
    <x v="3"/>
    <x v="32"/>
    <x v="1"/>
    <x v="3"/>
    <s v="Filologie"/>
    <x v="21"/>
    <n v="6"/>
    <n v="6"/>
    <n v="0"/>
    <n v="1"/>
    <n v="0"/>
    <n v="2"/>
    <n v="3"/>
    <n v="0"/>
    <n v="0"/>
    <n v="0"/>
    <n v="0"/>
    <n v="0"/>
    <n v="0"/>
    <n v="0"/>
    <n v="0"/>
  </r>
  <r>
    <x v="3"/>
    <x v="32"/>
    <x v="1"/>
    <x v="3"/>
    <s v="Științe Sociale"/>
    <x v="25"/>
    <n v="6"/>
    <n v="4"/>
    <n v="2"/>
    <n v="1"/>
    <n v="1"/>
    <n v="0"/>
    <n v="0"/>
    <n v="0"/>
    <n v="0"/>
    <n v="0"/>
    <n v="0"/>
    <n v="0"/>
    <n v="0"/>
    <n v="0"/>
    <n v="2"/>
  </r>
  <r>
    <x v="3"/>
    <x v="32"/>
    <x v="1"/>
    <x v="4"/>
    <s v="Matematica-Informatica"/>
    <x v="30"/>
    <n v="148"/>
    <n v="147"/>
    <n v="2"/>
    <n v="9"/>
    <n v="23"/>
    <n v="44"/>
    <n v="68"/>
    <n v="1"/>
    <n v="1"/>
    <n v="0"/>
    <n v="0"/>
    <n v="0"/>
    <n v="1"/>
    <n v="0"/>
    <n v="0"/>
  </r>
  <r>
    <x v="3"/>
    <x v="32"/>
    <x v="1"/>
    <x v="4"/>
    <s v="Matematica-Informatica"/>
    <x v="18"/>
    <n v="53"/>
    <n v="51"/>
    <n v="2"/>
    <n v="11"/>
    <n v="13"/>
    <n v="15"/>
    <n v="9"/>
    <n v="1"/>
    <n v="0"/>
    <n v="0"/>
    <n v="0"/>
    <n v="0"/>
    <n v="0"/>
    <n v="0"/>
    <n v="2"/>
  </r>
  <r>
    <x v="3"/>
    <x v="32"/>
    <x v="1"/>
    <x v="3"/>
    <s v="Filologie"/>
    <x v="25"/>
    <n v="6"/>
    <n v="6"/>
    <n v="0"/>
    <n v="0"/>
    <n v="4"/>
    <n v="2"/>
    <n v="0"/>
    <n v="0"/>
    <n v="0"/>
    <n v="0"/>
    <n v="0"/>
    <n v="0"/>
    <n v="0"/>
    <n v="0"/>
    <n v="0"/>
  </r>
  <r>
    <x v="3"/>
    <x v="32"/>
    <x v="1"/>
    <x v="3"/>
    <s v="Științe Sociale"/>
    <x v="21"/>
    <n v="4"/>
    <n v="3"/>
    <n v="0"/>
    <n v="0"/>
    <n v="1"/>
    <n v="2"/>
    <n v="0"/>
    <n v="0"/>
    <n v="0"/>
    <n v="0"/>
    <n v="0"/>
    <n v="0"/>
    <n v="0"/>
    <n v="0"/>
    <n v="1"/>
  </r>
  <r>
    <x v="3"/>
    <x v="32"/>
    <x v="1"/>
    <x v="3"/>
    <s v="Filologie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32"/>
    <x v="1"/>
    <x v="3"/>
    <s v="Științe Sociale"/>
    <x v="32"/>
    <n v="2"/>
    <n v="1"/>
    <n v="0"/>
    <n v="0"/>
    <n v="1"/>
    <n v="0"/>
    <n v="0"/>
    <n v="0"/>
    <n v="0"/>
    <n v="0"/>
    <n v="0"/>
    <n v="0"/>
    <n v="0"/>
    <n v="0"/>
    <n v="1"/>
  </r>
  <r>
    <x v="3"/>
    <x v="32"/>
    <x v="1"/>
    <x v="4"/>
    <s v="Științe ale Naturii"/>
    <x v="19"/>
    <n v="115"/>
    <n v="112"/>
    <n v="1"/>
    <n v="0"/>
    <n v="8"/>
    <n v="16"/>
    <n v="52"/>
    <n v="35"/>
    <n v="2"/>
    <n v="0"/>
    <n v="1"/>
    <n v="1"/>
    <n v="0"/>
    <n v="0"/>
    <n v="1"/>
  </r>
  <r>
    <x v="3"/>
    <x v="32"/>
    <x v="1"/>
    <x v="3"/>
    <s v="Științe Sociale"/>
    <x v="17"/>
    <n v="78"/>
    <n v="61"/>
    <n v="3"/>
    <n v="1"/>
    <n v="12"/>
    <n v="16"/>
    <n v="25"/>
    <n v="4"/>
    <n v="4"/>
    <n v="0"/>
    <n v="1"/>
    <n v="0"/>
    <n v="3"/>
    <n v="0"/>
    <n v="13"/>
  </r>
  <r>
    <x v="3"/>
    <x v="32"/>
    <x v="2"/>
    <x v="7"/>
    <s v="Arta actorului"/>
    <x v="17"/>
    <n v="11"/>
    <n v="11"/>
    <n v="0"/>
    <n v="2"/>
    <n v="3"/>
    <n v="5"/>
    <n v="1"/>
    <n v="0"/>
    <n v="0"/>
    <n v="0"/>
    <n v="0"/>
    <n v="0"/>
    <n v="0"/>
    <n v="0"/>
    <n v="0"/>
  </r>
  <r>
    <x v="3"/>
    <x v="32"/>
    <x v="2"/>
    <x v="7"/>
    <s v="Arta actorului"/>
    <x v="23"/>
    <n v="13"/>
    <n v="13"/>
    <n v="2"/>
    <n v="0"/>
    <n v="2"/>
    <n v="3"/>
    <n v="5"/>
    <n v="1"/>
    <n v="0"/>
    <n v="0"/>
    <n v="0"/>
    <n v="0"/>
    <n v="0"/>
    <n v="0"/>
    <n v="0"/>
  </r>
  <r>
    <x v="3"/>
    <x v="32"/>
    <x v="2"/>
    <x v="7"/>
    <s v="Arte plastice și decorative"/>
    <x v="23"/>
    <n v="5"/>
    <n v="5"/>
    <n v="0"/>
    <n v="0"/>
    <n v="3"/>
    <n v="0"/>
    <n v="2"/>
    <n v="0"/>
    <n v="0"/>
    <n v="0"/>
    <n v="0"/>
    <n v="0"/>
    <n v="0"/>
    <n v="0"/>
    <n v="0"/>
  </r>
  <r>
    <x v="3"/>
    <x v="32"/>
    <x v="2"/>
    <x v="9"/>
    <s v="Liceu cu program sportiv"/>
    <x v="17"/>
    <n v="34"/>
    <n v="31"/>
    <n v="0"/>
    <n v="4"/>
    <n v="7"/>
    <n v="13"/>
    <n v="7"/>
    <n v="0"/>
    <n v="0"/>
    <n v="0"/>
    <n v="0"/>
    <n v="0"/>
    <n v="0"/>
    <n v="0"/>
    <n v="3"/>
  </r>
  <r>
    <x v="3"/>
    <x v="32"/>
    <x v="2"/>
    <x v="7"/>
    <s v="Muzica"/>
    <x v="17"/>
    <n v="17"/>
    <n v="17"/>
    <n v="0"/>
    <n v="0"/>
    <n v="3"/>
    <n v="5"/>
    <n v="8"/>
    <n v="1"/>
    <n v="0"/>
    <n v="0"/>
    <n v="0"/>
    <n v="0"/>
    <n v="0"/>
    <n v="0"/>
    <n v="0"/>
  </r>
  <r>
    <x v="3"/>
    <x v="32"/>
    <x v="2"/>
    <x v="5"/>
    <s v="Teologie Ortodoxă"/>
    <x v="23"/>
    <n v="2"/>
    <n v="2"/>
    <n v="0"/>
    <n v="0"/>
    <n v="0"/>
    <n v="1"/>
    <n v="1"/>
    <n v="0"/>
    <n v="0"/>
    <n v="0"/>
    <n v="0"/>
    <n v="0"/>
    <n v="0"/>
    <n v="0"/>
    <n v="0"/>
  </r>
  <r>
    <x v="3"/>
    <x v="32"/>
    <x v="2"/>
    <x v="7"/>
    <s v="Arte plastice și decorative"/>
    <x v="17"/>
    <n v="24"/>
    <n v="24"/>
    <n v="0"/>
    <n v="2"/>
    <n v="7"/>
    <n v="7"/>
    <n v="8"/>
    <n v="0"/>
    <n v="0"/>
    <n v="0"/>
    <n v="0"/>
    <n v="0"/>
    <n v="0"/>
    <n v="0"/>
    <n v="0"/>
  </r>
  <r>
    <x v="3"/>
    <x v="32"/>
    <x v="2"/>
    <x v="5"/>
    <s v="Teologie Baptistă"/>
    <x v="23"/>
    <n v="8"/>
    <n v="7"/>
    <n v="1"/>
    <n v="1"/>
    <n v="1"/>
    <n v="2"/>
    <n v="1"/>
    <n v="1"/>
    <n v="1"/>
    <n v="0"/>
    <n v="0"/>
    <n v="0"/>
    <n v="1"/>
    <n v="0"/>
    <n v="0"/>
  </r>
  <r>
    <x v="3"/>
    <x v="32"/>
    <x v="2"/>
    <x v="6"/>
    <s v="Învăţător - educatoare"/>
    <x v="21"/>
    <n v="3"/>
    <n v="3"/>
    <n v="0"/>
    <n v="0"/>
    <n v="2"/>
    <n v="1"/>
    <n v="0"/>
    <n v="0"/>
    <n v="0"/>
    <n v="0"/>
    <n v="0"/>
    <n v="0"/>
    <n v="0"/>
    <n v="0"/>
    <n v="0"/>
  </r>
  <r>
    <x v="3"/>
    <x v="32"/>
    <x v="2"/>
    <x v="5"/>
    <s v="Teologie Ortodoxă"/>
    <x v="17"/>
    <n v="5"/>
    <n v="2"/>
    <n v="0"/>
    <n v="0"/>
    <n v="0"/>
    <n v="1"/>
    <n v="0"/>
    <n v="1"/>
    <n v="0"/>
    <n v="0"/>
    <n v="0"/>
    <n v="0"/>
    <n v="0"/>
    <n v="0"/>
    <n v="3"/>
  </r>
  <r>
    <x v="3"/>
    <x v="32"/>
    <x v="2"/>
    <x v="5"/>
    <s v="Teologie Baptistă"/>
    <x v="17"/>
    <n v="9"/>
    <n v="8"/>
    <n v="1"/>
    <n v="2"/>
    <n v="0"/>
    <n v="1"/>
    <n v="4"/>
    <n v="0"/>
    <n v="1"/>
    <n v="0"/>
    <n v="0"/>
    <n v="1"/>
    <n v="0"/>
    <n v="0"/>
    <n v="0"/>
  </r>
  <r>
    <x v="3"/>
    <x v="32"/>
    <x v="2"/>
    <x v="5"/>
    <s v="Teologie Baptistă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32"/>
    <x v="2"/>
    <x v="6"/>
    <s v="Învăţător - educatoare"/>
    <x v="17"/>
    <n v="11"/>
    <n v="11"/>
    <n v="0"/>
    <n v="1"/>
    <n v="2"/>
    <n v="1"/>
    <n v="5"/>
    <n v="2"/>
    <n v="0"/>
    <n v="0"/>
    <n v="0"/>
    <n v="0"/>
    <n v="0"/>
    <n v="0"/>
    <n v="0"/>
  </r>
  <r>
    <x v="3"/>
    <x v="32"/>
    <x v="2"/>
    <x v="6"/>
    <s v="Învăţător - educatoare"/>
    <x v="23"/>
    <n v="68"/>
    <n v="66"/>
    <n v="1"/>
    <n v="1"/>
    <n v="6"/>
    <n v="11"/>
    <n v="36"/>
    <n v="11"/>
    <n v="1"/>
    <n v="0"/>
    <n v="0"/>
    <n v="0"/>
    <n v="1"/>
    <n v="0"/>
    <n v="1"/>
  </r>
  <r>
    <x v="3"/>
    <x v="32"/>
    <x v="2"/>
    <x v="6"/>
    <s v="Învăţător - educatoare"/>
    <x v="29"/>
    <n v="2"/>
    <n v="2"/>
    <n v="0"/>
    <n v="0"/>
    <n v="1"/>
    <n v="1"/>
    <n v="0"/>
    <n v="0"/>
    <n v="0"/>
    <n v="0"/>
    <n v="0"/>
    <n v="0"/>
    <n v="0"/>
    <n v="0"/>
    <n v="0"/>
  </r>
  <r>
    <x v="3"/>
    <x v="32"/>
    <x v="2"/>
    <x v="9"/>
    <s v="Liceu cu program sportiv"/>
    <x v="23"/>
    <n v="14"/>
    <n v="12"/>
    <n v="0"/>
    <n v="0"/>
    <n v="0"/>
    <n v="5"/>
    <n v="7"/>
    <n v="0"/>
    <n v="2"/>
    <n v="0"/>
    <n v="0"/>
    <n v="1"/>
    <n v="1"/>
    <n v="0"/>
    <n v="0"/>
  </r>
  <r>
    <x v="3"/>
    <x v="33"/>
    <x v="0"/>
    <x v="2"/>
    <s v="Tehnician multimedia"/>
    <x v="18"/>
    <n v="1"/>
    <n v="0"/>
    <n v="0"/>
    <n v="0"/>
    <n v="0"/>
    <n v="0"/>
    <n v="0"/>
    <n v="0"/>
    <n v="1"/>
    <n v="0"/>
    <n v="0"/>
    <n v="0"/>
    <n v="1"/>
    <n v="0"/>
    <n v="0"/>
  </r>
  <r>
    <x v="3"/>
    <x v="33"/>
    <x v="0"/>
    <x v="2"/>
    <s v="Tehnician transporturi"/>
    <x v="18"/>
    <n v="8"/>
    <n v="2"/>
    <n v="0"/>
    <n v="1"/>
    <n v="1"/>
    <n v="0"/>
    <n v="0"/>
    <n v="0"/>
    <n v="6"/>
    <n v="4"/>
    <n v="1"/>
    <n v="1"/>
    <n v="0"/>
    <n v="0"/>
    <n v="0"/>
  </r>
  <r>
    <x v="3"/>
    <x v="33"/>
    <x v="0"/>
    <x v="0"/>
    <s v="Tehnician ecolog și protecția calității mediului"/>
    <x v="16"/>
    <n v="1"/>
    <n v="1"/>
    <n v="0"/>
    <n v="0"/>
    <n v="0"/>
    <n v="1"/>
    <n v="0"/>
    <n v="0"/>
    <n v="0"/>
    <n v="0"/>
    <n v="0"/>
    <n v="0"/>
    <n v="0"/>
    <n v="0"/>
    <n v="0"/>
  </r>
  <r>
    <x v="3"/>
    <x v="33"/>
    <x v="0"/>
    <x v="2"/>
    <s v="Tehnician prelucrări pe mașini cu comanda numerică"/>
    <x v="16"/>
    <n v="14"/>
    <n v="5"/>
    <n v="2"/>
    <n v="2"/>
    <n v="0"/>
    <n v="1"/>
    <n v="0"/>
    <n v="0"/>
    <n v="9"/>
    <n v="1"/>
    <n v="1"/>
    <n v="5"/>
    <n v="2"/>
    <n v="0"/>
    <n v="0"/>
  </r>
  <r>
    <x v="3"/>
    <x v="33"/>
    <x v="0"/>
    <x v="2"/>
    <s v="Tehnician de telecomunicații"/>
    <x v="18"/>
    <n v="18"/>
    <n v="12"/>
    <n v="4"/>
    <n v="1"/>
    <n v="5"/>
    <n v="1"/>
    <n v="1"/>
    <n v="0"/>
    <n v="6"/>
    <n v="0"/>
    <n v="1"/>
    <n v="3"/>
    <n v="2"/>
    <n v="0"/>
    <n v="0"/>
  </r>
  <r>
    <x v="3"/>
    <x v="33"/>
    <x v="0"/>
    <x v="0"/>
    <s v="Tehnician veterinar"/>
    <x v="18"/>
    <n v="16"/>
    <n v="3"/>
    <n v="2"/>
    <n v="0"/>
    <n v="1"/>
    <n v="0"/>
    <n v="0"/>
    <n v="0"/>
    <n v="10"/>
    <n v="2"/>
    <n v="4"/>
    <n v="3"/>
    <n v="1"/>
    <n v="0"/>
    <n v="3"/>
  </r>
  <r>
    <x v="3"/>
    <x v="33"/>
    <x v="0"/>
    <x v="1"/>
    <s v="Organizator banqueting"/>
    <x v="23"/>
    <n v="3"/>
    <n v="2"/>
    <n v="0"/>
    <n v="0"/>
    <n v="0"/>
    <n v="0"/>
    <n v="2"/>
    <n v="0"/>
    <n v="1"/>
    <n v="0"/>
    <n v="1"/>
    <n v="0"/>
    <n v="0"/>
    <n v="0"/>
    <n v="0"/>
  </r>
  <r>
    <x v="3"/>
    <x v="33"/>
    <x v="0"/>
    <x v="2"/>
    <s v="Tehnician electromecanic"/>
    <x v="18"/>
    <n v="29"/>
    <n v="13"/>
    <n v="10"/>
    <n v="1"/>
    <n v="1"/>
    <n v="1"/>
    <n v="0"/>
    <n v="0"/>
    <n v="11"/>
    <n v="1"/>
    <n v="4"/>
    <n v="6"/>
    <n v="0"/>
    <n v="0"/>
    <n v="5"/>
  </r>
  <r>
    <x v="3"/>
    <x v="33"/>
    <x v="0"/>
    <x v="2"/>
    <s v="Tehnician transporturi"/>
    <x v="16"/>
    <n v="15"/>
    <n v="0"/>
    <n v="0"/>
    <n v="0"/>
    <n v="0"/>
    <n v="0"/>
    <n v="0"/>
    <n v="0"/>
    <n v="6"/>
    <n v="2"/>
    <n v="2"/>
    <n v="2"/>
    <n v="0"/>
    <n v="0"/>
    <n v="9"/>
  </r>
  <r>
    <x v="3"/>
    <x v="33"/>
    <x v="0"/>
    <x v="1"/>
    <s v="Tehnician în activități economice"/>
    <x v="21"/>
    <n v="34"/>
    <n v="14"/>
    <n v="8"/>
    <n v="1"/>
    <n v="5"/>
    <n v="0"/>
    <n v="0"/>
    <n v="0"/>
    <n v="16"/>
    <n v="0"/>
    <n v="3"/>
    <n v="7"/>
    <n v="6"/>
    <n v="0"/>
    <n v="4"/>
  </r>
  <r>
    <x v="3"/>
    <x v="33"/>
    <x v="0"/>
    <x v="0"/>
    <s v="Tehnician analize produse alimentare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33"/>
    <x v="0"/>
    <x v="1"/>
    <s v="Tehnician în turism"/>
    <x v="17"/>
    <n v="1"/>
    <n v="0"/>
    <n v="0"/>
    <n v="0"/>
    <n v="0"/>
    <n v="0"/>
    <n v="0"/>
    <n v="0"/>
    <n v="0"/>
    <n v="0"/>
    <n v="0"/>
    <n v="0"/>
    <n v="0"/>
    <n v="0"/>
    <n v="1"/>
  </r>
  <r>
    <x v="3"/>
    <x v="33"/>
    <x v="0"/>
    <x v="0"/>
    <s v="Tehnician ecolog și protecția calității mediului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33"/>
    <x v="0"/>
    <x v="2"/>
    <s v="Tehnician de telecomunicații"/>
    <x v="16"/>
    <n v="8"/>
    <n v="6"/>
    <n v="2"/>
    <n v="1"/>
    <n v="1"/>
    <n v="2"/>
    <n v="0"/>
    <n v="0"/>
    <n v="2"/>
    <n v="0"/>
    <n v="1"/>
    <n v="0"/>
    <n v="1"/>
    <n v="0"/>
    <n v="0"/>
  </r>
  <r>
    <x v="3"/>
    <x v="33"/>
    <x v="0"/>
    <x v="2"/>
    <s v="Tehnician în automatizări"/>
    <x v="18"/>
    <n v="61"/>
    <n v="20"/>
    <n v="8"/>
    <n v="5"/>
    <n v="4"/>
    <n v="2"/>
    <n v="1"/>
    <n v="0"/>
    <n v="31"/>
    <n v="9"/>
    <n v="14"/>
    <n v="5"/>
    <n v="3"/>
    <n v="0"/>
    <n v="10"/>
  </r>
  <r>
    <x v="3"/>
    <x v="33"/>
    <x v="0"/>
    <x v="2"/>
    <s v="Tehnician în instalații electrice"/>
    <x v="18"/>
    <n v="20"/>
    <n v="2"/>
    <n v="1"/>
    <n v="0"/>
    <n v="1"/>
    <n v="0"/>
    <n v="0"/>
    <n v="0"/>
    <n v="16"/>
    <n v="3"/>
    <n v="9"/>
    <n v="3"/>
    <n v="1"/>
    <n v="0"/>
    <n v="2"/>
  </r>
  <r>
    <x v="3"/>
    <x v="33"/>
    <x v="0"/>
    <x v="2"/>
    <s v="Tehnician în construcții și lucrări publice"/>
    <x v="18"/>
    <n v="2"/>
    <n v="0"/>
    <n v="0"/>
    <n v="0"/>
    <n v="0"/>
    <n v="0"/>
    <n v="0"/>
    <n v="0"/>
    <n v="1"/>
    <n v="0"/>
    <n v="1"/>
    <n v="0"/>
    <n v="0"/>
    <n v="0"/>
    <n v="1"/>
  </r>
  <r>
    <x v="3"/>
    <x v="33"/>
    <x v="0"/>
    <x v="2"/>
    <s v="Tehnician electromecanic"/>
    <x v="16"/>
    <n v="5"/>
    <n v="4"/>
    <n v="3"/>
    <n v="0"/>
    <n v="0"/>
    <n v="0"/>
    <n v="1"/>
    <n v="0"/>
    <n v="1"/>
    <n v="1"/>
    <n v="0"/>
    <n v="0"/>
    <n v="0"/>
    <n v="0"/>
    <n v="0"/>
  </r>
  <r>
    <x v="3"/>
    <x v="33"/>
    <x v="0"/>
    <x v="2"/>
    <s v="Tehnician desenator pentru construcții și instalații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33"/>
    <x v="0"/>
    <x v="2"/>
    <s v="Tehnician desenator pentru construcții și instalații"/>
    <x v="18"/>
    <n v="10"/>
    <n v="1"/>
    <n v="0"/>
    <n v="1"/>
    <n v="0"/>
    <n v="0"/>
    <n v="0"/>
    <n v="0"/>
    <n v="5"/>
    <n v="1"/>
    <n v="3"/>
    <n v="1"/>
    <n v="0"/>
    <n v="0"/>
    <n v="4"/>
  </r>
  <r>
    <x v="3"/>
    <x v="33"/>
    <x v="0"/>
    <x v="2"/>
    <s v="Tehnician în instalații electrice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3"/>
    <x v="0"/>
    <x v="2"/>
    <s v="Tehnician prelucrări pe mașini cu comanda numerică"/>
    <x v="18"/>
    <n v="5"/>
    <n v="0"/>
    <n v="0"/>
    <n v="0"/>
    <n v="0"/>
    <n v="0"/>
    <n v="0"/>
    <n v="0"/>
    <n v="5"/>
    <n v="2"/>
    <n v="1"/>
    <n v="2"/>
    <n v="0"/>
    <n v="0"/>
    <n v="0"/>
  </r>
  <r>
    <x v="3"/>
    <x v="33"/>
    <x v="0"/>
    <x v="2"/>
    <s v="Tehnician mecatronist"/>
    <x v="18"/>
    <n v="48"/>
    <n v="20"/>
    <n v="6"/>
    <n v="7"/>
    <n v="2"/>
    <n v="3"/>
    <n v="2"/>
    <n v="0"/>
    <n v="13"/>
    <n v="2"/>
    <n v="7"/>
    <n v="2"/>
    <n v="2"/>
    <n v="0"/>
    <n v="15"/>
  </r>
  <r>
    <x v="3"/>
    <x v="33"/>
    <x v="0"/>
    <x v="2"/>
    <s v="Tehnician în industria textilă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3"/>
    <x v="0"/>
    <x v="1"/>
    <s v="Tehnician în activități de comerț"/>
    <x v="17"/>
    <n v="42"/>
    <n v="31"/>
    <n v="2"/>
    <n v="7"/>
    <n v="10"/>
    <n v="9"/>
    <n v="2"/>
    <n v="1"/>
    <n v="6"/>
    <n v="2"/>
    <n v="1"/>
    <n v="2"/>
    <n v="1"/>
    <n v="0"/>
    <n v="5"/>
  </r>
  <r>
    <x v="3"/>
    <x v="33"/>
    <x v="0"/>
    <x v="2"/>
    <s v="Tehnician în prelucrarea lemnului"/>
    <x v="18"/>
    <n v="19"/>
    <n v="1"/>
    <n v="0"/>
    <n v="0"/>
    <n v="0"/>
    <n v="1"/>
    <n v="0"/>
    <n v="0"/>
    <n v="15"/>
    <n v="2"/>
    <n v="10"/>
    <n v="3"/>
    <n v="0"/>
    <n v="0"/>
    <n v="3"/>
  </r>
  <r>
    <x v="3"/>
    <x v="33"/>
    <x v="0"/>
    <x v="1"/>
    <s v="Organizator banqueting"/>
    <x v="17"/>
    <n v="17"/>
    <n v="8"/>
    <n v="4"/>
    <n v="2"/>
    <n v="1"/>
    <n v="1"/>
    <n v="0"/>
    <n v="0"/>
    <n v="5"/>
    <n v="0"/>
    <n v="1"/>
    <n v="3"/>
    <n v="1"/>
    <n v="0"/>
    <n v="4"/>
  </r>
  <r>
    <x v="3"/>
    <x v="33"/>
    <x v="0"/>
    <x v="1"/>
    <s v="Tehnician în gastronomie"/>
    <x v="17"/>
    <n v="13"/>
    <n v="4"/>
    <n v="3"/>
    <n v="1"/>
    <n v="0"/>
    <n v="0"/>
    <n v="0"/>
    <n v="0"/>
    <n v="3"/>
    <n v="0"/>
    <n v="2"/>
    <n v="1"/>
    <n v="0"/>
    <n v="0"/>
    <n v="6"/>
  </r>
  <r>
    <x v="3"/>
    <x v="33"/>
    <x v="0"/>
    <x v="2"/>
    <s v="Tehnician în automatizări"/>
    <x v="20"/>
    <n v="2"/>
    <n v="2"/>
    <n v="2"/>
    <n v="0"/>
    <n v="0"/>
    <n v="0"/>
    <n v="0"/>
    <n v="0"/>
    <n v="0"/>
    <n v="0"/>
    <n v="0"/>
    <n v="0"/>
    <n v="0"/>
    <n v="0"/>
    <n v="0"/>
  </r>
  <r>
    <x v="3"/>
    <x v="33"/>
    <x v="0"/>
    <x v="1"/>
    <s v="Tehnician în activități economice"/>
    <x v="17"/>
    <n v="168"/>
    <n v="160"/>
    <n v="9"/>
    <n v="15"/>
    <n v="39"/>
    <n v="48"/>
    <n v="47"/>
    <n v="2"/>
    <n v="6"/>
    <n v="1"/>
    <n v="2"/>
    <n v="1"/>
    <n v="2"/>
    <n v="0"/>
    <n v="2"/>
  </r>
  <r>
    <x v="3"/>
    <x v="33"/>
    <x v="0"/>
    <x v="2"/>
    <s v="Tehnician mecanic pentru întreținere și reparații"/>
    <x v="18"/>
    <n v="2"/>
    <n v="0"/>
    <n v="0"/>
    <n v="0"/>
    <n v="0"/>
    <n v="0"/>
    <n v="0"/>
    <n v="0"/>
    <n v="1"/>
    <n v="0"/>
    <n v="0"/>
    <n v="1"/>
    <n v="0"/>
    <n v="0"/>
    <n v="1"/>
  </r>
  <r>
    <x v="3"/>
    <x v="33"/>
    <x v="0"/>
    <x v="2"/>
    <s v="Tehnician operator tehnică de calcul"/>
    <x v="18"/>
    <n v="35"/>
    <n v="9"/>
    <n v="1"/>
    <n v="3"/>
    <n v="2"/>
    <n v="2"/>
    <n v="1"/>
    <n v="0"/>
    <n v="13"/>
    <n v="3"/>
    <n v="4"/>
    <n v="4"/>
    <n v="2"/>
    <n v="0"/>
    <n v="13"/>
  </r>
  <r>
    <x v="3"/>
    <x v="33"/>
    <x v="0"/>
    <x v="1"/>
    <s v="Tehnician în gastronomie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33"/>
    <x v="0"/>
    <x v="1"/>
    <s v="Tehnician în administrație"/>
    <x v="17"/>
    <n v="24"/>
    <n v="12"/>
    <n v="3"/>
    <n v="2"/>
    <n v="5"/>
    <n v="2"/>
    <n v="0"/>
    <n v="0"/>
    <n v="6"/>
    <n v="1"/>
    <n v="1"/>
    <n v="2"/>
    <n v="2"/>
    <n v="0"/>
    <n v="6"/>
  </r>
  <r>
    <x v="3"/>
    <x v="33"/>
    <x v="0"/>
    <x v="2"/>
    <s v="Tehnician mecatronist"/>
    <x v="16"/>
    <n v="1"/>
    <n v="1"/>
    <n v="0"/>
    <n v="0"/>
    <n v="1"/>
    <n v="0"/>
    <n v="0"/>
    <n v="0"/>
    <n v="0"/>
    <n v="0"/>
    <n v="0"/>
    <n v="0"/>
    <n v="0"/>
    <n v="0"/>
    <n v="0"/>
  </r>
  <r>
    <x v="3"/>
    <x v="33"/>
    <x v="0"/>
    <x v="2"/>
    <s v="Tehnician în automatizări"/>
    <x v="16"/>
    <n v="24"/>
    <n v="18"/>
    <n v="5"/>
    <n v="4"/>
    <n v="2"/>
    <n v="6"/>
    <n v="1"/>
    <n v="0"/>
    <n v="5"/>
    <n v="0"/>
    <n v="2"/>
    <n v="1"/>
    <n v="2"/>
    <n v="0"/>
    <n v="1"/>
  </r>
  <r>
    <x v="3"/>
    <x v="33"/>
    <x v="0"/>
    <x v="1"/>
    <s v="Tehnician în gastronomie"/>
    <x v="23"/>
    <n v="2"/>
    <n v="2"/>
    <n v="0"/>
    <n v="0"/>
    <n v="0"/>
    <n v="1"/>
    <n v="0"/>
    <n v="1"/>
    <n v="0"/>
    <n v="0"/>
    <n v="0"/>
    <n v="0"/>
    <n v="0"/>
    <n v="0"/>
    <n v="0"/>
  </r>
  <r>
    <x v="3"/>
    <x v="33"/>
    <x v="0"/>
    <x v="1"/>
    <s v="Tehnician în activități de comerț"/>
    <x v="23"/>
    <n v="2"/>
    <n v="0"/>
    <n v="0"/>
    <n v="0"/>
    <n v="0"/>
    <n v="0"/>
    <n v="0"/>
    <n v="0"/>
    <n v="1"/>
    <n v="0"/>
    <n v="0"/>
    <n v="0"/>
    <n v="1"/>
    <n v="0"/>
    <n v="1"/>
  </r>
  <r>
    <x v="3"/>
    <x v="33"/>
    <x v="0"/>
    <x v="0"/>
    <s v="Tehnician ecolog și protecția calității mediului"/>
    <x v="19"/>
    <n v="3"/>
    <n v="0"/>
    <n v="0"/>
    <n v="0"/>
    <n v="0"/>
    <n v="0"/>
    <n v="0"/>
    <n v="0"/>
    <n v="2"/>
    <n v="0"/>
    <n v="1"/>
    <n v="1"/>
    <n v="0"/>
    <n v="0"/>
    <n v="1"/>
  </r>
  <r>
    <x v="3"/>
    <x v="33"/>
    <x v="1"/>
    <x v="3"/>
    <s v="Filologie"/>
    <x v="21"/>
    <n v="4"/>
    <n v="4"/>
    <n v="0"/>
    <n v="0"/>
    <n v="0"/>
    <n v="0"/>
    <n v="4"/>
    <n v="0"/>
    <n v="0"/>
    <n v="0"/>
    <n v="0"/>
    <n v="0"/>
    <n v="0"/>
    <n v="0"/>
    <n v="0"/>
  </r>
  <r>
    <x v="3"/>
    <x v="33"/>
    <x v="1"/>
    <x v="3"/>
    <s v="Filologie"/>
    <x v="25"/>
    <n v="83"/>
    <n v="83"/>
    <n v="2"/>
    <n v="10"/>
    <n v="7"/>
    <n v="20"/>
    <n v="43"/>
    <n v="1"/>
    <n v="0"/>
    <n v="0"/>
    <n v="0"/>
    <n v="0"/>
    <n v="0"/>
    <n v="0"/>
    <n v="0"/>
  </r>
  <r>
    <x v="3"/>
    <x v="33"/>
    <x v="1"/>
    <x v="4"/>
    <s v="Matematica-Informatica"/>
    <x v="27"/>
    <n v="38"/>
    <n v="35"/>
    <n v="3"/>
    <n v="2"/>
    <n v="7"/>
    <n v="5"/>
    <n v="12"/>
    <n v="6"/>
    <n v="3"/>
    <n v="0"/>
    <n v="3"/>
    <n v="0"/>
    <n v="0"/>
    <n v="0"/>
    <n v="0"/>
  </r>
  <r>
    <x v="3"/>
    <x v="33"/>
    <x v="1"/>
    <x v="3"/>
    <s v="Științe Sociale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33"/>
    <x v="1"/>
    <x v="4"/>
    <s v="Matematica-Informatica"/>
    <x v="30"/>
    <n v="92"/>
    <n v="90"/>
    <n v="6"/>
    <n v="5"/>
    <n v="16"/>
    <n v="29"/>
    <n v="30"/>
    <n v="4"/>
    <n v="2"/>
    <n v="0"/>
    <n v="0"/>
    <n v="1"/>
    <n v="1"/>
    <n v="0"/>
    <n v="0"/>
  </r>
  <r>
    <x v="3"/>
    <x v="33"/>
    <x v="1"/>
    <x v="4"/>
    <s v="Matematica-Informatica"/>
    <x v="19"/>
    <n v="179"/>
    <n v="172"/>
    <n v="6"/>
    <n v="15"/>
    <n v="36"/>
    <n v="44"/>
    <n v="60"/>
    <n v="11"/>
    <n v="4"/>
    <n v="0"/>
    <n v="1"/>
    <n v="1"/>
    <n v="2"/>
    <n v="0"/>
    <n v="3"/>
  </r>
  <r>
    <x v="3"/>
    <x v="33"/>
    <x v="1"/>
    <x v="4"/>
    <s v="Științe ale Naturii"/>
    <x v="24"/>
    <n v="15"/>
    <n v="15"/>
    <n v="2"/>
    <n v="0"/>
    <n v="1"/>
    <n v="4"/>
    <n v="8"/>
    <n v="0"/>
    <n v="0"/>
    <n v="0"/>
    <n v="0"/>
    <n v="0"/>
    <n v="0"/>
    <n v="0"/>
    <n v="0"/>
  </r>
  <r>
    <x v="3"/>
    <x v="33"/>
    <x v="1"/>
    <x v="3"/>
    <s v="Filologie"/>
    <x v="29"/>
    <n v="1"/>
    <n v="0"/>
    <n v="0"/>
    <n v="0"/>
    <n v="0"/>
    <n v="0"/>
    <n v="0"/>
    <n v="0"/>
    <n v="0"/>
    <n v="0"/>
    <n v="0"/>
    <n v="0"/>
    <n v="0"/>
    <n v="0"/>
    <n v="1"/>
  </r>
  <r>
    <x v="3"/>
    <x v="33"/>
    <x v="1"/>
    <x v="3"/>
    <s v="Filologie"/>
    <x v="17"/>
    <n v="141"/>
    <n v="139"/>
    <n v="4"/>
    <n v="3"/>
    <n v="23"/>
    <n v="44"/>
    <n v="64"/>
    <n v="1"/>
    <n v="0"/>
    <n v="0"/>
    <n v="0"/>
    <n v="0"/>
    <n v="0"/>
    <n v="0"/>
    <n v="2"/>
  </r>
  <r>
    <x v="3"/>
    <x v="33"/>
    <x v="1"/>
    <x v="3"/>
    <s v="Științe Sociale"/>
    <x v="25"/>
    <n v="9"/>
    <n v="9"/>
    <n v="1"/>
    <n v="0"/>
    <n v="2"/>
    <n v="4"/>
    <n v="2"/>
    <n v="0"/>
    <n v="0"/>
    <n v="0"/>
    <n v="0"/>
    <n v="0"/>
    <n v="0"/>
    <n v="0"/>
    <n v="0"/>
  </r>
  <r>
    <x v="3"/>
    <x v="33"/>
    <x v="1"/>
    <x v="4"/>
    <s v="Științe ale Naturii"/>
    <x v="18"/>
    <n v="86"/>
    <n v="49"/>
    <n v="14"/>
    <n v="3"/>
    <n v="8"/>
    <n v="12"/>
    <n v="11"/>
    <n v="1"/>
    <n v="20"/>
    <n v="1"/>
    <n v="3"/>
    <n v="9"/>
    <n v="7"/>
    <n v="0"/>
    <n v="17"/>
  </r>
  <r>
    <x v="3"/>
    <x v="33"/>
    <x v="1"/>
    <x v="4"/>
    <s v="Matematica-Informatica"/>
    <x v="18"/>
    <n v="54"/>
    <n v="44"/>
    <n v="6"/>
    <n v="8"/>
    <n v="6"/>
    <n v="14"/>
    <n v="9"/>
    <n v="1"/>
    <n v="8"/>
    <n v="0"/>
    <n v="2"/>
    <n v="3"/>
    <n v="3"/>
    <n v="0"/>
    <n v="2"/>
  </r>
  <r>
    <x v="3"/>
    <x v="33"/>
    <x v="1"/>
    <x v="4"/>
    <s v="Matematica-Informatica"/>
    <x v="26"/>
    <n v="14"/>
    <n v="11"/>
    <n v="4"/>
    <n v="2"/>
    <n v="2"/>
    <n v="2"/>
    <n v="1"/>
    <n v="0"/>
    <n v="2"/>
    <n v="0"/>
    <n v="0"/>
    <n v="2"/>
    <n v="0"/>
    <n v="0"/>
    <n v="1"/>
  </r>
  <r>
    <x v="3"/>
    <x v="33"/>
    <x v="1"/>
    <x v="4"/>
    <s v="Științe ale Naturii"/>
    <x v="19"/>
    <n v="154"/>
    <n v="125"/>
    <n v="16"/>
    <n v="11"/>
    <n v="22"/>
    <n v="23"/>
    <n v="45"/>
    <n v="8"/>
    <n v="21"/>
    <n v="1"/>
    <n v="4"/>
    <n v="7"/>
    <n v="9"/>
    <n v="0"/>
    <n v="8"/>
  </r>
  <r>
    <x v="3"/>
    <x v="33"/>
    <x v="1"/>
    <x v="3"/>
    <s v="Filologie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33"/>
    <x v="1"/>
    <x v="4"/>
    <s v="Matematica-Informatica"/>
    <x v="28"/>
    <n v="9"/>
    <n v="9"/>
    <n v="0"/>
    <n v="3"/>
    <n v="1"/>
    <n v="2"/>
    <n v="3"/>
    <n v="0"/>
    <n v="0"/>
    <n v="0"/>
    <n v="0"/>
    <n v="0"/>
    <n v="0"/>
    <n v="0"/>
    <n v="0"/>
  </r>
  <r>
    <x v="3"/>
    <x v="33"/>
    <x v="1"/>
    <x v="3"/>
    <s v="Științe Sociale"/>
    <x v="17"/>
    <n v="24"/>
    <n v="24"/>
    <n v="1"/>
    <n v="0"/>
    <n v="3"/>
    <n v="6"/>
    <n v="11"/>
    <n v="3"/>
    <n v="0"/>
    <n v="0"/>
    <n v="0"/>
    <n v="0"/>
    <n v="0"/>
    <n v="0"/>
    <n v="0"/>
  </r>
  <r>
    <x v="3"/>
    <x v="33"/>
    <x v="1"/>
    <x v="4"/>
    <s v="Științe ale Naturii"/>
    <x v="27"/>
    <n v="4"/>
    <n v="3"/>
    <n v="0"/>
    <n v="1"/>
    <n v="2"/>
    <n v="0"/>
    <n v="0"/>
    <n v="0"/>
    <n v="1"/>
    <n v="0"/>
    <n v="0"/>
    <n v="0"/>
    <n v="1"/>
    <n v="0"/>
    <n v="0"/>
  </r>
  <r>
    <x v="3"/>
    <x v="33"/>
    <x v="1"/>
    <x v="4"/>
    <s v="Matematica-Informatica"/>
    <x v="24"/>
    <n v="7"/>
    <n v="7"/>
    <n v="1"/>
    <n v="0"/>
    <n v="1"/>
    <n v="0"/>
    <n v="5"/>
    <n v="0"/>
    <n v="0"/>
    <n v="0"/>
    <n v="0"/>
    <n v="0"/>
    <n v="0"/>
    <n v="0"/>
    <n v="0"/>
  </r>
  <r>
    <x v="3"/>
    <x v="33"/>
    <x v="2"/>
    <x v="6"/>
    <s v="Învăţător - educatoare"/>
    <x v="21"/>
    <n v="2"/>
    <n v="2"/>
    <n v="0"/>
    <n v="0"/>
    <n v="0"/>
    <n v="2"/>
    <n v="0"/>
    <n v="0"/>
    <n v="0"/>
    <n v="0"/>
    <n v="0"/>
    <n v="0"/>
    <n v="0"/>
    <n v="0"/>
    <n v="0"/>
  </r>
  <r>
    <x v="3"/>
    <x v="33"/>
    <x v="2"/>
    <x v="7"/>
    <s v="Muzica"/>
    <x v="23"/>
    <n v="1"/>
    <n v="1"/>
    <n v="0"/>
    <n v="1"/>
    <n v="0"/>
    <n v="0"/>
    <n v="0"/>
    <n v="0"/>
    <n v="0"/>
    <n v="0"/>
    <n v="0"/>
    <n v="0"/>
    <n v="0"/>
    <n v="0"/>
    <n v="0"/>
  </r>
  <r>
    <x v="3"/>
    <x v="33"/>
    <x v="2"/>
    <x v="9"/>
    <s v="Liceu cu program sportiv"/>
    <x v="23"/>
    <n v="3"/>
    <n v="2"/>
    <n v="1"/>
    <n v="0"/>
    <n v="1"/>
    <n v="0"/>
    <n v="0"/>
    <n v="0"/>
    <n v="1"/>
    <n v="0"/>
    <n v="0"/>
    <n v="0"/>
    <n v="1"/>
    <n v="0"/>
    <n v="0"/>
  </r>
  <r>
    <x v="3"/>
    <x v="33"/>
    <x v="2"/>
    <x v="5"/>
    <s v="Teologie Reformată"/>
    <x v="21"/>
    <n v="4"/>
    <n v="4"/>
    <n v="0"/>
    <n v="1"/>
    <n v="2"/>
    <n v="1"/>
    <n v="0"/>
    <n v="0"/>
    <n v="0"/>
    <n v="0"/>
    <n v="0"/>
    <n v="0"/>
    <n v="0"/>
    <n v="0"/>
    <n v="0"/>
  </r>
  <r>
    <x v="3"/>
    <x v="33"/>
    <x v="2"/>
    <x v="6"/>
    <s v="Învăţător - educatoare"/>
    <x v="17"/>
    <n v="31"/>
    <n v="31"/>
    <n v="0"/>
    <n v="4"/>
    <n v="5"/>
    <n v="6"/>
    <n v="16"/>
    <n v="0"/>
    <n v="0"/>
    <n v="0"/>
    <n v="0"/>
    <n v="0"/>
    <n v="0"/>
    <n v="0"/>
    <n v="0"/>
  </r>
  <r>
    <x v="3"/>
    <x v="33"/>
    <x v="2"/>
    <x v="6"/>
    <s v="Învăţător - educatoare"/>
    <x v="29"/>
    <n v="11"/>
    <n v="11"/>
    <n v="2"/>
    <n v="3"/>
    <n v="3"/>
    <n v="2"/>
    <n v="1"/>
    <n v="0"/>
    <n v="0"/>
    <n v="0"/>
    <n v="0"/>
    <n v="0"/>
    <n v="0"/>
    <n v="0"/>
    <n v="0"/>
  </r>
  <r>
    <x v="3"/>
    <x v="33"/>
    <x v="2"/>
    <x v="5"/>
    <s v="Teologie Reformată"/>
    <x v="29"/>
    <n v="10"/>
    <n v="10"/>
    <n v="7"/>
    <n v="1"/>
    <n v="1"/>
    <n v="1"/>
    <n v="0"/>
    <n v="0"/>
    <n v="0"/>
    <n v="0"/>
    <n v="0"/>
    <n v="0"/>
    <n v="0"/>
    <n v="0"/>
    <n v="0"/>
  </r>
  <r>
    <x v="3"/>
    <x v="33"/>
    <x v="2"/>
    <x v="7"/>
    <s v="Arte plastice și decorative"/>
    <x v="29"/>
    <n v="1"/>
    <n v="1"/>
    <n v="0"/>
    <n v="0"/>
    <n v="0"/>
    <n v="1"/>
    <n v="0"/>
    <n v="0"/>
    <n v="0"/>
    <n v="0"/>
    <n v="0"/>
    <n v="0"/>
    <n v="0"/>
    <n v="0"/>
    <n v="0"/>
  </r>
  <r>
    <x v="3"/>
    <x v="33"/>
    <x v="2"/>
    <x v="5"/>
    <s v="Teologie Reformată"/>
    <x v="17"/>
    <n v="11"/>
    <n v="8"/>
    <n v="0"/>
    <n v="1"/>
    <n v="5"/>
    <n v="2"/>
    <n v="0"/>
    <n v="0"/>
    <n v="2"/>
    <n v="0"/>
    <n v="0"/>
    <n v="1"/>
    <n v="1"/>
    <n v="0"/>
    <n v="1"/>
  </r>
  <r>
    <x v="3"/>
    <x v="33"/>
    <x v="2"/>
    <x v="9"/>
    <s v="Liceu cu program sportiv"/>
    <x v="17"/>
    <n v="23"/>
    <n v="18"/>
    <n v="6"/>
    <n v="4"/>
    <n v="3"/>
    <n v="4"/>
    <n v="1"/>
    <n v="0"/>
    <n v="2"/>
    <n v="0"/>
    <n v="0"/>
    <n v="0"/>
    <n v="2"/>
    <n v="0"/>
    <n v="3"/>
  </r>
  <r>
    <x v="3"/>
    <x v="33"/>
    <x v="2"/>
    <x v="5"/>
    <s v="Teologie Ortodoxă"/>
    <x v="17"/>
    <n v="25"/>
    <n v="22"/>
    <n v="5"/>
    <n v="2"/>
    <n v="4"/>
    <n v="8"/>
    <n v="3"/>
    <n v="0"/>
    <n v="2"/>
    <n v="0"/>
    <n v="0"/>
    <n v="1"/>
    <n v="1"/>
    <n v="0"/>
    <n v="1"/>
  </r>
  <r>
    <x v="3"/>
    <x v="33"/>
    <x v="2"/>
    <x v="7"/>
    <s v="Muzica"/>
    <x v="17"/>
    <n v="15"/>
    <n v="15"/>
    <n v="0"/>
    <n v="2"/>
    <n v="3"/>
    <n v="8"/>
    <n v="2"/>
    <n v="0"/>
    <n v="0"/>
    <n v="0"/>
    <n v="0"/>
    <n v="0"/>
    <n v="0"/>
    <n v="0"/>
    <n v="0"/>
  </r>
  <r>
    <x v="3"/>
    <x v="33"/>
    <x v="2"/>
    <x v="7"/>
    <s v="Arte plastice și decorative"/>
    <x v="17"/>
    <n v="13"/>
    <n v="13"/>
    <n v="4"/>
    <n v="2"/>
    <n v="4"/>
    <n v="1"/>
    <n v="2"/>
    <n v="0"/>
    <n v="0"/>
    <n v="0"/>
    <n v="0"/>
    <n v="0"/>
    <n v="0"/>
    <n v="0"/>
    <n v="0"/>
  </r>
  <r>
    <x v="3"/>
    <x v="34"/>
    <x v="0"/>
    <x v="1"/>
    <s v="Tehnician în activități de comerț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34"/>
    <x v="0"/>
    <x v="1"/>
    <s v="Tehnician în activități de comerț"/>
    <x v="17"/>
    <n v="25"/>
    <n v="19"/>
    <n v="7"/>
    <n v="4"/>
    <n v="5"/>
    <n v="1"/>
    <n v="2"/>
    <n v="0"/>
    <n v="4"/>
    <n v="0"/>
    <n v="1"/>
    <n v="2"/>
    <n v="1"/>
    <n v="0"/>
    <n v="2"/>
  </r>
  <r>
    <x v="3"/>
    <x v="34"/>
    <x v="0"/>
    <x v="2"/>
    <s v="Tehnician de telecomunicații"/>
    <x v="16"/>
    <n v="4"/>
    <n v="4"/>
    <n v="0"/>
    <n v="1"/>
    <n v="2"/>
    <n v="1"/>
    <n v="0"/>
    <n v="0"/>
    <n v="0"/>
    <n v="0"/>
    <n v="0"/>
    <n v="0"/>
    <n v="0"/>
    <n v="0"/>
    <n v="0"/>
  </r>
  <r>
    <x v="3"/>
    <x v="34"/>
    <x v="0"/>
    <x v="2"/>
    <s v="Tehnician electronist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4"/>
    <x v="0"/>
    <x v="0"/>
    <s v="Tehnician agronom"/>
    <x v="18"/>
    <n v="7"/>
    <n v="3"/>
    <n v="1"/>
    <n v="0"/>
    <n v="1"/>
    <n v="1"/>
    <n v="0"/>
    <n v="0"/>
    <n v="2"/>
    <n v="0"/>
    <n v="2"/>
    <n v="0"/>
    <n v="0"/>
    <n v="0"/>
    <n v="2"/>
  </r>
  <r>
    <x v="3"/>
    <x v="34"/>
    <x v="0"/>
    <x v="2"/>
    <s v="Tehnician electromecanic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34"/>
    <x v="0"/>
    <x v="0"/>
    <s v="Tehnician ecolog și protecția calității mediului"/>
    <x v="19"/>
    <n v="16"/>
    <n v="13"/>
    <n v="2"/>
    <n v="3"/>
    <n v="5"/>
    <n v="1"/>
    <n v="1"/>
    <n v="1"/>
    <n v="2"/>
    <n v="1"/>
    <n v="0"/>
    <n v="1"/>
    <n v="0"/>
    <n v="0"/>
    <n v="1"/>
  </r>
  <r>
    <x v="3"/>
    <x v="34"/>
    <x v="0"/>
    <x v="2"/>
    <s v="Tehnician mecatronist"/>
    <x v="18"/>
    <n v="20"/>
    <n v="7"/>
    <n v="2"/>
    <n v="1"/>
    <n v="0"/>
    <n v="4"/>
    <n v="0"/>
    <n v="0"/>
    <n v="9"/>
    <n v="4"/>
    <n v="3"/>
    <n v="2"/>
    <n v="0"/>
    <n v="0"/>
    <n v="4"/>
  </r>
  <r>
    <x v="3"/>
    <x v="34"/>
    <x v="0"/>
    <x v="2"/>
    <s v="Tehnician electrician/electronist auto"/>
    <x v="18"/>
    <n v="3"/>
    <n v="1"/>
    <n v="0"/>
    <n v="1"/>
    <n v="0"/>
    <n v="0"/>
    <n v="0"/>
    <n v="0"/>
    <n v="1"/>
    <n v="1"/>
    <n v="0"/>
    <n v="0"/>
    <n v="0"/>
    <n v="0"/>
    <n v="1"/>
  </r>
  <r>
    <x v="3"/>
    <x v="34"/>
    <x v="0"/>
    <x v="1"/>
    <s v="Tehnician în achiziții și contractări "/>
    <x v="17"/>
    <n v="21"/>
    <n v="16"/>
    <n v="6"/>
    <n v="5"/>
    <n v="4"/>
    <n v="1"/>
    <n v="0"/>
    <n v="0"/>
    <n v="4"/>
    <n v="0"/>
    <n v="1"/>
    <n v="1"/>
    <n v="2"/>
    <n v="0"/>
    <n v="1"/>
  </r>
  <r>
    <x v="3"/>
    <x v="34"/>
    <x v="0"/>
    <x v="2"/>
    <s v="Tehnician desenator pentru construcții și instalații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34"/>
    <x v="0"/>
    <x v="2"/>
    <s v="Tehnician mecanic pentru întreținere și reparații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34"/>
    <x v="0"/>
    <x v="2"/>
    <s v="Tehnician designer vestimentar"/>
    <x v="18"/>
    <n v="17"/>
    <n v="11"/>
    <n v="1"/>
    <n v="3"/>
    <n v="1"/>
    <n v="4"/>
    <n v="2"/>
    <n v="0"/>
    <n v="5"/>
    <n v="0"/>
    <n v="1"/>
    <n v="3"/>
    <n v="1"/>
    <n v="0"/>
    <n v="1"/>
  </r>
  <r>
    <x v="3"/>
    <x v="34"/>
    <x v="0"/>
    <x v="2"/>
    <s v="Tehnician operator tehnică de calcul"/>
    <x v="18"/>
    <n v="20"/>
    <n v="14"/>
    <n v="2"/>
    <n v="5"/>
    <n v="2"/>
    <n v="1"/>
    <n v="4"/>
    <n v="0"/>
    <n v="1"/>
    <n v="0"/>
    <n v="0"/>
    <n v="0"/>
    <n v="1"/>
    <n v="0"/>
    <n v="5"/>
  </r>
  <r>
    <x v="3"/>
    <x v="34"/>
    <x v="0"/>
    <x v="1"/>
    <s v="Tehnician în gastronomie"/>
    <x v="17"/>
    <n v="34"/>
    <n v="23"/>
    <n v="6"/>
    <n v="7"/>
    <n v="5"/>
    <n v="4"/>
    <n v="1"/>
    <n v="0"/>
    <n v="4"/>
    <n v="0"/>
    <n v="0"/>
    <n v="2"/>
    <n v="2"/>
    <n v="0"/>
    <n v="7"/>
  </r>
  <r>
    <x v="3"/>
    <x v="34"/>
    <x v="0"/>
    <x v="1"/>
    <s v="Organizator banqueting"/>
    <x v="32"/>
    <n v="2"/>
    <n v="2"/>
    <n v="2"/>
    <n v="0"/>
    <n v="0"/>
    <n v="0"/>
    <n v="0"/>
    <n v="0"/>
    <n v="0"/>
    <n v="0"/>
    <n v="0"/>
    <n v="0"/>
    <n v="0"/>
    <n v="0"/>
    <n v="0"/>
  </r>
  <r>
    <x v="3"/>
    <x v="34"/>
    <x v="0"/>
    <x v="1"/>
    <s v="Tehnician în activități economice"/>
    <x v="23"/>
    <n v="2"/>
    <n v="1"/>
    <n v="0"/>
    <n v="0"/>
    <n v="1"/>
    <n v="0"/>
    <n v="0"/>
    <n v="0"/>
    <n v="1"/>
    <n v="0"/>
    <n v="0"/>
    <n v="0"/>
    <n v="1"/>
    <n v="0"/>
    <n v="0"/>
  </r>
  <r>
    <x v="3"/>
    <x v="34"/>
    <x v="0"/>
    <x v="0"/>
    <s v="Tehnician pentru animale de companie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34"/>
    <x v="0"/>
    <x v="2"/>
    <s v="Tehnician în industria textilă"/>
    <x v="16"/>
    <n v="3"/>
    <n v="0"/>
    <n v="0"/>
    <n v="0"/>
    <n v="0"/>
    <n v="0"/>
    <n v="0"/>
    <n v="0"/>
    <n v="1"/>
    <n v="0"/>
    <n v="1"/>
    <n v="0"/>
    <n v="0"/>
    <n v="0"/>
    <n v="2"/>
  </r>
  <r>
    <x v="3"/>
    <x v="34"/>
    <x v="0"/>
    <x v="2"/>
    <s v="Tehnician de telecomunicații"/>
    <x v="18"/>
    <n v="15"/>
    <n v="3"/>
    <n v="2"/>
    <n v="0"/>
    <n v="1"/>
    <n v="0"/>
    <n v="0"/>
    <n v="0"/>
    <n v="11"/>
    <n v="3"/>
    <n v="3"/>
    <n v="4"/>
    <n v="1"/>
    <n v="0"/>
    <n v="1"/>
  </r>
  <r>
    <x v="3"/>
    <x v="34"/>
    <x v="0"/>
    <x v="1"/>
    <s v="Organizator banqueting"/>
    <x v="17"/>
    <n v="20"/>
    <n v="18"/>
    <n v="6"/>
    <n v="3"/>
    <n v="6"/>
    <n v="3"/>
    <n v="0"/>
    <n v="0"/>
    <n v="1"/>
    <n v="0"/>
    <n v="0"/>
    <n v="0"/>
    <n v="1"/>
    <n v="0"/>
    <n v="1"/>
  </r>
  <r>
    <x v="3"/>
    <x v="34"/>
    <x v="0"/>
    <x v="0"/>
    <s v="Tehnician în industria alimentară"/>
    <x v="19"/>
    <n v="14"/>
    <n v="8"/>
    <n v="1"/>
    <n v="2"/>
    <n v="2"/>
    <n v="1"/>
    <n v="2"/>
    <n v="0"/>
    <n v="4"/>
    <n v="0"/>
    <n v="0"/>
    <n v="2"/>
    <n v="2"/>
    <n v="0"/>
    <n v="2"/>
  </r>
  <r>
    <x v="3"/>
    <x v="34"/>
    <x v="0"/>
    <x v="2"/>
    <s v="Tehnician mecanic pentru întreținere și reparații"/>
    <x v="18"/>
    <n v="8"/>
    <n v="1"/>
    <n v="1"/>
    <n v="0"/>
    <n v="0"/>
    <n v="0"/>
    <n v="0"/>
    <n v="0"/>
    <n v="5"/>
    <n v="1"/>
    <n v="3"/>
    <n v="1"/>
    <n v="0"/>
    <n v="0"/>
    <n v="2"/>
  </r>
  <r>
    <x v="3"/>
    <x v="34"/>
    <x v="0"/>
    <x v="2"/>
    <s v="Tehnician designer mobilă și amenajări interioare"/>
    <x v="18"/>
    <n v="5"/>
    <n v="0"/>
    <n v="0"/>
    <n v="0"/>
    <n v="0"/>
    <n v="0"/>
    <n v="0"/>
    <n v="0"/>
    <n v="2"/>
    <n v="0"/>
    <n v="1"/>
    <n v="1"/>
    <n v="0"/>
    <n v="0"/>
    <n v="3"/>
  </r>
  <r>
    <x v="3"/>
    <x v="34"/>
    <x v="0"/>
    <x v="0"/>
    <s v="Tehnician analize produse alimentare"/>
    <x v="19"/>
    <n v="1"/>
    <n v="0"/>
    <n v="0"/>
    <n v="0"/>
    <n v="0"/>
    <n v="0"/>
    <n v="0"/>
    <n v="0"/>
    <n v="1"/>
    <n v="0"/>
    <n v="0"/>
    <n v="1"/>
    <n v="0"/>
    <n v="0"/>
    <n v="0"/>
  </r>
  <r>
    <x v="3"/>
    <x v="34"/>
    <x v="0"/>
    <x v="0"/>
    <s v="Tehnician în agricultură ecologică"/>
    <x v="18"/>
    <n v="4"/>
    <n v="0"/>
    <n v="0"/>
    <n v="0"/>
    <n v="0"/>
    <n v="0"/>
    <n v="0"/>
    <n v="0"/>
    <n v="1"/>
    <n v="0"/>
    <n v="0"/>
    <n v="1"/>
    <n v="0"/>
    <n v="0"/>
    <n v="3"/>
  </r>
  <r>
    <x v="3"/>
    <x v="34"/>
    <x v="0"/>
    <x v="0"/>
    <s v="Tehnician în silvicultură și exploatări forestier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4"/>
    <x v="0"/>
    <x v="1"/>
    <s v="Tehnician în turism"/>
    <x v="17"/>
    <n v="27"/>
    <n v="26"/>
    <n v="6"/>
    <n v="4"/>
    <n v="10"/>
    <n v="5"/>
    <n v="1"/>
    <n v="0"/>
    <n v="0"/>
    <n v="0"/>
    <n v="0"/>
    <n v="0"/>
    <n v="0"/>
    <n v="0"/>
    <n v="1"/>
  </r>
  <r>
    <x v="3"/>
    <x v="34"/>
    <x v="0"/>
    <x v="0"/>
    <s v="Tehnician analize produse alimentare"/>
    <x v="18"/>
    <n v="13"/>
    <n v="7"/>
    <n v="3"/>
    <n v="1"/>
    <n v="2"/>
    <n v="1"/>
    <n v="0"/>
    <n v="0"/>
    <n v="4"/>
    <n v="0"/>
    <n v="0"/>
    <n v="2"/>
    <n v="2"/>
    <n v="0"/>
    <n v="2"/>
  </r>
  <r>
    <x v="3"/>
    <x v="34"/>
    <x v="0"/>
    <x v="2"/>
    <s v="Tehnician mecanic pentru întreținere și reparații"/>
    <x v="20"/>
    <n v="3"/>
    <n v="0"/>
    <n v="0"/>
    <n v="0"/>
    <n v="0"/>
    <n v="0"/>
    <n v="0"/>
    <n v="0"/>
    <n v="2"/>
    <n v="0"/>
    <n v="1"/>
    <n v="1"/>
    <n v="0"/>
    <n v="0"/>
    <n v="1"/>
  </r>
  <r>
    <x v="3"/>
    <x v="34"/>
    <x v="0"/>
    <x v="2"/>
    <s v="Tehnician transporturi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34"/>
    <x v="0"/>
    <x v="1"/>
    <s v="Tehnician în activități economice"/>
    <x v="17"/>
    <n v="117"/>
    <n v="92"/>
    <n v="18"/>
    <n v="24"/>
    <n v="28"/>
    <n v="15"/>
    <n v="7"/>
    <n v="0"/>
    <n v="13"/>
    <n v="1"/>
    <n v="1"/>
    <n v="7"/>
    <n v="4"/>
    <n v="0"/>
    <n v="12"/>
  </r>
  <r>
    <x v="3"/>
    <x v="34"/>
    <x v="0"/>
    <x v="1"/>
    <s v="Tehnician în activități economice"/>
    <x v="32"/>
    <n v="3"/>
    <n v="3"/>
    <n v="1"/>
    <n v="0"/>
    <n v="1"/>
    <n v="1"/>
    <n v="0"/>
    <n v="0"/>
    <n v="0"/>
    <n v="0"/>
    <n v="0"/>
    <n v="0"/>
    <n v="0"/>
    <n v="0"/>
    <n v="0"/>
  </r>
  <r>
    <x v="3"/>
    <x v="34"/>
    <x v="0"/>
    <x v="0"/>
    <s v="Tehnician în industria alimentară"/>
    <x v="18"/>
    <n v="12"/>
    <n v="7"/>
    <n v="3"/>
    <n v="3"/>
    <n v="1"/>
    <n v="0"/>
    <n v="0"/>
    <n v="0"/>
    <n v="3"/>
    <n v="0"/>
    <n v="0"/>
    <n v="2"/>
    <n v="1"/>
    <n v="0"/>
    <n v="2"/>
  </r>
  <r>
    <x v="3"/>
    <x v="34"/>
    <x v="0"/>
    <x v="2"/>
    <s v="Tehnician în prelucrarea lemnului"/>
    <x v="16"/>
    <n v="3"/>
    <n v="0"/>
    <n v="0"/>
    <n v="0"/>
    <n v="0"/>
    <n v="0"/>
    <n v="0"/>
    <n v="0"/>
    <n v="1"/>
    <n v="0"/>
    <n v="1"/>
    <n v="0"/>
    <n v="0"/>
    <n v="0"/>
    <n v="2"/>
  </r>
  <r>
    <x v="3"/>
    <x v="34"/>
    <x v="0"/>
    <x v="1"/>
    <s v="Tehnician în achiziții și contractări "/>
    <x v="32"/>
    <n v="1"/>
    <n v="0"/>
    <n v="0"/>
    <n v="0"/>
    <n v="0"/>
    <n v="0"/>
    <n v="0"/>
    <n v="0"/>
    <n v="1"/>
    <n v="0"/>
    <n v="0"/>
    <n v="1"/>
    <n v="0"/>
    <n v="0"/>
    <n v="0"/>
  </r>
  <r>
    <x v="3"/>
    <x v="34"/>
    <x v="0"/>
    <x v="2"/>
    <s v="Tehnician în automatizări"/>
    <x v="16"/>
    <n v="7"/>
    <n v="3"/>
    <n v="0"/>
    <n v="1"/>
    <n v="1"/>
    <n v="1"/>
    <n v="0"/>
    <n v="0"/>
    <n v="3"/>
    <n v="0"/>
    <n v="2"/>
    <n v="1"/>
    <n v="0"/>
    <n v="0"/>
    <n v="1"/>
  </r>
  <r>
    <x v="3"/>
    <x v="34"/>
    <x v="0"/>
    <x v="2"/>
    <s v="Tehnician în prelucrarea lemnului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34"/>
    <x v="0"/>
    <x v="1"/>
    <s v="Coafor stilist"/>
    <x v="17"/>
    <n v="12"/>
    <n v="8"/>
    <n v="1"/>
    <n v="4"/>
    <n v="1"/>
    <n v="2"/>
    <n v="0"/>
    <n v="0"/>
    <n v="4"/>
    <n v="0"/>
    <n v="1"/>
    <n v="2"/>
    <n v="1"/>
    <n v="0"/>
    <n v="0"/>
  </r>
  <r>
    <x v="3"/>
    <x v="34"/>
    <x v="0"/>
    <x v="2"/>
    <s v="Tehnician mecatronist"/>
    <x v="16"/>
    <n v="2"/>
    <n v="0"/>
    <n v="0"/>
    <n v="0"/>
    <n v="0"/>
    <n v="0"/>
    <n v="0"/>
    <n v="0"/>
    <n v="2"/>
    <n v="0"/>
    <n v="2"/>
    <n v="0"/>
    <n v="0"/>
    <n v="0"/>
    <n v="0"/>
  </r>
  <r>
    <x v="3"/>
    <x v="34"/>
    <x v="0"/>
    <x v="2"/>
    <s v="Tehnician transporturi"/>
    <x v="20"/>
    <n v="2"/>
    <n v="1"/>
    <n v="0"/>
    <n v="0"/>
    <n v="1"/>
    <n v="0"/>
    <n v="0"/>
    <n v="0"/>
    <n v="0"/>
    <n v="0"/>
    <n v="0"/>
    <n v="0"/>
    <n v="0"/>
    <n v="0"/>
    <n v="1"/>
  </r>
  <r>
    <x v="3"/>
    <x v="34"/>
    <x v="0"/>
    <x v="2"/>
    <s v="Tehnician proiectant CAD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34"/>
    <x v="0"/>
    <x v="0"/>
    <s v="Tehnician ecolog și protecția calității mediului"/>
    <x v="18"/>
    <n v="11"/>
    <n v="3"/>
    <n v="1"/>
    <n v="1"/>
    <n v="1"/>
    <n v="0"/>
    <n v="0"/>
    <n v="0"/>
    <n v="5"/>
    <n v="0"/>
    <n v="1"/>
    <n v="3"/>
    <n v="1"/>
    <n v="0"/>
    <n v="3"/>
  </r>
  <r>
    <x v="3"/>
    <x v="34"/>
    <x v="1"/>
    <x v="4"/>
    <s v="Științe ale Naturii"/>
    <x v="31"/>
    <n v="13"/>
    <n v="13"/>
    <n v="1"/>
    <n v="0"/>
    <n v="2"/>
    <n v="4"/>
    <n v="6"/>
    <n v="0"/>
    <n v="0"/>
    <n v="0"/>
    <n v="0"/>
    <n v="0"/>
    <n v="0"/>
    <n v="0"/>
    <n v="0"/>
  </r>
  <r>
    <x v="3"/>
    <x v="34"/>
    <x v="1"/>
    <x v="4"/>
    <s v="Științe ale Naturii"/>
    <x v="33"/>
    <n v="3"/>
    <n v="3"/>
    <n v="0"/>
    <n v="0"/>
    <n v="0"/>
    <n v="1"/>
    <n v="2"/>
    <n v="0"/>
    <n v="0"/>
    <n v="0"/>
    <n v="0"/>
    <n v="0"/>
    <n v="0"/>
    <n v="0"/>
    <n v="0"/>
  </r>
  <r>
    <x v="3"/>
    <x v="34"/>
    <x v="1"/>
    <x v="4"/>
    <s v="Matematica-Informatica"/>
    <x v="19"/>
    <n v="117"/>
    <n v="109"/>
    <n v="6"/>
    <n v="10"/>
    <n v="18"/>
    <n v="17"/>
    <n v="45"/>
    <n v="13"/>
    <n v="7"/>
    <n v="0"/>
    <n v="1"/>
    <n v="5"/>
    <n v="1"/>
    <n v="0"/>
    <n v="1"/>
  </r>
  <r>
    <x v="3"/>
    <x v="34"/>
    <x v="1"/>
    <x v="3"/>
    <s v="Filologie"/>
    <x v="32"/>
    <n v="4"/>
    <n v="4"/>
    <n v="0"/>
    <n v="0"/>
    <n v="1"/>
    <n v="2"/>
    <n v="0"/>
    <n v="1"/>
    <n v="0"/>
    <n v="0"/>
    <n v="0"/>
    <n v="0"/>
    <n v="0"/>
    <n v="0"/>
    <n v="0"/>
  </r>
  <r>
    <x v="3"/>
    <x v="34"/>
    <x v="1"/>
    <x v="4"/>
    <s v="Matematica-Informatica"/>
    <x v="28"/>
    <n v="13"/>
    <n v="12"/>
    <n v="2"/>
    <n v="4"/>
    <n v="1"/>
    <n v="2"/>
    <n v="3"/>
    <n v="0"/>
    <n v="1"/>
    <n v="0"/>
    <n v="0"/>
    <n v="1"/>
    <n v="0"/>
    <n v="0"/>
    <n v="0"/>
  </r>
  <r>
    <x v="3"/>
    <x v="34"/>
    <x v="1"/>
    <x v="4"/>
    <s v="Științe ale Naturii"/>
    <x v="24"/>
    <n v="47"/>
    <n v="46"/>
    <n v="3"/>
    <n v="7"/>
    <n v="8"/>
    <n v="11"/>
    <n v="15"/>
    <n v="2"/>
    <n v="1"/>
    <n v="0"/>
    <n v="0"/>
    <n v="0"/>
    <n v="1"/>
    <n v="0"/>
    <n v="0"/>
  </r>
  <r>
    <x v="3"/>
    <x v="34"/>
    <x v="1"/>
    <x v="3"/>
    <s v="Științe Sociale"/>
    <x v="23"/>
    <n v="7"/>
    <n v="7"/>
    <n v="1"/>
    <n v="0"/>
    <n v="1"/>
    <n v="3"/>
    <n v="2"/>
    <n v="0"/>
    <n v="0"/>
    <n v="0"/>
    <n v="0"/>
    <n v="0"/>
    <n v="0"/>
    <n v="0"/>
    <n v="0"/>
  </r>
  <r>
    <x v="3"/>
    <x v="34"/>
    <x v="1"/>
    <x v="4"/>
    <s v="Științe ale Naturii"/>
    <x v="18"/>
    <n v="21"/>
    <n v="14"/>
    <n v="1"/>
    <n v="0"/>
    <n v="1"/>
    <n v="10"/>
    <n v="2"/>
    <n v="0"/>
    <n v="1"/>
    <n v="0"/>
    <n v="1"/>
    <n v="0"/>
    <n v="0"/>
    <n v="0"/>
    <n v="6"/>
  </r>
  <r>
    <x v="3"/>
    <x v="34"/>
    <x v="1"/>
    <x v="4"/>
    <s v="Matematica-Informatica"/>
    <x v="27"/>
    <n v="10"/>
    <n v="9"/>
    <n v="0"/>
    <n v="1"/>
    <n v="0"/>
    <n v="3"/>
    <n v="3"/>
    <n v="2"/>
    <n v="1"/>
    <n v="1"/>
    <n v="0"/>
    <n v="0"/>
    <n v="0"/>
    <n v="0"/>
    <n v="0"/>
  </r>
  <r>
    <x v="3"/>
    <x v="34"/>
    <x v="1"/>
    <x v="4"/>
    <s v="Matematica-Informatica"/>
    <x v="26"/>
    <n v="79"/>
    <n v="77"/>
    <n v="2"/>
    <n v="9"/>
    <n v="11"/>
    <n v="18"/>
    <n v="33"/>
    <n v="4"/>
    <n v="1"/>
    <n v="0"/>
    <n v="0"/>
    <n v="0"/>
    <n v="1"/>
    <n v="0"/>
    <n v="1"/>
  </r>
  <r>
    <x v="3"/>
    <x v="34"/>
    <x v="1"/>
    <x v="4"/>
    <s v="Matematica-Informatica"/>
    <x v="24"/>
    <n v="18"/>
    <n v="18"/>
    <n v="0"/>
    <n v="2"/>
    <n v="6"/>
    <n v="2"/>
    <n v="8"/>
    <n v="0"/>
    <n v="0"/>
    <n v="0"/>
    <n v="0"/>
    <n v="0"/>
    <n v="0"/>
    <n v="0"/>
    <n v="0"/>
  </r>
  <r>
    <x v="3"/>
    <x v="34"/>
    <x v="1"/>
    <x v="3"/>
    <s v="Filologie"/>
    <x v="21"/>
    <n v="22"/>
    <n v="22"/>
    <n v="0"/>
    <n v="2"/>
    <n v="8"/>
    <n v="3"/>
    <n v="9"/>
    <n v="0"/>
    <n v="0"/>
    <n v="0"/>
    <n v="0"/>
    <n v="0"/>
    <n v="0"/>
    <n v="0"/>
    <n v="0"/>
  </r>
  <r>
    <x v="3"/>
    <x v="34"/>
    <x v="1"/>
    <x v="3"/>
    <s v="Filologie"/>
    <x v="25"/>
    <n v="8"/>
    <n v="7"/>
    <n v="1"/>
    <n v="0"/>
    <n v="0"/>
    <n v="4"/>
    <n v="1"/>
    <n v="1"/>
    <n v="1"/>
    <n v="0"/>
    <n v="0"/>
    <n v="1"/>
    <n v="0"/>
    <n v="0"/>
    <n v="0"/>
  </r>
  <r>
    <x v="3"/>
    <x v="34"/>
    <x v="1"/>
    <x v="3"/>
    <s v="Științe Sociale"/>
    <x v="25"/>
    <n v="1"/>
    <n v="1"/>
    <n v="0"/>
    <n v="0"/>
    <n v="1"/>
    <n v="0"/>
    <n v="0"/>
    <n v="0"/>
    <n v="0"/>
    <n v="0"/>
    <n v="0"/>
    <n v="0"/>
    <n v="0"/>
    <n v="0"/>
    <n v="0"/>
  </r>
  <r>
    <x v="3"/>
    <x v="34"/>
    <x v="1"/>
    <x v="4"/>
    <s v="Matematica-Informatica"/>
    <x v="18"/>
    <n v="22"/>
    <n v="18"/>
    <n v="5"/>
    <n v="4"/>
    <n v="4"/>
    <n v="2"/>
    <n v="3"/>
    <n v="0"/>
    <n v="3"/>
    <n v="0"/>
    <n v="2"/>
    <n v="1"/>
    <n v="0"/>
    <n v="0"/>
    <n v="1"/>
  </r>
  <r>
    <x v="3"/>
    <x v="34"/>
    <x v="1"/>
    <x v="4"/>
    <s v="Matematica-Informatica"/>
    <x v="30"/>
    <n v="75"/>
    <n v="74"/>
    <n v="7"/>
    <n v="6"/>
    <n v="7"/>
    <n v="20"/>
    <n v="32"/>
    <n v="2"/>
    <n v="1"/>
    <n v="0"/>
    <n v="0"/>
    <n v="0"/>
    <n v="1"/>
    <n v="0"/>
    <n v="0"/>
  </r>
  <r>
    <x v="3"/>
    <x v="34"/>
    <x v="1"/>
    <x v="4"/>
    <s v="Științe ale Naturii"/>
    <x v="27"/>
    <n v="6"/>
    <n v="6"/>
    <n v="0"/>
    <n v="1"/>
    <n v="1"/>
    <n v="1"/>
    <n v="3"/>
    <n v="0"/>
    <n v="0"/>
    <n v="0"/>
    <n v="0"/>
    <n v="0"/>
    <n v="0"/>
    <n v="0"/>
    <n v="0"/>
  </r>
  <r>
    <x v="3"/>
    <x v="34"/>
    <x v="1"/>
    <x v="3"/>
    <s v="Științe Sociale"/>
    <x v="21"/>
    <n v="8"/>
    <n v="8"/>
    <n v="1"/>
    <n v="4"/>
    <n v="0"/>
    <n v="2"/>
    <n v="0"/>
    <n v="1"/>
    <n v="0"/>
    <n v="0"/>
    <n v="0"/>
    <n v="0"/>
    <n v="0"/>
    <n v="0"/>
    <n v="0"/>
  </r>
  <r>
    <x v="3"/>
    <x v="34"/>
    <x v="1"/>
    <x v="4"/>
    <s v="Științe ale Naturii"/>
    <x v="19"/>
    <n v="246"/>
    <n v="235"/>
    <n v="8"/>
    <n v="17"/>
    <n v="34"/>
    <n v="55"/>
    <n v="98"/>
    <n v="23"/>
    <n v="7"/>
    <n v="0"/>
    <n v="2"/>
    <n v="1"/>
    <n v="4"/>
    <n v="0"/>
    <n v="4"/>
  </r>
  <r>
    <x v="3"/>
    <x v="34"/>
    <x v="1"/>
    <x v="3"/>
    <s v="Științe Sociale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34"/>
    <x v="1"/>
    <x v="3"/>
    <s v="Filologie"/>
    <x v="23"/>
    <n v="2"/>
    <n v="2"/>
    <n v="0"/>
    <n v="0"/>
    <n v="1"/>
    <n v="1"/>
    <n v="0"/>
    <n v="0"/>
    <n v="0"/>
    <n v="0"/>
    <n v="0"/>
    <n v="0"/>
    <n v="0"/>
    <n v="0"/>
    <n v="0"/>
  </r>
  <r>
    <x v="3"/>
    <x v="34"/>
    <x v="1"/>
    <x v="3"/>
    <s v="Filologie"/>
    <x v="17"/>
    <n v="303"/>
    <n v="287"/>
    <n v="22"/>
    <n v="30"/>
    <n v="75"/>
    <n v="106"/>
    <n v="49"/>
    <n v="5"/>
    <n v="8"/>
    <n v="1"/>
    <n v="1"/>
    <n v="3"/>
    <n v="3"/>
    <n v="0"/>
    <n v="8"/>
  </r>
  <r>
    <x v="3"/>
    <x v="34"/>
    <x v="1"/>
    <x v="3"/>
    <s v="Științe Sociale"/>
    <x v="17"/>
    <n v="113"/>
    <n v="102"/>
    <n v="5"/>
    <n v="15"/>
    <n v="19"/>
    <n v="35"/>
    <n v="28"/>
    <n v="0"/>
    <n v="7"/>
    <n v="0"/>
    <n v="2"/>
    <n v="4"/>
    <n v="1"/>
    <n v="0"/>
    <n v="4"/>
  </r>
  <r>
    <x v="3"/>
    <x v="34"/>
    <x v="1"/>
    <x v="4"/>
    <s v="Științe ale Naturii"/>
    <x v="28"/>
    <n v="10"/>
    <n v="10"/>
    <n v="0"/>
    <n v="0"/>
    <n v="1"/>
    <n v="5"/>
    <n v="3"/>
    <n v="1"/>
    <n v="0"/>
    <n v="0"/>
    <n v="0"/>
    <n v="0"/>
    <n v="0"/>
    <n v="0"/>
    <n v="0"/>
  </r>
  <r>
    <x v="3"/>
    <x v="34"/>
    <x v="1"/>
    <x v="3"/>
    <s v="Științe Sociale"/>
    <x v="29"/>
    <n v="17"/>
    <n v="12"/>
    <n v="2"/>
    <n v="2"/>
    <n v="1"/>
    <n v="3"/>
    <n v="3"/>
    <n v="1"/>
    <n v="4"/>
    <n v="0"/>
    <n v="1"/>
    <n v="1"/>
    <n v="2"/>
    <n v="0"/>
    <n v="1"/>
  </r>
  <r>
    <x v="3"/>
    <x v="34"/>
    <x v="1"/>
    <x v="3"/>
    <s v="Filologie"/>
    <x v="29"/>
    <n v="22"/>
    <n v="20"/>
    <n v="1"/>
    <n v="6"/>
    <n v="6"/>
    <n v="3"/>
    <n v="4"/>
    <n v="0"/>
    <n v="0"/>
    <n v="0"/>
    <n v="0"/>
    <n v="0"/>
    <n v="0"/>
    <n v="0"/>
    <n v="2"/>
  </r>
  <r>
    <x v="3"/>
    <x v="34"/>
    <x v="2"/>
    <x v="7"/>
    <s v="Muzica"/>
    <x v="17"/>
    <n v="10"/>
    <n v="10"/>
    <n v="2"/>
    <n v="0"/>
    <n v="6"/>
    <n v="1"/>
    <n v="1"/>
    <n v="0"/>
    <n v="0"/>
    <n v="0"/>
    <n v="0"/>
    <n v="0"/>
    <n v="0"/>
    <n v="0"/>
    <n v="0"/>
  </r>
  <r>
    <x v="3"/>
    <x v="34"/>
    <x v="2"/>
    <x v="5"/>
    <s v="Teologie Reformată"/>
    <x v="17"/>
    <n v="13"/>
    <n v="13"/>
    <n v="0"/>
    <n v="1"/>
    <n v="5"/>
    <n v="5"/>
    <n v="2"/>
    <n v="0"/>
    <n v="0"/>
    <n v="0"/>
    <n v="0"/>
    <n v="0"/>
    <n v="0"/>
    <n v="0"/>
    <n v="0"/>
  </r>
  <r>
    <x v="3"/>
    <x v="34"/>
    <x v="2"/>
    <x v="9"/>
    <s v="Liceu cu program sportiv"/>
    <x v="17"/>
    <n v="49"/>
    <n v="40"/>
    <n v="10"/>
    <n v="9"/>
    <n v="13"/>
    <n v="6"/>
    <n v="2"/>
    <n v="0"/>
    <n v="7"/>
    <n v="0"/>
    <n v="2"/>
    <n v="4"/>
    <n v="1"/>
    <n v="0"/>
    <n v="2"/>
  </r>
  <r>
    <x v="3"/>
    <x v="34"/>
    <x v="2"/>
    <x v="7"/>
    <s v="Arte plastice și decorative"/>
    <x v="29"/>
    <n v="2"/>
    <n v="2"/>
    <n v="2"/>
    <n v="0"/>
    <n v="0"/>
    <n v="0"/>
    <n v="0"/>
    <n v="0"/>
    <n v="0"/>
    <n v="0"/>
    <n v="0"/>
    <n v="0"/>
    <n v="0"/>
    <n v="0"/>
    <n v="0"/>
  </r>
  <r>
    <x v="3"/>
    <x v="34"/>
    <x v="2"/>
    <x v="7"/>
    <s v="Arhitectură, arte ambientale și design"/>
    <x v="17"/>
    <n v="13"/>
    <n v="13"/>
    <n v="3"/>
    <n v="4"/>
    <n v="2"/>
    <n v="3"/>
    <n v="1"/>
    <n v="0"/>
    <n v="0"/>
    <n v="0"/>
    <n v="0"/>
    <n v="0"/>
    <n v="0"/>
    <n v="0"/>
    <n v="0"/>
  </r>
  <r>
    <x v="3"/>
    <x v="34"/>
    <x v="2"/>
    <x v="6"/>
    <s v="Învăţător - educatoare"/>
    <x v="17"/>
    <n v="25"/>
    <n v="25"/>
    <n v="2"/>
    <n v="4"/>
    <n v="5"/>
    <n v="8"/>
    <n v="6"/>
    <n v="0"/>
    <n v="0"/>
    <n v="0"/>
    <n v="0"/>
    <n v="0"/>
    <n v="0"/>
    <n v="0"/>
    <n v="0"/>
  </r>
  <r>
    <x v="3"/>
    <x v="34"/>
    <x v="2"/>
    <x v="5"/>
    <s v="Teologie Romano-Catolică"/>
    <x v="17"/>
    <n v="31"/>
    <n v="26"/>
    <n v="2"/>
    <n v="5"/>
    <n v="8"/>
    <n v="7"/>
    <n v="3"/>
    <n v="1"/>
    <n v="4"/>
    <n v="0"/>
    <n v="0"/>
    <n v="3"/>
    <n v="1"/>
    <n v="0"/>
    <n v="1"/>
  </r>
  <r>
    <x v="3"/>
    <x v="34"/>
    <x v="2"/>
    <x v="7"/>
    <s v="Arte plastice și decorative"/>
    <x v="17"/>
    <n v="20"/>
    <n v="20"/>
    <n v="0"/>
    <n v="3"/>
    <n v="8"/>
    <n v="6"/>
    <n v="3"/>
    <n v="0"/>
    <n v="0"/>
    <n v="0"/>
    <n v="0"/>
    <n v="0"/>
    <n v="0"/>
    <n v="0"/>
    <n v="0"/>
  </r>
  <r>
    <x v="3"/>
    <x v="34"/>
    <x v="2"/>
    <x v="5"/>
    <s v="Teologie Romano-Catolică"/>
    <x v="29"/>
    <n v="11"/>
    <n v="9"/>
    <n v="3"/>
    <n v="2"/>
    <n v="1"/>
    <n v="1"/>
    <n v="2"/>
    <n v="0"/>
    <n v="2"/>
    <n v="0"/>
    <n v="0"/>
    <n v="1"/>
    <n v="1"/>
    <n v="0"/>
    <n v="0"/>
  </r>
  <r>
    <x v="3"/>
    <x v="34"/>
    <x v="2"/>
    <x v="5"/>
    <s v="Teologie Ortodoxă"/>
    <x v="17"/>
    <n v="28"/>
    <n v="25"/>
    <n v="4"/>
    <n v="8"/>
    <n v="6"/>
    <n v="5"/>
    <n v="2"/>
    <n v="0"/>
    <n v="2"/>
    <n v="0"/>
    <n v="0"/>
    <n v="0"/>
    <n v="2"/>
    <n v="0"/>
    <n v="1"/>
  </r>
  <r>
    <x v="3"/>
    <x v="34"/>
    <x v="2"/>
    <x v="5"/>
    <s v="Teologie Greco-Catolică"/>
    <x v="17"/>
    <n v="1"/>
    <n v="1"/>
    <n v="1"/>
    <n v="0"/>
    <n v="0"/>
    <n v="0"/>
    <n v="0"/>
    <n v="0"/>
    <n v="0"/>
    <n v="0"/>
    <n v="0"/>
    <n v="0"/>
    <n v="0"/>
    <n v="0"/>
    <n v="0"/>
  </r>
  <r>
    <x v="3"/>
    <x v="35"/>
    <x v="0"/>
    <x v="1"/>
    <s v="Organizator banqueting"/>
    <x v="17"/>
    <n v="16"/>
    <n v="14"/>
    <n v="2"/>
    <n v="4"/>
    <n v="4"/>
    <n v="2"/>
    <n v="2"/>
    <n v="0"/>
    <n v="1"/>
    <n v="0"/>
    <n v="0"/>
    <n v="0"/>
    <n v="1"/>
    <n v="0"/>
    <n v="1"/>
  </r>
  <r>
    <x v="3"/>
    <x v="35"/>
    <x v="0"/>
    <x v="2"/>
    <s v="Tehnician operator tehnică de calcul"/>
    <x v="20"/>
    <n v="9"/>
    <n v="9"/>
    <n v="0"/>
    <n v="6"/>
    <n v="2"/>
    <n v="1"/>
    <n v="0"/>
    <n v="0"/>
    <n v="0"/>
    <n v="0"/>
    <n v="0"/>
    <n v="0"/>
    <n v="0"/>
    <n v="0"/>
    <n v="0"/>
  </r>
  <r>
    <x v="3"/>
    <x v="35"/>
    <x v="0"/>
    <x v="2"/>
    <s v="Tehnician instalator pentru construcți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5"/>
    <x v="0"/>
    <x v="2"/>
    <s v="Tehnician în construcții și lucrări publice"/>
    <x v="19"/>
    <n v="1"/>
    <n v="0"/>
    <n v="0"/>
    <n v="0"/>
    <n v="0"/>
    <n v="0"/>
    <n v="0"/>
    <n v="0"/>
    <n v="1"/>
    <n v="0"/>
    <n v="0"/>
    <n v="1"/>
    <n v="0"/>
    <n v="0"/>
    <n v="0"/>
  </r>
  <r>
    <x v="3"/>
    <x v="35"/>
    <x v="0"/>
    <x v="1"/>
    <s v="Tehnician în hotelărie"/>
    <x v="17"/>
    <n v="54"/>
    <n v="47"/>
    <n v="10"/>
    <n v="15"/>
    <n v="15"/>
    <n v="4"/>
    <n v="3"/>
    <n v="0"/>
    <n v="5"/>
    <n v="0"/>
    <n v="2"/>
    <n v="3"/>
    <n v="0"/>
    <n v="0"/>
    <n v="2"/>
  </r>
  <r>
    <x v="3"/>
    <x v="35"/>
    <x v="0"/>
    <x v="1"/>
    <s v="Tehnician în gastronomie"/>
    <x v="23"/>
    <n v="22"/>
    <n v="16"/>
    <n v="2"/>
    <n v="1"/>
    <n v="4"/>
    <n v="5"/>
    <n v="3"/>
    <n v="1"/>
    <n v="2"/>
    <n v="0"/>
    <n v="1"/>
    <n v="1"/>
    <n v="0"/>
    <n v="0"/>
    <n v="4"/>
  </r>
  <r>
    <x v="3"/>
    <x v="35"/>
    <x v="0"/>
    <x v="0"/>
    <s v="Tehnician în agricultură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5"/>
    <x v="0"/>
    <x v="0"/>
    <s v="Tehnician analize produse alimentare"/>
    <x v="18"/>
    <n v="7"/>
    <n v="3"/>
    <n v="1"/>
    <n v="1"/>
    <n v="0"/>
    <n v="1"/>
    <n v="0"/>
    <n v="0"/>
    <n v="4"/>
    <n v="0"/>
    <n v="0"/>
    <n v="3"/>
    <n v="1"/>
    <n v="0"/>
    <n v="0"/>
  </r>
  <r>
    <x v="3"/>
    <x v="35"/>
    <x v="0"/>
    <x v="0"/>
    <s v="Tehnician ecolog și protecția calității mediului"/>
    <x v="19"/>
    <n v="79"/>
    <n v="45"/>
    <n v="12"/>
    <n v="12"/>
    <n v="13"/>
    <n v="8"/>
    <n v="0"/>
    <n v="0"/>
    <n v="23"/>
    <n v="0"/>
    <n v="5"/>
    <n v="12"/>
    <n v="6"/>
    <n v="0"/>
    <n v="11"/>
  </r>
  <r>
    <x v="3"/>
    <x v="35"/>
    <x v="0"/>
    <x v="2"/>
    <s v="Tehnician mecanic pentru întreținere și reparații"/>
    <x v="16"/>
    <n v="13"/>
    <n v="0"/>
    <n v="0"/>
    <n v="0"/>
    <n v="0"/>
    <n v="0"/>
    <n v="0"/>
    <n v="0"/>
    <n v="3"/>
    <n v="1"/>
    <n v="1"/>
    <n v="0"/>
    <n v="1"/>
    <n v="0"/>
    <n v="10"/>
  </r>
  <r>
    <x v="3"/>
    <x v="35"/>
    <x v="0"/>
    <x v="1"/>
    <s v="Tehnician în administrație"/>
    <x v="23"/>
    <n v="13"/>
    <n v="11"/>
    <n v="1"/>
    <n v="2"/>
    <n v="1"/>
    <n v="6"/>
    <n v="1"/>
    <n v="0"/>
    <n v="1"/>
    <n v="0"/>
    <n v="0"/>
    <n v="0"/>
    <n v="1"/>
    <n v="0"/>
    <n v="1"/>
  </r>
  <r>
    <x v="3"/>
    <x v="35"/>
    <x v="0"/>
    <x v="0"/>
    <s v="Tehnician în silvicultură și exploatări forestiere"/>
    <x v="18"/>
    <n v="5"/>
    <n v="3"/>
    <n v="1"/>
    <n v="1"/>
    <n v="0"/>
    <n v="0"/>
    <n v="1"/>
    <n v="0"/>
    <n v="0"/>
    <n v="0"/>
    <n v="0"/>
    <n v="0"/>
    <n v="0"/>
    <n v="0"/>
    <n v="2"/>
  </r>
  <r>
    <x v="3"/>
    <x v="35"/>
    <x v="0"/>
    <x v="2"/>
    <s v="Tehnician transporturi"/>
    <x v="19"/>
    <n v="1"/>
    <n v="0"/>
    <n v="0"/>
    <n v="0"/>
    <n v="0"/>
    <n v="0"/>
    <n v="0"/>
    <n v="0"/>
    <n v="1"/>
    <n v="0"/>
    <n v="0"/>
    <n v="0"/>
    <n v="1"/>
    <n v="0"/>
    <n v="0"/>
  </r>
  <r>
    <x v="3"/>
    <x v="35"/>
    <x v="0"/>
    <x v="0"/>
    <s v="Tehnician în agroturism"/>
    <x v="18"/>
    <n v="9"/>
    <n v="5"/>
    <n v="3"/>
    <n v="1"/>
    <n v="1"/>
    <n v="0"/>
    <n v="0"/>
    <n v="0"/>
    <n v="4"/>
    <n v="0"/>
    <n v="2"/>
    <n v="2"/>
    <n v="0"/>
    <n v="0"/>
    <n v="0"/>
  </r>
  <r>
    <x v="3"/>
    <x v="35"/>
    <x v="0"/>
    <x v="1"/>
    <s v="Coafor stilist"/>
    <x v="17"/>
    <n v="1"/>
    <n v="1"/>
    <n v="0"/>
    <n v="0"/>
    <n v="0"/>
    <n v="1"/>
    <n v="0"/>
    <n v="0"/>
    <n v="0"/>
    <n v="0"/>
    <n v="0"/>
    <n v="0"/>
    <n v="0"/>
    <n v="0"/>
    <n v="0"/>
  </r>
  <r>
    <x v="3"/>
    <x v="35"/>
    <x v="0"/>
    <x v="2"/>
    <s v="Tehnician în automatizări"/>
    <x v="16"/>
    <n v="14"/>
    <n v="3"/>
    <n v="1"/>
    <n v="2"/>
    <n v="0"/>
    <n v="0"/>
    <n v="0"/>
    <n v="0"/>
    <n v="10"/>
    <n v="1"/>
    <n v="4"/>
    <n v="4"/>
    <n v="1"/>
    <n v="0"/>
    <n v="1"/>
  </r>
  <r>
    <x v="3"/>
    <x v="35"/>
    <x v="0"/>
    <x v="2"/>
    <s v="Tehnician în prelucrarea lemnului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35"/>
    <x v="0"/>
    <x v="1"/>
    <s v="Tehnician în activități economice"/>
    <x v="17"/>
    <n v="195"/>
    <n v="170"/>
    <n v="15"/>
    <n v="19"/>
    <n v="47"/>
    <n v="59"/>
    <n v="29"/>
    <n v="1"/>
    <n v="16"/>
    <n v="2"/>
    <n v="1"/>
    <n v="6"/>
    <n v="7"/>
    <n v="0"/>
    <n v="9"/>
  </r>
  <r>
    <x v="3"/>
    <x v="35"/>
    <x v="0"/>
    <x v="1"/>
    <s v="Tehnician în activități de comerț"/>
    <x v="23"/>
    <n v="11"/>
    <n v="11"/>
    <n v="3"/>
    <n v="2"/>
    <n v="3"/>
    <n v="3"/>
    <n v="0"/>
    <n v="0"/>
    <n v="0"/>
    <n v="0"/>
    <n v="0"/>
    <n v="0"/>
    <n v="0"/>
    <n v="0"/>
    <n v="0"/>
  </r>
  <r>
    <x v="3"/>
    <x v="35"/>
    <x v="0"/>
    <x v="0"/>
    <s v="Tehnician în industria alimentară"/>
    <x v="22"/>
    <n v="1"/>
    <n v="1"/>
    <n v="0"/>
    <n v="0"/>
    <n v="1"/>
    <n v="0"/>
    <n v="0"/>
    <n v="0"/>
    <n v="0"/>
    <n v="0"/>
    <n v="0"/>
    <n v="0"/>
    <n v="0"/>
    <n v="0"/>
    <n v="0"/>
  </r>
  <r>
    <x v="3"/>
    <x v="35"/>
    <x v="0"/>
    <x v="1"/>
    <s v="Tehnician în administrație"/>
    <x v="32"/>
    <n v="3"/>
    <n v="3"/>
    <n v="0"/>
    <n v="1"/>
    <n v="1"/>
    <n v="0"/>
    <n v="1"/>
    <n v="0"/>
    <n v="0"/>
    <n v="0"/>
    <n v="0"/>
    <n v="0"/>
    <n v="0"/>
    <n v="0"/>
    <n v="0"/>
  </r>
  <r>
    <x v="3"/>
    <x v="35"/>
    <x v="0"/>
    <x v="2"/>
    <s v="Tehnician designer vestimentar"/>
    <x v="18"/>
    <n v="26"/>
    <n v="6"/>
    <n v="2"/>
    <n v="1"/>
    <n v="2"/>
    <n v="1"/>
    <n v="0"/>
    <n v="0"/>
    <n v="15"/>
    <n v="1"/>
    <n v="10"/>
    <n v="4"/>
    <n v="0"/>
    <n v="0"/>
    <n v="5"/>
  </r>
  <r>
    <x v="3"/>
    <x v="35"/>
    <x v="0"/>
    <x v="2"/>
    <s v="Tehnician desenator pentru construcții și instalații"/>
    <x v="18"/>
    <n v="18"/>
    <n v="6"/>
    <n v="4"/>
    <n v="0"/>
    <n v="1"/>
    <n v="1"/>
    <n v="0"/>
    <n v="0"/>
    <n v="8"/>
    <n v="1"/>
    <n v="3"/>
    <n v="4"/>
    <n v="0"/>
    <n v="0"/>
    <n v="4"/>
  </r>
  <r>
    <x v="3"/>
    <x v="35"/>
    <x v="0"/>
    <x v="1"/>
    <s v="Tehnician în activități economice"/>
    <x v="32"/>
    <n v="1"/>
    <n v="1"/>
    <n v="0"/>
    <n v="0"/>
    <n v="0"/>
    <n v="1"/>
    <n v="0"/>
    <n v="0"/>
    <n v="0"/>
    <n v="0"/>
    <n v="0"/>
    <n v="0"/>
    <n v="0"/>
    <n v="0"/>
    <n v="0"/>
  </r>
  <r>
    <x v="3"/>
    <x v="35"/>
    <x v="0"/>
    <x v="2"/>
    <s v="Tehnician în industria pielăriei"/>
    <x v="18"/>
    <n v="15"/>
    <n v="0"/>
    <n v="0"/>
    <n v="0"/>
    <n v="0"/>
    <n v="0"/>
    <n v="0"/>
    <n v="0"/>
    <n v="8"/>
    <n v="3"/>
    <n v="3"/>
    <n v="2"/>
    <n v="0"/>
    <n v="0"/>
    <n v="7"/>
  </r>
  <r>
    <x v="3"/>
    <x v="35"/>
    <x v="0"/>
    <x v="0"/>
    <s v="Tehnician ecolog și protecția calității mediului"/>
    <x v="18"/>
    <n v="25"/>
    <n v="6"/>
    <n v="4"/>
    <n v="2"/>
    <n v="0"/>
    <n v="0"/>
    <n v="0"/>
    <n v="0"/>
    <n v="17"/>
    <n v="1"/>
    <n v="7"/>
    <n v="7"/>
    <n v="2"/>
    <n v="0"/>
    <n v="2"/>
  </r>
  <r>
    <x v="3"/>
    <x v="35"/>
    <x v="0"/>
    <x v="0"/>
    <s v="Tehnician analize produse alimentare"/>
    <x v="19"/>
    <n v="44"/>
    <n v="21"/>
    <n v="13"/>
    <n v="4"/>
    <n v="1"/>
    <n v="1"/>
    <n v="2"/>
    <n v="0"/>
    <n v="12"/>
    <n v="1"/>
    <n v="2"/>
    <n v="6"/>
    <n v="3"/>
    <n v="0"/>
    <n v="11"/>
  </r>
  <r>
    <x v="3"/>
    <x v="35"/>
    <x v="0"/>
    <x v="0"/>
    <s v="Tehnician analize produse alimentare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35"/>
    <x v="0"/>
    <x v="2"/>
    <s v="Tehnician în prelucrarea lemnului"/>
    <x v="18"/>
    <n v="11"/>
    <n v="0"/>
    <n v="0"/>
    <n v="0"/>
    <n v="0"/>
    <n v="0"/>
    <n v="0"/>
    <n v="0"/>
    <n v="2"/>
    <n v="1"/>
    <n v="1"/>
    <n v="0"/>
    <n v="0"/>
    <n v="0"/>
    <n v="9"/>
  </r>
  <r>
    <x v="3"/>
    <x v="35"/>
    <x v="0"/>
    <x v="2"/>
    <s v="Tehnician electrician/electronist auto"/>
    <x v="18"/>
    <n v="8"/>
    <n v="2"/>
    <n v="1"/>
    <n v="0"/>
    <n v="0"/>
    <n v="0"/>
    <n v="1"/>
    <n v="0"/>
    <n v="6"/>
    <n v="3"/>
    <n v="1"/>
    <n v="2"/>
    <n v="0"/>
    <n v="0"/>
    <n v="0"/>
  </r>
  <r>
    <x v="3"/>
    <x v="35"/>
    <x v="0"/>
    <x v="0"/>
    <s v="Tehnician în silvicultură și exploatări forestiere"/>
    <x v="16"/>
    <n v="2"/>
    <n v="2"/>
    <n v="1"/>
    <n v="0"/>
    <n v="0"/>
    <n v="0"/>
    <n v="1"/>
    <n v="0"/>
    <n v="0"/>
    <n v="0"/>
    <n v="0"/>
    <n v="0"/>
    <n v="0"/>
    <n v="0"/>
    <n v="0"/>
  </r>
  <r>
    <x v="3"/>
    <x v="35"/>
    <x v="0"/>
    <x v="0"/>
    <s v="Tehnician în agroturism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35"/>
    <x v="0"/>
    <x v="2"/>
    <s v="Tehnician în construcții și lucrări publice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35"/>
    <x v="0"/>
    <x v="2"/>
    <s v="Tehnician proiectant CAD"/>
    <x v="20"/>
    <n v="9"/>
    <n v="5"/>
    <n v="3"/>
    <n v="2"/>
    <n v="0"/>
    <n v="0"/>
    <n v="0"/>
    <n v="0"/>
    <n v="1"/>
    <n v="0"/>
    <n v="1"/>
    <n v="0"/>
    <n v="0"/>
    <n v="0"/>
    <n v="3"/>
  </r>
  <r>
    <x v="3"/>
    <x v="35"/>
    <x v="0"/>
    <x v="2"/>
    <s v="Tehnician operator tehnică de calcul"/>
    <x v="18"/>
    <n v="20"/>
    <n v="1"/>
    <n v="1"/>
    <n v="0"/>
    <n v="0"/>
    <n v="0"/>
    <n v="0"/>
    <n v="0"/>
    <n v="15"/>
    <n v="3"/>
    <n v="5"/>
    <n v="6"/>
    <n v="1"/>
    <n v="0"/>
    <n v="4"/>
  </r>
  <r>
    <x v="3"/>
    <x v="35"/>
    <x v="0"/>
    <x v="1"/>
    <s v="Tehnician în activități de comerț"/>
    <x v="17"/>
    <n v="7"/>
    <n v="6"/>
    <n v="0"/>
    <n v="1"/>
    <n v="1"/>
    <n v="1"/>
    <n v="3"/>
    <n v="0"/>
    <n v="0"/>
    <n v="0"/>
    <n v="0"/>
    <n v="0"/>
    <n v="0"/>
    <n v="0"/>
    <n v="1"/>
  </r>
  <r>
    <x v="3"/>
    <x v="35"/>
    <x v="0"/>
    <x v="1"/>
    <s v="Tehnician în turism"/>
    <x v="23"/>
    <n v="70"/>
    <n v="51"/>
    <n v="4"/>
    <n v="9"/>
    <n v="15"/>
    <n v="16"/>
    <n v="6"/>
    <n v="1"/>
    <n v="7"/>
    <n v="0"/>
    <n v="2"/>
    <n v="4"/>
    <n v="1"/>
    <n v="0"/>
    <n v="12"/>
  </r>
  <r>
    <x v="3"/>
    <x v="35"/>
    <x v="0"/>
    <x v="0"/>
    <s v="Tehnician în silvicultură și exploatări forestiere"/>
    <x v="19"/>
    <n v="78"/>
    <n v="59"/>
    <n v="17"/>
    <n v="12"/>
    <n v="18"/>
    <n v="9"/>
    <n v="3"/>
    <n v="0"/>
    <n v="9"/>
    <n v="0"/>
    <n v="3"/>
    <n v="4"/>
    <n v="2"/>
    <n v="0"/>
    <n v="10"/>
  </r>
  <r>
    <x v="3"/>
    <x v="35"/>
    <x v="0"/>
    <x v="2"/>
    <s v="Tehnician mecanic pentru întreținere și reparații"/>
    <x v="18"/>
    <n v="26"/>
    <n v="1"/>
    <n v="0"/>
    <n v="1"/>
    <n v="0"/>
    <n v="0"/>
    <n v="0"/>
    <n v="0"/>
    <n v="14"/>
    <n v="3"/>
    <n v="4"/>
    <n v="5"/>
    <n v="2"/>
    <n v="0"/>
    <n v="11"/>
  </r>
  <r>
    <x v="3"/>
    <x v="35"/>
    <x v="0"/>
    <x v="2"/>
    <s v="Tehnician mecatronist"/>
    <x v="18"/>
    <n v="52"/>
    <n v="16"/>
    <n v="4"/>
    <n v="5"/>
    <n v="4"/>
    <n v="3"/>
    <n v="0"/>
    <n v="0"/>
    <n v="22"/>
    <n v="7"/>
    <n v="4"/>
    <n v="9"/>
    <n v="2"/>
    <n v="0"/>
    <n v="14"/>
  </r>
  <r>
    <x v="3"/>
    <x v="35"/>
    <x v="0"/>
    <x v="2"/>
    <s v="Tehnician electromecanic"/>
    <x v="18"/>
    <n v="3"/>
    <n v="2"/>
    <n v="0"/>
    <n v="0"/>
    <n v="0"/>
    <n v="2"/>
    <n v="0"/>
    <n v="0"/>
    <n v="1"/>
    <n v="0"/>
    <n v="1"/>
    <n v="0"/>
    <n v="0"/>
    <n v="0"/>
    <n v="0"/>
  </r>
  <r>
    <x v="3"/>
    <x v="35"/>
    <x v="0"/>
    <x v="2"/>
    <s v="Tehnician transporturi"/>
    <x v="20"/>
    <n v="1"/>
    <n v="1"/>
    <n v="0"/>
    <n v="0"/>
    <n v="1"/>
    <n v="0"/>
    <n v="0"/>
    <n v="0"/>
    <n v="0"/>
    <n v="0"/>
    <n v="0"/>
    <n v="0"/>
    <n v="0"/>
    <n v="0"/>
    <n v="0"/>
  </r>
  <r>
    <x v="3"/>
    <x v="35"/>
    <x v="0"/>
    <x v="1"/>
    <s v="Tehnician în activități economice"/>
    <x v="21"/>
    <n v="9"/>
    <n v="7"/>
    <n v="4"/>
    <n v="0"/>
    <n v="2"/>
    <n v="1"/>
    <n v="0"/>
    <n v="0"/>
    <n v="2"/>
    <n v="0"/>
    <n v="1"/>
    <n v="0"/>
    <n v="1"/>
    <n v="0"/>
    <n v="0"/>
  </r>
  <r>
    <x v="3"/>
    <x v="35"/>
    <x v="0"/>
    <x v="2"/>
    <s v="Tehnician în instalații electrice"/>
    <x v="18"/>
    <n v="41"/>
    <n v="16"/>
    <n v="6"/>
    <n v="5"/>
    <n v="0"/>
    <n v="2"/>
    <n v="3"/>
    <n v="0"/>
    <n v="20"/>
    <n v="1"/>
    <n v="5"/>
    <n v="12"/>
    <n v="2"/>
    <n v="0"/>
    <n v="5"/>
  </r>
  <r>
    <x v="3"/>
    <x v="35"/>
    <x v="0"/>
    <x v="2"/>
    <s v="Tehnician transporturi"/>
    <x v="18"/>
    <n v="77"/>
    <n v="11"/>
    <n v="3"/>
    <n v="2"/>
    <n v="4"/>
    <n v="1"/>
    <n v="1"/>
    <n v="0"/>
    <n v="37"/>
    <n v="12"/>
    <n v="17"/>
    <n v="4"/>
    <n v="4"/>
    <n v="0"/>
    <n v="29"/>
  </r>
  <r>
    <x v="3"/>
    <x v="35"/>
    <x v="0"/>
    <x v="1"/>
    <s v="Tehnician în turism"/>
    <x v="21"/>
    <n v="13"/>
    <n v="7"/>
    <n v="4"/>
    <n v="2"/>
    <n v="1"/>
    <n v="0"/>
    <n v="0"/>
    <n v="0"/>
    <n v="4"/>
    <n v="0"/>
    <n v="0"/>
    <n v="2"/>
    <n v="2"/>
    <n v="0"/>
    <n v="2"/>
  </r>
  <r>
    <x v="3"/>
    <x v="35"/>
    <x v="0"/>
    <x v="2"/>
    <s v="Tehnician transporturi"/>
    <x v="16"/>
    <n v="6"/>
    <n v="0"/>
    <n v="0"/>
    <n v="0"/>
    <n v="0"/>
    <n v="0"/>
    <n v="0"/>
    <n v="0"/>
    <n v="3"/>
    <n v="1"/>
    <n v="0"/>
    <n v="1"/>
    <n v="1"/>
    <n v="0"/>
    <n v="3"/>
  </r>
  <r>
    <x v="3"/>
    <x v="35"/>
    <x v="0"/>
    <x v="1"/>
    <s v="Tehnician în administrație"/>
    <x v="17"/>
    <n v="30"/>
    <n v="26"/>
    <n v="1"/>
    <n v="5"/>
    <n v="12"/>
    <n v="7"/>
    <n v="1"/>
    <n v="0"/>
    <n v="2"/>
    <n v="0"/>
    <n v="0"/>
    <n v="1"/>
    <n v="1"/>
    <n v="0"/>
    <n v="2"/>
  </r>
  <r>
    <x v="3"/>
    <x v="35"/>
    <x v="0"/>
    <x v="2"/>
    <s v="Tehnician în industria textilă"/>
    <x v="16"/>
    <n v="1"/>
    <n v="0"/>
    <n v="0"/>
    <n v="0"/>
    <n v="0"/>
    <n v="0"/>
    <n v="0"/>
    <n v="0"/>
    <n v="1"/>
    <n v="0"/>
    <n v="0"/>
    <n v="1"/>
    <n v="0"/>
    <n v="0"/>
    <n v="0"/>
  </r>
  <r>
    <x v="3"/>
    <x v="35"/>
    <x v="0"/>
    <x v="2"/>
    <s v="Tehnician în industria textilă"/>
    <x v="18"/>
    <n v="61"/>
    <n v="18"/>
    <n v="9"/>
    <n v="6"/>
    <n v="1"/>
    <n v="1"/>
    <n v="1"/>
    <n v="0"/>
    <n v="19"/>
    <n v="5"/>
    <n v="10"/>
    <n v="3"/>
    <n v="1"/>
    <n v="0"/>
    <n v="24"/>
  </r>
  <r>
    <x v="3"/>
    <x v="35"/>
    <x v="0"/>
    <x v="1"/>
    <s v="Tehnician în activități economice"/>
    <x v="23"/>
    <n v="127"/>
    <n v="116"/>
    <n v="9"/>
    <n v="8"/>
    <n v="27"/>
    <n v="38"/>
    <n v="32"/>
    <n v="2"/>
    <n v="7"/>
    <n v="0"/>
    <n v="1"/>
    <n v="3"/>
    <n v="3"/>
    <n v="0"/>
    <n v="4"/>
  </r>
  <r>
    <x v="3"/>
    <x v="35"/>
    <x v="0"/>
    <x v="2"/>
    <s v="Tehnician mecatronist"/>
    <x v="16"/>
    <n v="4"/>
    <n v="4"/>
    <n v="1"/>
    <n v="1"/>
    <n v="1"/>
    <n v="1"/>
    <n v="0"/>
    <n v="0"/>
    <n v="0"/>
    <n v="0"/>
    <n v="0"/>
    <n v="0"/>
    <n v="0"/>
    <n v="0"/>
    <n v="0"/>
  </r>
  <r>
    <x v="3"/>
    <x v="35"/>
    <x v="0"/>
    <x v="2"/>
    <s v="Tehnician proiectant CAD"/>
    <x v="18"/>
    <n v="3"/>
    <n v="0"/>
    <n v="0"/>
    <n v="0"/>
    <n v="0"/>
    <n v="0"/>
    <n v="0"/>
    <n v="0"/>
    <n v="1"/>
    <n v="0"/>
    <n v="1"/>
    <n v="0"/>
    <n v="0"/>
    <n v="0"/>
    <n v="2"/>
  </r>
  <r>
    <x v="3"/>
    <x v="35"/>
    <x v="0"/>
    <x v="0"/>
    <s v="Tehnician veterinar"/>
    <x v="18"/>
    <n v="15"/>
    <n v="11"/>
    <n v="2"/>
    <n v="1"/>
    <n v="5"/>
    <n v="3"/>
    <n v="0"/>
    <n v="0"/>
    <n v="1"/>
    <n v="0"/>
    <n v="1"/>
    <n v="0"/>
    <n v="0"/>
    <n v="0"/>
    <n v="3"/>
  </r>
  <r>
    <x v="3"/>
    <x v="35"/>
    <x v="0"/>
    <x v="0"/>
    <s v="Tehnician în industria alimentară"/>
    <x v="19"/>
    <n v="38"/>
    <n v="17"/>
    <n v="10"/>
    <n v="5"/>
    <n v="2"/>
    <n v="0"/>
    <n v="0"/>
    <n v="0"/>
    <n v="13"/>
    <n v="1"/>
    <n v="2"/>
    <n v="3"/>
    <n v="7"/>
    <n v="0"/>
    <n v="8"/>
  </r>
  <r>
    <x v="3"/>
    <x v="35"/>
    <x v="0"/>
    <x v="2"/>
    <s v="Tehnician mecanic pentru întreținere și reparații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35"/>
    <x v="0"/>
    <x v="2"/>
    <s v="Tehnician în instalații electrice"/>
    <x v="16"/>
    <n v="15"/>
    <n v="5"/>
    <n v="2"/>
    <n v="2"/>
    <n v="1"/>
    <n v="0"/>
    <n v="0"/>
    <n v="0"/>
    <n v="6"/>
    <n v="0"/>
    <n v="4"/>
    <n v="2"/>
    <n v="0"/>
    <n v="0"/>
    <n v="4"/>
  </r>
  <r>
    <x v="3"/>
    <x v="35"/>
    <x v="0"/>
    <x v="1"/>
    <s v="Tehnician în hotelărie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35"/>
    <x v="0"/>
    <x v="0"/>
    <s v="Tehnician analize produse alimentare"/>
    <x v="20"/>
    <n v="3"/>
    <n v="2"/>
    <n v="1"/>
    <n v="1"/>
    <n v="0"/>
    <n v="0"/>
    <n v="0"/>
    <n v="0"/>
    <n v="1"/>
    <n v="0"/>
    <n v="0"/>
    <n v="0"/>
    <n v="1"/>
    <n v="0"/>
    <n v="0"/>
  </r>
  <r>
    <x v="3"/>
    <x v="35"/>
    <x v="0"/>
    <x v="2"/>
    <s v="Tehnician în construcții și lucrări publice"/>
    <x v="18"/>
    <n v="6"/>
    <n v="2"/>
    <n v="0"/>
    <n v="1"/>
    <n v="1"/>
    <n v="0"/>
    <n v="0"/>
    <n v="0"/>
    <n v="2"/>
    <n v="0"/>
    <n v="2"/>
    <n v="0"/>
    <n v="0"/>
    <n v="0"/>
    <n v="2"/>
  </r>
  <r>
    <x v="3"/>
    <x v="35"/>
    <x v="0"/>
    <x v="1"/>
    <s v="Tehnician în gastronomie"/>
    <x v="17"/>
    <n v="49"/>
    <n v="37"/>
    <n v="6"/>
    <n v="12"/>
    <n v="7"/>
    <n v="9"/>
    <n v="3"/>
    <n v="0"/>
    <n v="2"/>
    <n v="0"/>
    <n v="0"/>
    <n v="1"/>
    <n v="1"/>
    <n v="0"/>
    <n v="10"/>
  </r>
  <r>
    <x v="3"/>
    <x v="35"/>
    <x v="0"/>
    <x v="2"/>
    <s v="Tehnician operator tehnică de calcul"/>
    <x v="16"/>
    <n v="3"/>
    <n v="1"/>
    <n v="1"/>
    <n v="0"/>
    <n v="0"/>
    <n v="0"/>
    <n v="0"/>
    <n v="0"/>
    <n v="2"/>
    <n v="0"/>
    <n v="0"/>
    <n v="1"/>
    <n v="1"/>
    <n v="0"/>
    <n v="0"/>
  </r>
  <r>
    <x v="3"/>
    <x v="35"/>
    <x v="0"/>
    <x v="2"/>
    <s v="Tehnician în construcții și lucrări publice"/>
    <x v="16"/>
    <n v="2"/>
    <n v="0"/>
    <n v="0"/>
    <n v="0"/>
    <n v="0"/>
    <n v="0"/>
    <n v="0"/>
    <n v="0"/>
    <n v="0"/>
    <n v="0"/>
    <n v="0"/>
    <n v="0"/>
    <n v="0"/>
    <n v="0"/>
    <n v="2"/>
  </r>
  <r>
    <x v="3"/>
    <x v="35"/>
    <x v="0"/>
    <x v="1"/>
    <s v="Tehnician în turism"/>
    <x v="17"/>
    <n v="216"/>
    <n v="159"/>
    <n v="30"/>
    <n v="26"/>
    <n v="44"/>
    <n v="40"/>
    <n v="19"/>
    <n v="0"/>
    <n v="22"/>
    <n v="2"/>
    <n v="3"/>
    <n v="8"/>
    <n v="9"/>
    <n v="0"/>
    <n v="35"/>
  </r>
  <r>
    <x v="3"/>
    <x v="35"/>
    <x v="0"/>
    <x v="2"/>
    <s v="Tehnician în automatizări"/>
    <x v="18"/>
    <n v="25"/>
    <n v="7"/>
    <n v="2"/>
    <n v="4"/>
    <n v="1"/>
    <n v="0"/>
    <n v="0"/>
    <n v="0"/>
    <n v="14"/>
    <n v="2"/>
    <n v="6"/>
    <n v="4"/>
    <n v="2"/>
    <n v="0"/>
    <n v="4"/>
  </r>
  <r>
    <x v="3"/>
    <x v="35"/>
    <x v="0"/>
    <x v="0"/>
    <s v="Tehnician în industria alimentară"/>
    <x v="18"/>
    <n v="3"/>
    <n v="2"/>
    <n v="0"/>
    <n v="1"/>
    <n v="0"/>
    <n v="1"/>
    <n v="0"/>
    <n v="0"/>
    <n v="1"/>
    <n v="0"/>
    <n v="1"/>
    <n v="0"/>
    <n v="0"/>
    <n v="0"/>
    <n v="0"/>
  </r>
  <r>
    <x v="3"/>
    <x v="35"/>
    <x v="0"/>
    <x v="1"/>
    <s v="Coafor stilist"/>
    <x v="23"/>
    <n v="15"/>
    <n v="14"/>
    <n v="3"/>
    <n v="3"/>
    <n v="2"/>
    <n v="3"/>
    <n v="3"/>
    <n v="0"/>
    <n v="0"/>
    <n v="0"/>
    <n v="0"/>
    <n v="0"/>
    <n v="0"/>
    <n v="0"/>
    <n v="1"/>
  </r>
  <r>
    <x v="3"/>
    <x v="35"/>
    <x v="0"/>
    <x v="1"/>
    <s v="Tehnician în turism"/>
    <x v="32"/>
    <n v="1"/>
    <n v="1"/>
    <n v="0"/>
    <n v="0"/>
    <n v="0"/>
    <n v="1"/>
    <n v="0"/>
    <n v="0"/>
    <n v="0"/>
    <n v="0"/>
    <n v="0"/>
    <n v="0"/>
    <n v="0"/>
    <n v="0"/>
    <n v="0"/>
  </r>
  <r>
    <x v="3"/>
    <x v="35"/>
    <x v="0"/>
    <x v="0"/>
    <s v="Tehnician în silvicultură și exploatări forestiere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35"/>
    <x v="1"/>
    <x v="3"/>
    <s v="Științe Sociale"/>
    <x v="29"/>
    <n v="8"/>
    <n v="8"/>
    <n v="1"/>
    <n v="2"/>
    <n v="0"/>
    <n v="1"/>
    <n v="4"/>
    <n v="0"/>
    <n v="0"/>
    <n v="0"/>
    <n v="0"/>
    <n v="0"/>
    <n v="0"/>
    <n v="0"/>
    <n v="0"/>
  </r>
  <r>
    <x v="3"/>
    <x v="35"/>
    <x v="1"/>
    <x v="4"/>
    <s v="Științe ale Naturii"/>
    <x v="28"/>
    <n v="5"/>
    <n v="5"/>
    <n v="2"/>
    <n v="0"/>
    <n v="1"/>
    <n v="0"/>
    <n v="2"/>
    <n v="0"/>
    <n v="0"/>
    <n v="0"/>
    <n v="0"/>
    <n v="0"/>
    <n v="0"/>
    <n v="0"/>
    <n v="0"/>
  </r>
  <r>
    <x v="3"/>
    <x v="35"/>
    <x v="1"/>
    <x v="4"/>
    <s v="Științe ale Naturii"/>
    <x v="27"/>
    <n v="28"/>
    <n v="24"/>
    <n v="5"/>
    <n v="4"/>
    <n v="3"/>
    <n v="6"/>
    <n v="6"/>
    <n v="0"/>
    <n v="4"/>
    <n v="0"/>
    <n v="1"/>
    <n v="2"/>
    <n v="1"/>
    <n v="0"/>
    <n v="0"/>
  </r>
  <r>
    <x v="3"/>
    <x v="35"/>
    <x v="1"/>
    <x v="3"/>
    <s v="Științe Sociale"/>
    <x v="32"/>
    <n v="8"/>
    <n v="7"/>
    <n v="0"/>
    <n v="0"/>
    <n v="3"/>
    <n v="1"/>
    <n v="3"/>
    <n v="0"/>
    <n v="0"/>
    <n v="0"/>
    <n v="0"/>
    <n v="0"/>
    <n v="0"/>
    <n v="0"/>
    <n v="1"/>
  </r>
  <r>
    <x v="3"/>
    <x v="35"/>
    <x v="1"/>
    <x v="4"/>
    <s v="Matematica-Informatica"/>
    <x v="19"/>
    <n v="395"/>
    <n v="373"/>
    <n v="22"/>
    <n v="37"/>
    <n v="59"/>
    <n v="99"/>
    <n v="143"/>
    <n v="13"/>
    <n v="8"/>
    <n v="0"/>
    <n v="1"/>
    <n v="6"/>
    <n v="1"/>
    <n v="0"/>
    <n v="14"/>
  </r>
  <r>
    <x v="3"/>
    <x v="35"/>
    <x v="1"/>
    <x v="3"/>
    <s v="Filologie"/>
    <x v="25"/>
    <n v="62"/>
    <n v="55"/>
    <n v="7"/>
    <n v="5"/>
    <n v="15"/>
    <n v="9"/>
    <n v="19"/>
    <n v="0"/>
    <n v="6"/>
    <n v="0"/>
    <n v="1"/>
    <n v="4"/>
    <n v="1"/>
    <n v="0"/>
    <n v="1"/>
  </r>
  <r>
    <x v="3"/>
    <x v="35"/>
    <x v="1"/>
    <x v="4"/>
    <s v="Științe ale Naturii"/>
    <x v="31"/>
    <n v="1"/>
    <n v="1"/>
    <n v="0"/>
    <n v="0"/>
    <n v="0"/>
    <n v="0"/>
    <n v="0"/>
    <n v="1"/>
    <n v="0"/>
    <n v="0"/>
    <n v="0"/>
    <n v="0"/>
    <n v="0"/>
    <n v="0"/>
    <n v="0"/>
  </r>
  <r>
    <x v="3"/>
    <x v="35"/>
    <x v="1"/>
    <x v="3"/>
    <s v="Filologie"/>
    <x v="32"/>
    <n v="2"/>
    <n v="2"/>
    <n v="0"/>
    <n v="0"/>
    <n v="1"/>
    <n v="0"/>
    <n v="1"/>
    <n v="0"/>
    <n v="0"/>
    <n v="0"/>
    <n v="0"/>
    <n v="0"/>
    <n v="0"/>
    <n v="0"/>
    <n v="0"/>
  </r>
  <r>
    <x v="3"/>
    <x v="35"/>
    <x v="1"/>
    <x v="4"/>
    <s v="Științe ale Naturii"/>
    <x v="24"/>
    <n v="45"/>
    <n v="45"/>
    <n v="0"/>
    <n v="3"/>
    <n v="4"/>
    <n v="8"/>
    <n v="27"/>
    <n v="3"/>
    <n v="0"/>
    <n v="0"/>
    <n v="0"/>
    <n v="0"/>
    <n v="0"/>
    <n v="0"/>
    <n v="0"/>
  </r>
  <r>
    <x v="3"/>
    <x v="35"/>
    <x v="1"/>
    <x v="4"/>
    <s v="Științe ale Naturii"/>
    <x v="19"/>
    <n v="597"/>
    <n v="557"/>
    <n v="23"/>
    <n v="49"/>
    <n v="81"/>
    <n v="147"/>
    <n v="231"/>
    <n v="26"/>
    <n v="19"/>
    <n v="0"/>
    <n v="2"/>
    <n v="10"/>
    <n v="7"/>
    <n v="0"/>
    <n v="21"/>
  </r>
  <r>
    <x v="3"/>
    <x v="35"/>
    <x v="1"/>
    <x v="3"/>
    <s v="Științe Sociale"/>
    <x v="21"/>
    <n v="25"/>
    <n v="25"/>
    <n v="3"/>
    <n v="2"/>
    <n v="4"/>
    <n v="10"/>
    <n v="6"/>
    <n v="0"/>
    <n v="0"/>
    <n v="0"/>
    <n v="0"/>
    <n v="0"/>
    <n v="0"/>
    <n v="0"/>
    <n v="0"/>
  </r>
  <r>
    <x v="3"/>
    <x v="35"/>
    <x v="1"/>
    <x v="4"/>
    <s v="Științe ale Naturii"/>
    <x v="18"/>
    <n v="35"/>
    <n v="19"/>
    <n v="7"/>
    <n v="3"/>
    <n v="3"/>
    <n v="3"/>
    <n v="3"/>
    <n v="0"/>
    <n v="6"/>
    <n v="0"/>
    <n v="0"/>
    <n v="1"/>
    <n v="5"/>
    <n v="0"/>
    <n v="10"/>
  </r>
  <r>
    <x v="3"/>
    <x v="35"/>
    <x v="1"/>
    <x v="3"/>
    <s v="Filologie"/>
    <x v="21"/>
    <n v="23"/>
    <n v="23"/>
    <n v="1"/>
    <n v="1"/>
    <n v="5"/>
    <n v="6"/>
    <n v="9"/>
    <n v="1"/>
    <n v="0"/>
    <n v="0"/>
    <n v="0"/>
    <n v="0"/>
    <n v="0"/>
    <n v="0"/>
    <n v="0"/>
  </r>
  <r>
    <x v="3"/>
    <x v="35"/>
    <x v="1"/>
    <x v="4"/>
    <s v="Matematica-Informatica"/>
    <x v="28"/>
    <n v="36"/>
    <n v="36"/>
    <n v="3"/>
    <n v="4"/>
    <n v="6"/>
    <n v="9"/>
    <n v="14"/>
    <n v="0"/>
    <n v="0"/>
    <n v="0"/>
    <n v="0"/>
    <n v="0"/>
    <n v="0"/>
    <n v="0"/>
    <n v="0"/>
  </r>
  <r>
    <x v="3"/>
    <x v="35"/>
    <x v="1"/>
    <x v="3"/>
    <s v="Științe Sociale"/>
    <x v="23"/>
    <n v="405"/>
    <n v="395"/>
    <n v="9"/>
    <n v="30"/>
    <n v="62"/>
    <n v="124"/>
    <n v="157"/>
    <n v="13"/>
    <n v="6"/>
    <n v="0"/>
    <n v="2"/>
    <n v="1"/>
    <n v="3"/>
    <n v="0"/>
    <n v="4"/>
  </r>
  <r>
    <x v="3"/>
    <x v="35"/>
    <x v="1"/>
    <x v="3"/>
    <s v="Filologie"/>
    <x v="23"/>
    <n v="398"/>
    <n v="355"/>
    <n v="18"/>
    <n v="33"/>
    <n v="82"/>
    <n v="92"/>
    <n v="124"/>
    <n v="6"/>
    <n v="21"/>
    <n v="2"/>
    <n v="7"/>
    <n v="8"/>
    <n v="4"/>
    <n v="0"/>
    <n v="22"/>
  </r>
  <r>
    <x v="3"/>
    <x v="35"/>
    <x v="1"/>
    <x v="3"/>
    <s v="Științe Sociale"/>
    <x v="17"/>
    <n v="300"/>
    <n v="264"/>
    <n v="21"/>
    <n v="28"/>
    <n v="52"/>
    <n v="85"/>
    <n v="69"/>
    <n v="9"/>
    <n v="11"/>
    <n v="0"/>
    <n v="0"/>
    <n v="6"/>
    <n v="5"/>
    <n v="0"/>
    <n v="25"/>
  </r>
  <r>
    <x v="3"/>
    <x v="35"/>
    <x v="1"/>
    <x v="3"/>
    <s v="Filologie"/>
    <x v="17"/>
    <n v="325"/>
    <n v="278"/>
    <n v="29"/>
    <n v="51"/>
    <n v="57"/>
    <n v="66"/>
    <n v="71"/>
    <n v="4"/>
    <n v="14"/>
    <n v="1"/>
    <n v="4"/>
    <n v="6"/>
    <n v="3"/>
    <n v="0"/>
    <n v="33"/>
  </r>
  <r>
    <x v="3"/>
    <x v="35"/>
    <x v="1"/>
    <x v="4"/>
    <s v="Matematica-Informatica"/>
    <x v="27"/>
    <n v="82"/>
    <n v="79"/>
    <n v="3"/>
    <n v="10"/>
    <n v="14"/>
    <n v="14"/>
    <n v="34"/>
    <n v="4"/>
    <n v="2"/>
    <n v="0"/>
    <n v="1"/>
    <n v="1"/>
    <n v="0"/>
    <n v="0"/>
    <n v="1"/>
  </r>
  <r>
    <x v="3"/>
    <x v="35"/>
    <x v="1"/>
    <x v="3"/>
    <s v="Științe Sociale"/>
    <x v="25"/>
    <n v="22"/>
    <n v="21"/>
    <n v="1"/>
    <n v="0"/>
    <n v="5"/>
    <n v="7"/>
    <n v="8"/>
    <n v="0"/>
    <n v="0"/>
    <n v="0"/>
    <n v="0"/>
    <n v="0"/>
    <n v="0"/>
    <n v="0"/>
    <n v="1"/>
  </r>
  <r>
    <x v="3"/>
    <x v="35"/>
    <x v="1"/>
    <x v="4"/>
    <s v="Matematica-Informatica"/>
    <x v="18"/>
    <n v="52"/>
    <n v="29"/>
    <n v="3"/>
    <n v="3"/>
    <n v="6"/>
    <n v="9"/>
    <n v="8"/>
    <n v="0"/>
    <n v="8"/>
    <n v="0"/>
    <n v="1"/>
    <n v="5"/>
    <n v="2"/>
    <n v="0"/>
    <n v="15"/>
  </r>
  <r>
    <x v="3"/>
    <x v="35"/>
    <x v="1"/>
    <x v="3"/>
    <s v="Filologie"/>
    <x v="29"/>
    <n v="11"/>
    <n v="11"/>
    <n v="1"/>
    <n v="3"/>
    <n v="4"/>
    <n v="2"/>
    <n v="1"/>
    <n v="0"/>
    <n v="0"/>
    <n v="0"/>
    <n v="0"/>
    <n v="0"/>
    <n v="0"/>
    <n v="0"/>
    <n v="0"/>
  </r>
  <r>
    <x v="3"/>
    <x v="35"/>
    <x v="1"/>
    <x v="4"/>
    <s v="Matematica-Informatica"/>
    <x v="30"/>
    <n v="343"/>
    <n v="338"/>
    <n v="17"/>
    <n v="29"/>
    <n v="40"/>
    <n v="103"/>
    <n v="138"/>
    <n v="11"/>
    <n v="4"/>
    <n v="0"/>
    <n v="1"/>
    <n v="3"/>
    <n v="0"/>
    <n v="0"/>
    <n v="1"/>
  </r>
  <r>
    <x v="3"/>
    <x v="35"/>
    <x v="1"/>
    <x v="4"/>
    <s v="Matematica-Informatica"/>
    <x v="24"/>
    <n v="39"/>
    <n v="39"/>
    <n v="0"/>
    <n v="4"/>
    <n v="7"/>
    <n v="5"/>
    <n v="21"/>
    <n v="2"/>
    <n v="0"/>
    <n v="0"/>
    <n v="0"/>
    <n v="0"/>
    <n v="0"/>
    <n v="0"/>
    <n v="0"/>
  </r>
  <r>
    <x v="3"/>
    <x v="35"/>
    <x v="2"/>
    <x v="9"/>
    <s v="Liceu cu program sportiv"/>
    <x v="23"/>
    <n v="46"/>
    <n v="30"/>
    <n v="2"/>
    <n v="10"/>
    <n v="9"/>
    <n v="8"/>
    <n v="1"/>
    <n v="0"/>
    <n v="13"/>
    <n v="4"/>
    <n v="4"/>
    <n v="1"/>
    <n v="4"/>
    <n v="0"/>
    <n v="3"/>
  </r>
  <r>
    <x v="3"/>
    <x v="35"/>
    <x v="2"/>
    <x v="6"/>
    <s v="Învăţător - educatoare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35"/>
    <x v="2"/>
    <x v="7"/>
    <s v="Muzica"/>
    <x v="29"/>
    <n v="1"/>
    <n v="1"/>
    <n v="0"/>
    <n v="0"/>
    <n v="0"/>
    <n v="1"/>
    <n v="0"/>
    <n v="0"/>
    <n v="0"/>
    <n v="0"/>
    <n v="0"/>
    <n v="0"/>
    <n v="0"/>
    <n v="0"/>
    <n v="0"/>
  </r>
  <r>
    <x v="3"/>
    <x v="35"/>
    <x v="2"/>
    <x v="5"/>
    <s v="Patrimoniu cultural"/>
    <x v="17"/>
    <n v="15"/>
    <n v="12"/>
    <n v="5"/>
    <n v="0"/>
    <n v="4"/>
    <n v="2"/>
    <n v="1"/>
    <n v="0"/>
    <n v="2"/>
    <n v="0"/>
    <n v="1"/>
    <n v="0"/>
    <n v="1"/>
    <n v="0"/>
    <n v="1"/>
  </r>
  <r>
    <x v="3"/>
    <x v="35"/>
    <x v="2"/>
    <x v="7"/>
    <s v="Muzica"/>
    <x v="17"/>
    <n v="19"/>
    <n v="17"/>
    <n v="2"/>
    <n v="3"/>
    <n v="6"/>
    <n v="2"/>
    <n v="4"/>
    <n v="0"/>
    <n v="1"/>
    <n v="0"/>
    <n v="0"/>
    <n v="1"/>
    <n v="0"/>
    <n v="0"/>
    <n v="1"/>
  </r>
  <r>
    <x v="3"/>
    <x v="35"/>
    <x v="2"/>
    <x v="8"/>
    <s v="Matematica-informatica"/>
    <x v="30"/>
    <n v="5"/>
    <n v="5"/>
    <n v="0"/>
    <n v="0"/>
    <n v="1"/>
    <n v="2"/>
    <n v="2"/>
    <n v="0"/>
    <n v="0"/>
    <n v="0"/>
    <n v="0"/>
    <n v="0"/>
    <n v="0"/>
    <n v="0"/>
    <n v="0"/>
  </r>
  <r>
    <x v="3"/>
    <x v="35"/>
    <x v="2"/>
    <x v="8"/>
    <s v="Matematica-informatica"/>
    <x v="24"/>
    <n v="3"/>
    <n v="3"/>
    <n v="0"/>
    <n v="0"/>
    <n v="1"/>
    <n v="0"/>
    <n v="2"/>
    <n v="0"/>
    <n v="0"/>
    <n v="0"/>
    <n v="0"/>
    <n v="0"/>
    <n v="0"/>
    <n v="0"/>
    <n v="0"/>
  </r>
  <r>
    <x v="3"/>
    <x v="35"/>
    <x v="2"/>
    <x v="6"/>
    <s v="Învăţător - educatoare"/>
    <x v="23"/>
    <n v="37"/>
    <n v="37"/>
    <n v="1"/>
    <n v="0"/>
    <n v="2"/>
    <n v="7"/>
    <n v="21"/>
    <n v="6"/>
    <n v="0"/>
    <n v="0"/>
    <n v="0"/>
    <n v="0"/>
    <n v="0"/>
    <n v="0"/>
    <n v="0"/>
  </r>
  <r>
    <x v="3"/>
    <x v="35"/>
    <x v="2"/>
    <x v="5"/>
    <s v="Teologie Ortodoxă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35"/>
    <x v="2"/>
    <x v="5"/>
    <s v="Teologie Ortodoxă"/>
    <x v="23"/>
    <n v="12"/>
    <n v="10"/>
    <n v="0"/>
    <n v="2"/>
    <n v="4"/>
    <n v="3"/>
    <n v="1"/>
    <n v="0"/>
    <n v="0"/>
    <n v="0"/>
    <n v="0"/>
    <n v="0"/>
    <n v="0"/>
    <n v="0"/>
    <n v="2"/>
  </r>
  <r>
    <x v="3"/>
    <x v="35"/>
    <x v="2"/>
    <x v="7"/>
    <s v="Arhitectură, arte ambientale și design"/>
    <x v="17"/>
    <n v="5"/>
    <n v="5"/>
    <n v="0"/>
    <n v="0"/>
    <n v="1"/>
    <n v="3"/>
    <n v="0"/>
    <n v="1"/>
    <n v="0"/>
    <n v="0"/>
    <n v="0"/>
    <n v="0"/>
    <n v="0"/>
    <n v="0"/>
    <n v="0"/>
  </r>
  <r>
    <x v="3"/>
    <x v="35"/>
    <x v="2"/>
    <x v="7"/>
    <s v="Arte plastice și decorative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35"/>
    <x v="2"/>
    <x v="5"/>
    <s v="Patrimoniu cultural"/>
    <x v="23"/>
    <n v="9"/>
    <n v="9"/>
    <n v="0"/>
    <n v="2"/>
    <n v="4"/>
    <n v="1"/>
    <n v="2"/>
    <n v="0"/>
    <n v="0"/>
    <n v="0"/>
    <n v="0"/>
    <n v="0"/>
    <n v="0"/>
    <n v="0"/>
    <n v="0"/>
  </r>
  <r>
    <x v="3"/>
    <x v="35"/>
    <x v="2"/>
    <x v="7"/>
    <s v="Arte plastice și decorative"/>
    <x v="17"/>
    <n v="15"/>
    <n v="14"/>
    <n v="3"/>
    <n v="2"/>
    <n v="4"/>
    <n v="5"/>
    <n v="0"/>
    <n v="0"/>
    <n v="1"/>
    <n v="0"/>
    <n v="0"/>
    <n v="0"/>
    <n v="1"/>
    <n v="0"/>
    <n v="0"/>
  </r>
  <r>
    <x v="3"/>
    <x v="35"/>
    <x v="2"/>
    <x v="8"/>
    <s v="Matematica-informatica"/>
    <x v="27"/>
    <n v="73"/>
    <n v="73"/>
    <n v="4"/>
    <n v="6"/>
    <n v="19"/>
    <n v="19"/>
    <n v="21"/>
    <n v="4"/>
    <n v="0"/>
    <n v="0"/>
    <n v="0"/>
    <n v="0"/>
    <n v="0"/>
    <n v="0"/>
    <n v="0"/>
  </r>
  <r>
    <x v="3"/>
    <x v="35"/>
    <x v="2"/>
    <x v="8"/>
    <s v="Matematica-informatica"/>
    <x v="18"/>
    <n v="28"/>
    <n v="28"/>
    <n v="1"/>
    <n v="6"/>
    <n v="8"/>
    <n v="7"/>
    <n v="6"/>
    <n v="0"/>
    <n v="0"/>
    <n v="0"/>
    <n v="0"/>
    <n v="0"/>
    <n v="0"/>
    <n v="0"/>
    <n v="0"/>
  </r>
  <r>
    <x v="3"/>
    <x v="35"/>
    <x v="2"/>
    <x v="7"/>
    <s v="Arte plastice și decorative"/>
    <x v="29"/>
    <n v="1"/>
    <n v="1"/>
    <n v="0"/>
    <n v="1"/>
    <n v="0"/>
    <n v="0"/>
    <n v="0"/>
    <n v="0"/>
    <n v="0"/>
    <n v="0"/>
    <n v="0"/>
    <n v="0"/>
    <n v="0"/>
    <n v="0"/>
    <n v="0"/>
  </r>
  <r>
    <x v="3"/>
    <x v="35"/>
    <x v="2"/>
    <x v="7"/>
    <s v="Arhitectură, arte ambientale și design"/>
    <x v="23"/>
    <n v="19"/>
    <n v="18"/>
    <n v="3"/>
    <n v="0"/>
    <n v="2"/>
    <n v="9"/>
    <n v="4"/>
    <n v="0"/>
    <n v="0"/>
    <n v="0"/>
    <n v="0"/>
    <n v="0"/>
    <n v="0"/>
    <n v="0"/>
    <n v="1"/>
  </r>
  <r>
    <x v="3"/>
    <x v="35"/>
    <x v="2"/>
    <x v="7"/>
    <s v="Muzica"/>
    <x v="23"/>
    <n v="8"/>
    <n v="8"/>
    <n v="1"/>
    <n v="0"/>
    <n v="4"/>
    <n v="1"/>
    <n v="2"/>
    <n v="0"/>
    <n v="0"/>
    <n v="0"/>
    <n v="0"/>
    <n v="0"/>
    <n v="0"/>
    <n v="0"/>
    <n v="0"/>
  </r>
  <r>
    <x v="3"/>
    <x v="35"/>
    <x v="2"/>
    <x v="9"/>
    <s v="Liceu cu program sportiv"/>
    <x v="17"/>
    <n v="20"/>
    <n v="18"/>
    <n v="5"/>
    <n v="4"/>
    <n v="4"/>
    <n v="2"/>
    <n v="3"/>
    <n v="0"/>
    <n v="1"/>
    <n v="0"/>
    <n v="1"/>
    <n v="0"/>
    <n v="0"/>
    <n v="0"/>
    <n v="1"/>
  </r>
  <r>
    <x v="3"/>
    <x v="35"/>
    <x v="2"/>
    <x v="5"/>
    <s v="Teologie Ortodoxă"/>
    <x v="17"/>
    <n v="15"/>
    <n v="12"/>
    <n v="4"/>
    <n v="2"/>
    <n v="1"/>
    <n v="2"/>
    <n v="3"/>
    <n v="0"/>
    <n v="0"/>
    <n v="0"/>
    <n v="0"/>
    <n v="0"/>
    <n v="0"/>
    <n v="0"/>
    <n v="3"/>
  </r>
  <r>
    <x v="3"/>
    <x v="35"/>
    <x v="2"/>
    <x v="7"/>
    <s v="Arte plastice și decorative"/>
    <x v="23"/>
    <n v="9"/>
    <n v="8"/>
    <n v="3"/>
    <n v="1"/>
    <n v="2"/>
    <n v="1"/>
    <n v="1"/>
    <n v="0"/>
    <n v="1"/>
    <n v="0"/>
    <n v="0"/>
    <n v="1"/>
    <n v="0"/>
    <n v="0"/>
    <n v="0"/>
  </r>
  <r>
    <x v="3"/>
    <x v="36"/>
    <x v="0"/>
    <x v="1"/>
    <s v="Tehnician în activități economice"/>
    <x v="17"/>
    <n v="64"/>
    <n v="50"/>
    <n v="13"/>
    <n v="11"/>
    <n v="7"/>
    <n v="11"/>
    <n v="8"/>
    <n v="0"/>
    <n v="11"/>
    <n v="1"/>
    <n v="4"/>
    <n v="2"/>
    <n v="4"/>
    <n v="0"/>
    <n v="3"/>
  </r>
  <r>
    <x v="3"/>
    <x v="36"/>
    <x v="0"/>
    <x v="2"/>
    <s v="Tehnician electromecanic"/>
    <x v="19"/>
    <n v="1"/>
    <n v="0"/>
    <n v="0"/>
    <n v="0"/>
    <n v="0"/>
    <n v="0"/>
    <n v="0"/>
    <n v="0"/>
    <n v="1"/>
    <n v="0"/>
    <n v="0"/>
    <n v="1"/>
    <n v="0"/>
    <n v="0"/>
    <n v="0"/>
  </r>
  <r>
    <x v="3"/>
    <x v="36"/>
    <x v="0"/>
    <x v="2"/>
    <s v="Tehnician mecatronist"/>
    <x v="18"/>
    <n v="5"/>
    <n v="1"/>
    <n v="0"/>
    <n v="0"/>
    <n v="0"/>
    <n v="0"/>
    <n v="1"/>
    <n v="0"/>
    <n v="1"/>
    <n v="0"/>
    <n v="0"/>
    <n v="1"/>
    <n v="0"/>
    <n v="0"/>
    <n v="3"/>
  </r>
  <r>
    <x v="3"/>
    <x v="36"/>
    <x v="0"/>
    <x v="0"/>
    <s v="Tehnician în agroturism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36"/>
    <x v="0"/>
    <x v="2"/>
    <s v="Tehnician electromecanic"/>
    <x v="18"/>
    <n v="9"/>
    <n v="4"/>
    <n v="1"/>
    <n v="0"/>
    <n v="1"/>
    <n v="1"/>
    <n v="1"/>
    <n v="0"/>
    <n v="4"/>
    <n v="0"/>
    <n v="1"/>
    <n v="1"/>
    <n v="2"/>
    <n v="0"/>
    <n v="1"/>
  </r>
  <r>
    <x v="3"/>
    <x v="36"/>
    <x v="0"/>
    <x v="2"/>
    <s v="Tehnician în automatizări"/>
    <x v="18"/>
    <n v="3"/>
    <n v="0"/>
    <n v="0"/>
    <n v="0"/>
    <n v="0"/>
    <n v="0"/>
    <n v="0"/>
    <n v="0"/>
    <n v="1"/>
    <n v="0"/>
    <n v="0"/>
    <n v="1"/>
    <n v="0"/>
    <n v="0"/>
    <n v="2"/>
  </r>
  <r>
    <x v="3"/>
    <x v="36"/>
    <x v="0"/>
    <x v="1"/>
    <s v="Tehnician în gastronomie"/>
    <x v="17"/>
    <n v="25"/>
    <n v="23"/>
    <n v="3"/>
    <n v="5"/>
    <n v="6"/>
    <n v="5"/>
    <n v="4"/>
    <n v="0"/>
    <n v="2"/>
    <n v="0"/>
    <n v="0"/>
    <n v="0"/>
    <n v="2"/>
    <n v="0"/>
    <n v="0"/>
  </r>
  <r>
    <x v="3"/>
    <x v="36"/>
    <x v="0"/>
    <x v="0"/>
    <s v="Tehnician ecolog și protecția calității mediului"/>
    <x v="18"/>
    <n v="2"/>
    <n v="1"/>
    <n v="0"/>
    <n v="0"/>
    <n v="0"/>
    <n v="1"/>
    <n v="0"/>
    <n v="0"/>
    <n v="1"/>
    <n v="0"/>
    <n v="1"/>
    <n v="0"/>
    <n v="0"/>
    <n v="0"/>
    <n v="0"/>
  </r>
  <r>
    <x v="3"/>
    <x v="36"/>
    <x v="0"/>
    <x v="0"/>
    <s v="Tehnician analize produse alimentare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36"/>
    <x v="0"/>
    <x v="2"/>
    <s v="Tehnician prelucrări mecanice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36"/>
    <x v="0"/>
    <x v="2"/>
    <s v="Tehnician în industria textilă"/>
    <x v="18"/>
    <n v="22"/>
    <n v="3"/>
    <n v="0"/>
    <n v="0"/>
    <n v="0"/>
    <n v="1"/>
    <n v="2"/>
    <n v="0"/>
    <n v="7"/>
    <n v="1"/>
    <n v="4"/>
    <n v="1"/>
    <n v="1"/>
    <n v="0"/>
    <n v="12"/>
  </r>
  <r>
    <x v="3"/>
    <x v="36"/>
    <x v="0"/>
    <x v="2"/>
    <s v="Tehnician proiectant CAD"/>
    <x v="18"/>
    <n v="10"/>
    <n v="2"/>
    <n v="0"/>
    <n v="1"/>
    <n v="0"/>
    <n v="1"/>
    <n v="0"/>
    <n v="0"/>
    <n v="3"/>
    <n v="0"/>
    <n v="1"/>
    <n v="2"/>
    <n v="0"/>
    <n v="0"/>
    <n v="5"/>
  </r>
  <r>
    <x v="3"/>
    <x v="36"/>
    <x v="0"/>
    <x v="2"/>
    <s v="Tehnician transporturi"/>
    <x v="16"/>
    <n v="1"/>
    <n v="1"/>
    <n v="0"/>
    <n v="0"/>
    <n v="1"/>
    <n v="0"/>
    <n v="0"/>
    <n v="0"/>
    <n v="0"/>
    <n v="0"/>
    <n v="0"/>
    <n v="0"/>
    <n v="0"/>
    <n v="0"/>
    <n v="0"/>
  </r>
  <r>
    <x v="3"/>
    <x v="36"/>
    <x v="0"/>
    <x v="1"/>
    <s v="Tehnician în activități economice"/>
    <x v="23"/>
    <n v="9"/>
    <n v="9"/>
    <n v="0"/>
    <n v="0"/>
    <n v="0"/>
    <n v="3"/>
    <n v="5"/>
    <n v="1"/>
    <n v="0"/>
    <n v="0"/>
    <n v="0"/>
    <n v="0"/>
    <n v="0"/>
    <n v="0"/>
    <n v="0"/>
  </r>
  <r>
    <x v="3"/>
    <x v="36"/>
    <x v="0"/>
    <x v="2"/>
    <s v="Tehnician construcții navale"/>
    <x v="18"/>
    <n v="1"/>
    <n v="1"/>
    <n v="1"/>
    <n v="0"/>
    <n v="0"/>
    <n v="0"/>
    <n v="0"/>
    <n v="0"/>
    <n v="0"/>
    <n v="0"/>
    <n v="0"/>
    <n v="0"/>
    <n v="0"/>
    <n v="0"/>
    <n v="0"/>
  </r>
  <r>
    <x v="3"/>
    <x v="36"/>
    <x v="0"/>
    <x v="1"/>
    <s v="Tehnician în administrație"/>
    <x v="23"/>
    <n v="6"/>
    <n v="6"/>
    <n v="2"/>
    <n v="0"/>
    <n v="0"/>
    <n v="2"/>
    <n v="2"/>
    <n v="0"/>
    <n v="0"/>
    <n v="0"/>
    <n v="0"/>
    <n v="0"/>
    <n v="0"/>
    <n v="0"/>
    <n v="0"/>
  </r>
  <r>
    <x v="3"/>
    <x v="36"/>
    <x v="0"/>
    <x v="2"/>
    <s v="Tehnician în industria textilă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36"/>
    <x v="0"/>
    <x v="2"/>
    <s v="Tehnician electromecanic"/>
    <x v="16"/>
    <n v="7"/>
    <n v="3"/>
    <n v="2"/>
    <n v="1"/>
    <n v="0"/>
    <n v="0"/>
    <n v="0"/>
    <n v="0"/>
    <n v="2"/>
    <n v="0"/>
    <n v="1"/>
    <n v="1"/>
    <n v="0"/>
    <n v="0"/>
    <n v="2"/>
  </r>
  <r>
    <x v="3"/>
    <x v="36"/>
    <x v="0"/>
    <x v="0"/>
    <s v="Tehnician în agroturism"/>
    <x v="18"/>
    <n v="11"/>
    <n v="2"/>
    <n v="1"/>
    <n v="1"/>
    <n v="0"/>
    <n v="0"/>
    <n v="0"/>
    <n v="0"/>
    <n v="7"/>
    <n v="2"/>
    <n v="2"/>
    <n v="3"/>
    <n v="0"/>
    <n v="0"/>
    <n v="2"/>
  </r>
  <r>
    <x v="3"/>
    <x v="36"/>
    <x v="0"/>
    <x v="1"/>
    <s v="Tehnician în administrație"/>
    <x v="17"/>
    <n v="8"/>
    <n v="6"/>
    <n v="1"/>
    <n v="4"/>
    <n v="0"/>
    <n v="0"/>
    <n v="1"/>
    <n v="0"/>
    <n v="1"/>
    <n v="0"/>
    <n v="0"/>
    <n v="1"/>
    <n v="0"/>
    <n v="0"/>
    <n v="1"/>
  </r>
  <r>
    <x v="3"/>
    <x v="36"/>
    <x v="0"/>
    <x v="1"/>
    <s v="Tehnician în gastronomie"/>
    <x v="23"/>
    <n v="2"/>
    <n v="1"/>
    <n v="0"/>
    <n v="0"/>
    <n v="0"/>
    <n v="0"/>
    <n v="1"/>
    <n v="0"/>
    <n v="0"/>
    <n v="0"/>
    <n v="0"/>
    <n v="0"/>
    <n v="0"/>
    <n v="0"/>
    <n v="1"/>
  </r>
  <r>
    <x v="3"/>
    <x v="36"/>
    <x v="0"/>
    <x v="2"/>
    <s v="Tehnician mecanic pentru întreținere și reparații"/>
    <x v="16"/>
    <n v="8"/>
    <n v="1"/>
    <n v="0"/>
    <n v="0"/>
    <n v="0"/>
    <n v="1"/>
    <n v="0"/>
    <n v="0"/>
    <n v="1"/>
    <n v="0"/>
    <n v="0"/>
    <n v="1"/>
    <n v="0"/>
    <n v="0"/>
    <n v="6"/>
  </r>
  <r>
    <x v="3"/>
    <x v="36"/>
    <x v="0"/>
    <x v="0"/>
    <s v="Tehnician analize produse alimentare"/>
    <x v="19"/>
    <n v="35"/>
    <n v="17"/>
    <n v="5"/>
    <n v="6"/>
    <n v="2"/>
    <n v="1"/>
    <n v="3"/>
    <n v="0"/>
    <n v="5"/>
    <n v="0"/>
    <n v="1"/>
    <n v="0"/>
    <n v="4"/>
    <n v="0"/>
    <n v="13"/>
  </r>
  <r>
    <x v="3"/>
    <x v="36"/>
    <x v="0"/>
    <x v="1"/>
    <s v="Tehnician în turism"/>
    <x v="17"/>
    <n v="18"/>
    <n v="16"/>
    <n v="2"/>
    <n v="3"/>
    <n v="3"/>
    <n v="6"/>
    <n v="2"/>
    <n v="0"/>
    <n v="2"/>
    <n v="0"/>
    <n v="0"/>
    <n v="0"/>
    <n v="2"/>
    <n v="0"/>
    <n v="0"/>
  </r>
  <r>
    <x v="3"/>
    <x v="36"/>
    <x v="0"/>
    <x v="1"/>
    <s v="Tehnician în activități economice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36"/>
    <x v="0"/>
    <x v="2"/>
    <s v="Tehnician operator procesare text imagine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36"/>
    <x v="0"/>
    <x v="2"/>
    <s v="Tehnician în industria pielăriei"/>
    <x v="18"/>
    <n v="2"/>
    <n v="1"/>
    <n v="0"/>
    <n v="1"/>
    <n v="0"/>
    <n v="0"/>
    <n v="0"/>
    <n v="0"/>
    <n v="1"/>
    <n v="0"/>
    <n v="0"/>
    <n v="1"/>
    <n v="0"/>
    <n v="0"/>
    <n v="0"/>
  </r>
  <r>
    <x v="3"/>
    <x v="36"/>
    <x v="0"/>
    <x v="1"/>
    <s v="Tehnician în activități de comerț"/>
    <x v="23"/>
    <n v="4"/>
    <n v="3"/>
    <n v="0"/>
    <n v="1"/>
    <n v="1"/>
    <n v="1"/>
    <n v="0"/>
    <n v="0"/>
    <n v="0"/>
    <n v="0"/>
    <n v="0"/>
    <n v="0"/>
    <n v="0"/>
    <n v="0"/>
    <n v="1"/>
  </r>
  <r>
    <x v="3"/>
    <x v="36"/>
    <x v="0"/>
    <x v="1"/>
    <s v="Tehnician în activități de comerț"/>
    <x v="17"/>
    <n v="49"/>
    <n v="24"/>
    <n v="13"/>
    <n v="3"/>
    <n v="5"/>
    <n v="3"/>
    <n v="0"/>
    <n v="0"/>
    <n v="15"/>
    <n v="0"/>
    <n v="3"/>
    <n v="7"/>
    <n v="5"/>
    <n v="0"/>
    <n v="10"/>
  </r>
  <r>
    <x v="3"/>
    <x v="36"/>
    <x v="0"/>
    <x v="2"/>
    <s v="Tehnician în industria textilă"/>
    <x v="16"/>
    <n v="2"/>
    <n v="1"/>
    <n v="1"/>
    <n v="0"/>
    <n v="0"/>
    <n v="0"/>
    <n v="0"/>
    <n v="0"/>
    <n v="0"/>
    <n v="0"/>
    <n v="0"/>
    <n v="0"/>
    <n v="0"/>
    <n v="0"/>
    <n v="1"/>
  </r>
  <r>
    <x v="3"/>
    <x v="36"/>
    <x v="0"/>
    <x v="2"/>
    <s v="Tehnician în construcții și lucrări publice"/>
    <x v="18"/>
    <n v="8"/>
    <n v="4"/>
    <n v="0"/>
    <n v="0"/>
    <n v="2"/>
    <n v="1"/>
    <n v="1"/>
    <n v="0"/>
    <n v="1"/>
    <n v="0"/>
    <n v="0"/>
    <n v="1"/>
    <n v="0"/>
    <n v="0"/>
    <n v="3"/>
  </r>
  <r>
    <x v="3"/>
    <x v="36"/>
    <x v="0"/>
    <x v="0"/>
    <s v="Tehnician în industria alimentară"/>
    <x v="19"/>
    <n v="12"/>
    <n v="4"/>
    <n v="1"/>
    <n v="2"/>
    <n v="0"/>
    <n v="1"/>
    <n v="0"/>
    <n v="0"/>
    <n v="5"/>
    <n v="0"/>
    <n v="1"/>
    <n v="1"/>
    <n v="3"/>
    <n v="0"/>
    <n v="3"/>
  </r>
  <r>
    <x v="3"/>
    <x v="36"/>
    <x v="0"/>
    <x v="2"/>
    <s v="Tehnician transportur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6"/>
    <x v="0"/>
    <x v="0"/>
    <s v="Tehnician ecolog și protecția calității mediului"/>
    <x v="19"/>
    <n v="68"/>
    <n v="32"/>
    <n v="8"/>
    <n v="9"/>
    <n v="3"/>
    <n v="6"/>
    <n v="6"/>
    <n v="0"/>
    <n v="14"/>
    <n v="3"/>
    <n v="4"/>
    <n v="6"/>
    <n v="1"/>
    <n v="0"/>
    <n v="22"/>
  </r>
  <r>
    <x v="3"/>
    <x v="36"/>
    <x v="0"/>
    <x v="1"/>
    <s v="Tehnician în activități economice"/>
    <x v="32"/>
    <n v="1"/>
    <n v="1"/>
    <n v="0"/>
    <n v="0"/>
    <n v="0"/>
    <n v="1"/>
    <n v="0"/>
    <n v="0"/>
    <n v="0"/>
    <n v="0"/>
    <n v="0"/>
    <n v="0"/>
    <n v="0"/>
    <n v="0"/>
    <n v="0"/>
  </r>
  <r>
    <x v="3"/>
    <x v="36"/>
    <x v="0"/>
    <x v="1"/>
    <s v="Tehnician în gastronomie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36"/>
    <x v="0"/>
    <x v="0"/>
    <s v="Tehnician în agricultură"/>
    <x v="19"/>
    <n v="14"/>
    <n v="1"/>
    <n v="0"/>
    <n v="1"/>
    <n v="0"/>
    <n v="0"/>
    <n v="0"/>
    <n v="0"/>
    <n v="2"/>
    <n v="0"/>
    <n v="0"/>
    <n v="1"/>
    <n v="1"/>
    <n v="0"/>
    <n v="11"/>
  </r>
  <r>
    <x v="3"/>
    <x v="36"/>
    <x v="0"/>
    <x v="1"/>
    <s v="Tehnician în administrație"/>
    <x v="32"/>
    <n v="1"/>
    <n v="1"/>
    <n v="1"/>
    <n v="0"/>
    <n v="0"/>
    <n v="0"/>
    <n v="0"/>
    <n v="0"/>
    <n v="0"/>
    <n v="0"/>
    <n v="0"/>
    <n v="0"/>
    <n v="0"/>
    <n v="0"/>
    <n v="0"/>
  </r>
  <r>
    <x v="3"/>
    <x v="36"/>
    <x v="0"/>
    <x v="0"/>
    <s v="Tehnician în agroturism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36"/>
    <x v="0"/>
    <x v="2"/>
    <s v="Tehnician electrotehnist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36"/>
    <x v="0"/>
    <x v="2"/>
    <s v="Tehnician de telecomunicații"/>
    <x v="16"/>
    <n v="2"/>
    <n v="2"/>
    <n v="0"/>
    <n v="1"/>
    <n v="0"/>
    <n v="1"/>
    <n v="0"/>
    <n v="0"/>
    <n v="0"/>
    <n v="0"/>
    <n v="0"/>
    <n v="0"/>
    <n v="0"/>
    <n v="0"/>
    <n v="0"/>
  </r>
  <r>
    <x v="3"/>
    <x v="36"/>
    <x v="0"/>
    <x v="2"/>
    <s v="Tehnician instalator pentru construcții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36"/>
    <x v="0"/>
    <x v="2"/>
    <s v="Tehnician operator tehnică de calcul"/>
    <x v="18"/>
    <n v="2"/>
    <n v="1"/>
    <n v="0"/>
    <n v="0"/>
    <n v="1"/>
    <n v="0"/>
    <n v="0"/>
    <n v="0"/>
    <n v="0"/>
    <n v="0"/>
    <n v="0"/>
    <n v="0"/>
    <n v="0"/>
    <n v="0"/>
    <n v="1"/>
  </r>
  <r>
    <x v="3"/>
    <x v="36"/>
    <x v="0"/>
    <x v="2"/>
    <s v="Tehnician proiectant CAD"/>
    <x v="16"/>
    <n v="3"/>
    <n v="3"/>
    <n v="2"/>
    <n v="0"/>
    <n v="1"/>
    <n v="0"/>
    <n v="0"/>
    <n v="0"/>
    <n v="0"/>
    <n v="0"/>
    <n v="0"/>
    <n v="0"/>
    <n v="0"/>
    <n v="0"/>
    <n v="0"/>
  </r>
  <r>
    <x v="3"/>
    <x v="36"/>
    <x v="0"/>
    <x v="2"/>
    <s v="Tehnician în instalații electric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6"/>
    <x v="0"/>
    <x v="2"/>
    <s v="Tehnician mecanic pentru întreținere și reparații"/>
    <x v="18"/>
    <n v="18"/>
    <n v="3"/>
    <n v="2"/>
    <n v="0"/>
    <n v="0"/>
    <n v="0"/>
    <n v="1"/>
    <n v="0"/>
    <n v="3"/>
    <n v="0"/>
    <n v="2"/>
    <n v="0"/>
    <n v="1"/>
    <n v="0"/>
    <n v="12"/>
  </r>
  <r>
    <x v="3"/>
    <x v="36"/>
    <x v="0"/>
    <x v="1"/>
    <s v="Tehnician în turism"/>
    <x v="23"/>
    <n v="2"/>
    <n v="2"/>
    <n v="0"/>
    <n v="0"/>
    <n v="1"/>
    <n v="0"/>
    <n v="1"/>
    <n v="0"/>
    <n v="0"/>
    <n v="0"/>
    <n v="0"/>
    <n v="0"/>
    <n v="0"/>
    <n v="0"/>
    <n v="0"/>
  </r>
  <r>
    <x v="3"/>
    <x v="36"/>
    <x v="0"/>
    <x v="2"/>
    <s v="Tehnician de telecomunicații"/>
    <x v="18"/>
    <n v="9"/>
    <n v="5"/>
    <n v="1"/>
    <n v="1"/>
    <n v="3"/>
    <n v="0"/>
    <n v="0"/>
    <n v="0"/>
    <n v="4"/>
    <n v="0"/>
    <n v="0"/>
    <n v="4"/>
    <n v="0"/>
    <n v="0"/>
    <n v="0"/>
  </r>
  <r>
    <x v="3"/>
    <x v="36"/>
    <x v="1"/>
    <x v="4"/>
    <s v="Matematica-Informatica"/>
    <x v="27"/>
    <n v="55"/>
    <n v="54"/>
    <n v="0"/>
    <n v="6"/>
    <n v="8"/>
    <n v="16"/>
    <n v="19"/>
    <n v="5"/>
    <n v="0"/>
    <n v="0"/>
    <n v="0"/>
    <n v="0"/>
    <n v="0"/>
    <n v="0"/>
    <n v="1"/>
  </r>
  <r>
    <x v="3"/>
    <x v="36"/>
    <x v="1"/>
    <x v="3"/>
    <s v="Filologie"/>
    <x v="21"/>
    <n v="2"/>
    <n v="2"/>
    <n v="0"/>
    <n v="0"/>
    <n v="1"/>
    <n v="1"/>
    <n v="0"/>
    <n v="0"/>
    <n v="0"/>
    <n v="0"/>
    <n v="0"/>
    <n v="0"/>
    <n v="0"/>
    <n v="0"/>
    <n v="0"/>
  </r>
  <r>
    <x v="3"/>
    <x v="36"/>
    <x v="1"/>
    <x v="3"/>
    <s v="Științe Sociale"/>
    <x v="23"/>
    <n v="59"/>
    <n v="56"/>
    <n v="2"/>
    <n v="2"/>
    <n v="3"/>
    <n v="20"/>
    <n v="27"/>
    <n v="2"/>
    <n v="2"/>
    <n v="1"/>
    <n v="1"/>
    <n v="0"/>
    <n v="0"/>
    <n v="0"/>
    <n v="1"/>
  </r>
  <r>
    <x v="3"/>
    <x v="36"/>
    <x v="1"/>
    <x v="4"/>
    <s v="Matematica-Informatica"/>
    <x v="30"/>
    <n v="9"/>
    <n v="9"/>
    <n v="0"/>
    <n v="1"/>
    <n v="3"/>
    <n v="2"/>
    <n v="3"/>
    <n v="0"/>
    <n v="0"/>
    <n v="0"/>
    <n v="0"/>
    <n v="0"/>
    <n v="0"/>
    <n v="0"/>
    <n v="0"/>
  </r>
  <r>
    <x v="3"/>
    <x v="36"/>
    <x v="1"/>
    <x v="4"/>
    <s v="Matematica-Informatica"/>
    <x v="28"/>
    <n v="7"/>
    <n v="5"/>
    <n v="0"/>
    <n v="4"/>
    <n v="0"/>
    <n v="1"/>
    <n v="0"/>
    <n v="0"/>
    <n v="2"/>
    <n v="0"/>
    <n v="0"/>
    <n v="1"/>
    <n v="1"/>
    <n v="0"/>
    <n v="0"/>
  </r>
  <r>
    <x v="3"/>
    <x v="36"/>
    <x v="1"/>
    <x v="3"/>
    <s v="Științe Sociale"/>
    <x v="21"/>
    <n v="4"/>
    <n v="4"/>
    <n v="1"/>
    <n v="0"/>
    <n v="0"/>
    <n v="2"/>
    <n v="1"/>
    <n v="0"/>
    <n v="0"/>
    <n v="0"/>
    <n v="0"/>
    <n v="0"/>
    <n v="0"/>
    <n v="0"/>
    <n v="0"/>
  </r>
  <r>
    <x v="3"/>
    <x v="36"/>
    <x v="1"/>
    <x v="4"/>
    <s v="Științe ale Naturii"/>
    <x v="28"/>
    <n v="18"/>
    <n v="16"/>
    <n v="5"/>
    <n v="2"/>
    <n v="2"/>
    <n v="4"/>
    <n v="3"/>
    <n v="0"/>
    <n v="2"/>
    <n v="0"/>
    <n v="0"/>
    <n v="1"/>
    <n v="1"/>
    <n v="0"/>
    <n v="0"/>
  </r>
  <r>
    <x v="3"/>
    <x v="36"/>
    <x v="1"/>
    <x v="3"/>
    <s v="Filologie"/>
    <x v="17"/>
    <n v="75"/>
    <n v="64"/>
    <n v="7"/>
    <n v="10"/>
    <n v="13"/>
    <n v="22"/>
    <n v="9"/>
    <n v="3"/>
    <n v="8"/>
    <n v="0"/>
    <n v="0"/>
    <n v="6"/>
    <n v="2"/>
    <n v="0"/>
    <n v="3"/>
  </r>
  <r>
    <x v="3"/>
    <x v="36"/>
    <x v="1"/>
    <x v="4"/>
    <s v="Matematica-Informatica"/>
    <x v="18"/>
    <n v="20"/>
    <n v="12"/>
    <n v="4"/>
    <n v="3"/>
    <n v="3"/>
    <n v="1"/>
    <n v="1"/>
    <n v="0"/>
    <n v="5"/>
    <n v="1"/>
    <n v="1"/>
    <n v="2"/>
    <n v="1"/>
    <n v="0"/>
    <n v="3"/>
  </r>
  <r>
    <x v="3"/>
    <x v="36"/>
    <x v="1"/>
    <x v="4"/>
    <s v="Matematica-Informatica"/>
    <x v="26"/>
    <n v="2"/>
    <n v="2"/>
    <n v="1"/>
    <n v="1"/>
    <n v="0"/>
    <n v="0"/>
    <n v="0"/>
    <n v="0"/>
    <n v="0"/>
    <n v="0"/>
    <n v="0"/>
    <n v="0"/>
    <n v="0"/>
    <n v="0"/>
    <n v="0"/>
  </r>
  <r>
    <x v="3"/>
    <x v="36"/>
    <x v="1"/>
    <x v="3"/>
    <s v="Științe Sociale"/>
    <x v="17"/>
    <n v="82"/>
    <n v="75"/>
    <n v="8"/>
    <n v="10"/>
    <n v="13"/>
    <n v="24"/>
    <n v="19"/>
    <n v="1"/>
    <n v="4"/>
    <n v="0"/>
    <n v="1"/>
    <n v="1"/>
    <n v="2"/>
    <n v="0"/>
    <n v="3"/>
  </r>
  <r>
    <x v="3"/>
    <x v="36"/>
    <x v="1"/>
    <x v="4"/>
    <s v="Științe ale Naturii"/>
    <x v="27"/>
    <n v="9"/>
    <n v="9"/>
    <n v="2"/>
    <n v="0"/>
    <n v="4"/>
    <n v="1"/>
    <n v="2"/>
    <n v="0"/>
    <n v="0"/>
    <n v="0"/>
    <n v="0"/>
    <n v="0"/>
    <n v="0"/>
    <n v="0"/>
    <n v="0"/>
  </r>
  <r>
    <x v="3"/>
    <x v="36"/>
    <x v="1"/>
    <x v="3"/>
    <s v="Științe Sociale"/>
    <x v="25"/>
    <n v="16"/>
    <n v="16"/>
    <n v="0"/>
    <n v="0"/>
    <n v="0"/>
    <n v="4"/>
    <n v="11"/>
    <n v="1"/>
    <n v="0"/>
    <n v="0"/>
    <n v="0"/>
    <n v="0"/>
    <n v="0"/>
    <n v="0"/>
    <n v="0"/>
  </r>
  <r>
    <x v="3"/>
    <x v="36"/>
    <x v="1"/>
    <x v="4"/>
    <s v="Științe ale Naturii"/>
    <x v="19"/>
    <n v="73"/>
    <n v="73"/>
    <n v="6"/>
    <n v="5"/>
    <n v="9"/>
    <n v="12"/>
    <n v="36"/>
    <n v="5"/>
    <n v="0"/>
    <n v="0"/>
    <n v="0"/>
    <n v="0"/>
    <n v="0"/>
    <n v="0"/>
    <n v="0"/>
  </r>
  <r>
    <x v="3"/>
    <x v="36"/>
    <x v="1"/>
    <x v="4"/>
    <s v="Științe ale Naturii"/>
    <x v="18"/>
    <n v="6"/>
    <n v="5"/>
    <n v="2"/>
    <n v="0"/>
    <n v="0"/>
    <n v="1"/>
    <n v="2"/>
    <n v="0"/>
    <n v="0"/>
    <n v="0"/>
    <n v="0"/>
    <n v="0"/>
    <n v="0"/>
    <n v="0"/>
    <n v="1"/>
  </r>
  <r>
    <x v="3"/>
    <x v="36"/>
    <x v="1"/>
    <x v="4"/>
    <s v="Matematica-Informatica"/>
    <x v="24"/>
    <n v="1"/>
    <n v="1"/>
    <n v="0"/>
    <n v="1"/>
    <n v="0"/>
    <n v="0"/>
    <n v="0"/>
    <n v="0"/>
    <n v="0"/>
    <n v="0"/>
    <n v="0"/>
    <n v="0"/>
    <n v="0"/>
    <n v="0"/>
    <n v="0"/>
  </r>
  <r>
    <x v="3"/>
    <x v="36"/>
    <x v="1"/>
    <x v="3"/>
    <s v="Filologie"/>
    <x v="25"/>
    <n v="10"/>
    <n v="10"/>
    <n v="0"/>
    <n v="0"/>
    <n v="1"/>
    <n v="2"/>
    <n v="7"/>
    <n v="0"/>
    <n v="0"/>
    <n v="0"/>
    <n v="0"/>
    <n v="0"/>
    <n v="0"/>
    <n v="0"/>
    <n v="0"/>
  </r>
  <r>
    <x v="3"/>
    <x v="36"/>
    <x v="1"/>
    <x v="3"/>
    <s v="Filologie"/>
    <x v="32"/>
    <n v="2"/>
    <n v="2"/>
    <n v="0"/>
    <n v="1"/>
    <n v="0"/>
    <n v="0"/>
    <n v="1"/>
    <n v="0"/>
    <n v="0"/>
    <n v="0"/>
    <n v="0"/>
    <n v="0"/>
    <n v="0"/>
    <n v="0"/>
    <n v="0"/>
  </r>
  <r>
    <x v="3"/>
    <x v="36"/>
    <x v="1"/>
    <x v="3"/>
    <s v="Filologie"/>
    <x v="23"/>
    <n v="44"/>
    <n v="43"/>
    <n v="0"/>
    <n v="3"/>
    <n v="3"/>
    <n v="8"/>
    <n v="27"/>
    <n v="2"/>
    <n v="1"/>
    <n v="0"/>
    <n v="0"/>
    <n v="1"/>
    <n v="0"/>
    <n v="0"/>
    <n v="0"/>
  </r>
  <r>
    <x v="3"/>
    <x v="36"/>
    <x v="1"/>
    <x v="3"/>
    <s v="Științe Sociale"/>
    <x v="32"/>
    <n v="3"/>
    <n v="3"/>
    <n v="0"/>
    <n v="0"/>
    <n v="0"/>
    <n v="2"/>
    <n v="1"/>
    <n v="0"/>
    <n v="0"/>
    <n v="0"/>
    <n v="0"/>
    <n v="0"/>
    <n v="0"/>
    <n v="0"/>
    <n v="0"/>
  </r>
  <r>
    <x v="3"/>
    <x v="36"/>
    <x v="1"/>
    <x v="4"/>
    <s v="Științe ale Naturii"/>
    <x v="24"/>
    <n v="16"/>
    <n v="16"/>
    <n v="0"/>
    <n v="0"/>
    <n v="1"/>
    <n v="3"/>
    <n v="10"/>
    <n v="2"/>
    <n v="0"/>
    <n v="0"/>
    <n v="0"/>
    <n v="0"/>
    <n v="0"/>
    <n v="0"/>
    <n v="0"/>
  </r>
  <r>
    <x v="3"/>
    <x v="36"/>
    <x v="1"/>
    <x v="4"/>
    <s v="Matematica-Informatica"/>
    <x v="19"/>
    <n v="116"/>
    <n v="100"/>
    <n v="7"/>
    <n v="7"/>
    <n v="14"/>
    <n v="28"/>
    <n v="37"/>
    <n v="7"/>
    <n v="8"/>
    <n v="0"/>
    <n v="2"/>
    <n v="3"/>
    <n v="3"/>
    <n v="0"/>
    <n v="8"/>
  </r>
  <r>
    <x v="3"/>
    <x v="36"/>
    <x v="2"/>
    <x v="5"/>
    <s v="Teologie Ortodoxă"/>
    <x v="17"/>
    <n v="14"/>
    <n v="8"/>
    <n v="1"/>
    <n v="0"/>
    <n v="1"/>
    <n v="3"/>
    <n v="3"/>
    <n v="0"/>
    <n v="4"/>
    <n v="1"/>
    <n v="2"/>
    <n v="0"/>
    <n v="1"/>
    <n v="0"/>
    <n v="2"/>
  </r>
  <r>
    <x v="3"/>
    <x v="36"/>
    <x v="2"/>
    <x v="7"/>
    <s v="Muzica"/>
    <x v="23"/>
    <n v="4"/>
    <n v="3"/>
    <n v="0"/>
    <n v="0"/>
    <n v="2"/>
    <n v="1"/>
    <n v="0"/>
    <n v="0"/>
    <n v="1"/>
    <n v="0"/>
    <n v="1"/>
    <n v="0"/>
    <n v="0"/>
    <n v="0"/>
    <n v="0"/>
  </r>
  <r>
    <x v="3"/>
    <x v="36"/>
    <x v="2"/>
    <x v="7"/>
    <s v="Arhitectură, arte ambientale și design"/>
    <x v="17"/>
    <n v="7"/>
    <n v="7"/>
    <n v="1"/>
    <n v="2"/>
    <n v="0"/>
    <n v="1"/>
    <n v="3"/>
    <n v="0"/>
    <n v="0"/>
    <n v="0"/>
    <n v="0"/>
    <n v="0"/>
    <n v="0"/>
    <n v="0"/>
    <n v="0"/>
  </r>
  <r>
    <x v="3"/>
    <x v="36"/>
    <x v="2"/>
    <x v="7"/>
    <s v="Arte plastice și decorative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36"/>
    <x v="2"/>
    <x v="7"/>
    <s v="Arhitectură, arte ambientale și design"/>
    <x v="23"/>
    <n v="3"/>
    <n v="2"/>
    <n v="0"/>
    <n v="0"/>
    <n v="0"/>
    <n v="0"/>
    <n v="2"/>
    <n v="0"/>
    <n v="1"/>
    <n v="0"/>
    <n v="1"/>
    <n v="0"/>
    <n v="0"/>
    <n v="0"/>
    <n v="0"/>
  </r>
  <r>
    <x v="3"/>
    <x v="36"/>
    <x v="2"/>
    <x v="6"/>
    <s v="Învăţător - educatoare"/>
    <x v="23"/>
    <n v="6"/>
    <n v="6"/>
    <n v="1"/>
    <n v="1"/>
    <n v="0"/>
    <n v="1"/>
    <n v="2"/>
    <n v="1"/>
    <n v="0"/>
    <n v="0"/>
    <n v="0"/>
    <n v="0"/>
    <n v="0"/>
    <n v="0"/>
    <n v="0"/>
  </r>
  <r>
    <x v="3"/>
    <x v="36"/>
    <x v="2"/>
    <x v="7"/>
    <s v="Arte plastice și decorative"/>
    <x v="17"/>
    <n v="16"/>
    <n v="14"/>
    <n v="4"/>
    <n v="4"/>
    <n v="3"/>
    <n v="3"/>
    <n v="0"/>
    <n v="0"/>
    <n v="1"/>
    <n v="0"/>
    <n v="0"/>
    <n v="0"/>
    <n v="1"/>
    <n v="0"/>
    <n v="1"/>
  </r>
  <r>
    <x v="3"/>
    <x v="36"/>
    <x v="2"/>
    <x v="7"/>
    <s v="Arte plastice și decorative"/>
    <x v="23"/>
    <n v="6"/>
    <n v="6"/>
    <n v="0"/>
    <n v="0"/>
    <n v="1"/>
    <n v="4"/>
    <n v="1"/>
    <n v="0"/>
    <n v="0"/>
    <n v="0"/>
    <n v="0"/>
    <n v="0"/>
    <n v="0"/>
    <n v="0"/>
    <n v="0"/>
  </r>
  <r>
    <x v="3"/>
    <x v="36"/>
    <x v="2"/>
    <x v="9"/>
    <s v="Liceu cu program sportiv"/>
    <x v="23"/>
    <n v="20"/>
    <n v="17"/>
    <n v="5"/>
    <n v="2"/>
    <n v="1"/>
    <n v="3"/>
    <n v="6"/>
    <n v="0"/>
    <n v="3"/>
    <n v="0"/>
    <n v="0"/>
    <n v="3"/>
    <n v="0"/>
    <n v="0"/>
    <n v="0"/>
  </r>
  <r>
    <x v="3"/>
    <x v="36"/>
    <x v="2"/>
    <x v="7"/>
    <s v="Muzica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36"/>
    <x v="2"/>
    <x v="9"/>
    <s v="Liceu cu program sportiv"/>
    <x v="17"/>
    <n v="6"/>
    <n v="5"/>
    <n v="3"/>
    <n v="1"/>
    <n v="0"/>
    <n v="1"/>
    <n v="0"/>
    <n v="0"/>
    <n v="1"/>
    <n v="0"/>
    <n v="0"/>
    <n v="1"/>
    <n v="0"/>
    <n v="0"/>
    <n v="0"/>
  </r>
  <r>
    <x v="3"/>
    <x v="36"/>
    <x v="2"/>
    <x v="7"/>
    <s v="Arta actorului"/>
    <x v="17"/>
    <n v="4"/>
    <n v="3"/>
    <n v="0"/>
    <n v="1"/>
    <n v="0"/>
    <n v="2"/>
    <n v="0"/>
    <n v="0"/>
    <n v="0"/>
    <n v="0"/>
    <n v="0"/>
    <n v="0"/>
    <n v="0"/>
    <n v="0"/>
    <n v="1"/>
  </r>
  <r>
    <x v="3"/>
    <x v="36"/>
    <x v="2"/>
    <x v="7"/>
    <s v="Arta actorului"/>
    <x v="23"/>
    <n v="5"/>
    <n v="4"/>
    <n v="0"/>
    <n v="2"/>
    <n v="0"/>
    <n v="1"/>
    <n v="0"/>
    <n v="1"/>
    <n v="1"/>
    <n v="0"/>
    <n v="1"/>
    <n v="0"/>
    <n v="0"/>
    <n v="0"/>
    <n v="0"/>
  </r>
  <r>
    <x v="3"/>
    <x v="36"/>
    <x v="2"/>
    <x v="7"/>
    <s v="Muzica"/>
    <x v="17"/>
    <n v="12"/>
    <n v="10"/>
    <n v="2"/>
    <n v="5"/>
    <n v="2"/>
    <n v="0"/>
    <n v="1"/>
    <n v="0"/>
    <n v="1"/>
    <n v="0"/>
    <n v="0"/>
    <n v="0"/>
    <n v="1"/>
    <n v="0"/>
    <n v="1"/>
  </r>
  <r>
    <x v="3"/>
    <x v="36"/>
    <x v="2"/>
    <x v="6"/>
    <s v="Învăţător - educatoare"/>
    <x v="17"/>
    <n v="21"/>
    <n v="21"/>
    <n v="5"/>
    <n v="3"/>
    <n v="2"/>
    <n v="6"/>
    <n v="5"/>
    <n v="0"/>
    <n v="0"/>
    <n v="0"/>
    <n v="0"/>
    <n v="0"/>
    <n v="0"/>
    <n v="0"/>
    <n v="0"/>
  </r>
  <r>
    <x v="3"/>
    <x v="36"/>
    <x v="2"/>
    <x v="5"/>
    <s v="Teologie Ortodoxă"/>
    <x v="23"/>
    <n v="2"/>
    <n v="1"/>
    <n v="0"/>
    <n v="0"/>
    <n v="0"/>
    <n v="0"/>
    <n v="1"/>
    <n v="0"/>
    <n v="1"/>
    <n v="1"/>
    <n v="0"/>
    <n v="0"/>
    <n v="0"/>
    <n v="0"/>
    <n v="0"/>
  </r>
  <r>
    <x v="3"/>
    <x v="37"/>
    <x v="0"/>
    <x v="2"/>
    <s v="Tehnician electromecanic"/>
    <x v="18"/>
    <n v="25"/>
    <n v="0"/>
    <n v="0"/>
    <n v="0"/>
    <n v="0"/>
    <n v="0"/>
    <n v="0"/>
    <n v="0"/>
    <n v="17"/>
    <n v="10"/>
    <n v="5"/>
    <n v="1"/>
    <n v="1"/>
    <n v="0"/>
    <n v="8"/>
  </r>
  <r>
    <x v="3"/>
    <x v="37"/>
    <x v="0"/>
    <x v="1"/>
    <s v="Tehnician în activități economice"/>
    <x v="21"/>
    <n v="2"/>
    <n v="1"/>
    <n v="0"/>
    <n v="0"/>
    <n v="0"/>
    <n v="1"/>
    <n v="0"/>
    <n v="0"/>
    <n v="1"/>
    <n v="0"/>
    <n v="0"/>
    <n v="0"/>
    <n v="1"/>
    <n v="0"/>
    <n v="0"/>
  </r>
  <r>
    <x v="3"/>
    <x v="37"/>
    <x v="0"/>
    <x v="2"/>
    <s v="Tehnician de telecomunicații"/>
    <x v="20"/>
    <n v="4"/>
    <n v="0"/>
    <n v="0"/>
    <n v="0"/>
    <n v="0"/>
    <n v="0"/>
    <n v="0"/>
    <n v="0"/>
    <n v="4"/>
    <n v="0"/>
    <n v="3"/>
    <n v="1"/>
    <n v="0"/>
    <n v="0"/>
    <n v="0"/>
  </r>
  <r>
    <x v="3"/>
    <x v="37"/>
    <x v="0"/>
    <x v="1"/>
    <s v="Tehnician în administrație"/>
    <x v="32"/>
    <n v="2"/>
    <n v="1"/>
    <n v="0"/>
    <n v="1"/>
    <n v="0"/>
    <n v="0"/>
    <n v="0"/>
    <n v="0"/>
    <n v="1"/>
    <n v="0"/>
    <n v="0"/>
    <n v="1"/>
    <n v="0"/>
    <n v="0"/>
    <n v="0"/>
  </r>
  <r>
    <x v="3"/>
    <x v="37"/>
    <x v="0"/>
    <x v="2"/>
    <s v="Tehnician mecatronist"/>
    <x v="16"/>
    <n v="4"/>
    <n v="2"/>
    <n v="0"/>
    <n v="1"/>
    <n v="0"/>
    <n v="1"/>
    <n v="0"/>
    <n v="0"/>
    <n v="2"/>
    <n v="1"/>
    <n v="1"/>
    <n v="0"/>
    <n v="0"/>
    <n v="0"/>
    <n v="0"/>
  </r>
  <r>
    <x v="3"/>
    <x v="37"/>
    <x v="0"/>
    <x v="2"/>
    <s v="Tehnician operator tehnică de calcul"/>
    <x v="20"/>
    <n v="1"/>
    <n v="1"/>
    <n v="0"/>
    <n v="0"/>
    <n v="0"/>
    <n v="1"/>
    <n v="0"/>
    <n v="0"/>
    <n v="0"/>
    <n v="0"/>
    <n v="0"/>
    <n v="0"/>
    <n v="0"/>
    <n v="0"/>
    <n v="0"/>
  </r>
  <r>
    <x v="3"/>
    <x v="37"/>
    <x v="0"/>
    <x v="2"/>
    <s v="Tehnician în instalații electrice"/>
    <x v="16"/>
    <n v="10"/>
    <n v="1"/>
    <n v="0"/>
    <n v="1"/>
    <n v="0"/>
    <n v="0"/>
    <n v="0"/>
    <n v="0"/>
    <n v="2"/>
    <n v="1"/>
    <n v="1"/>
    <n v="0"/>
    <n v="0"/>
    <n v="0"/>
    <n v="7"/>
  </r>
  <r>
    <x v="3"/>
    <x v="37"/>
    <x v="0"/>
    <x v="1"/>
    <s v="Tehnician în activități de poștă"/>
    <x v="17"/>
    <n v="16"/>
    <n v="10"/>
    <n v="3"/>
    <n v="0"/>
    <n v="5"/>
    <n v="2"/>
    <n v="0"/>
    <n v="0"/>
    <n v="4"/>
    <n v="1"/>
    <n v="0"/>
    <n v="2"/>
    <n v="1"/>
    <n v="0"/>
    <n v="2"/>
  </r>
  <r>
    <x v="3"/>
    <x v="37"/>
    <x v="0"/>
    <x v="2"/>
    <s v="Tehnician transporturi"/>
    <x v="18"/>
    <n v="10"/>
    <n v="0"/>
    <n v="0"/>
    <n v="0"/>
    <n v="0"/>
    <n v="0"/>
    <n v="0"/>
    <n v="0"/>
    <n v="3"/>
    <n v="0"/>
    <n v="1"/>
    <n v="0"/>
    <n v="2"/>
    <n v="0"/>
    <n v="7"/>
  </r>
  <r>
    <x v="3"/>
    <x v="37"/>
    <x v="0"/>
    <x v="2"/>
    <s v="Tehnician operator tehnică de calcul"/>
    <x v="18"/>
    <n v="72"/>
    <n v="25"/>
    <n v="12"/>
    <n v="8"/>
    <n v="2"/>
    <n v="2"/>
    <n v="1"/>
    <n v="0"/>
    <n v="31"/>
    <n v="7"/>
    <n v="12"/>
    <n v="8"/>
    <n v="4"/>
    <n v="0"/>
    <n v="16"/>
  </r>
  <r>
    <x v="3"/>
    <x v="37"/>
    <x v="0"/>
    <x v="2"/>
    <s v="Tehnician în construcții și lucrări publice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37"/>
    <x v="0"/>
    <x v="2"/>
    <s v="Tehnician mecatronist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37"/>
    <x v="0"/>
    <x v="0"/>
    <s v="Tehnician ecolog și protecția calității mediului"/>
    <x v="18"/>
    <n v="5"/>
    <n v="2"/>
    <n v="1"/>
    <n v="0"/>
    <n v="1"/>
    <n v="0"/>
    <n v="0"/>
    <n v="0"/>
    <n v="2"/>
    <n v="0"/>
    <n v="2"/>
    <n v="0"/>
    <n v="0"/>
    <n v="0"/>
    <n v="1"/>
  </r>
  <r>
    <x v="3"/>
    <x v="37"/>
    <x v="0"/>
    <x v="2"/>
    <s v="Tehnician electromecanic"/>
    <x v="16"/>
    <n v="6"/>
    <n v="0"/>
    <n v="0"/>
    <n v="0"/>
    <n v="0"/>
    <n v="0"/>
    <n v="0"/>
    <n v="0"/>
    <n v="0"/>
    <n v="0"/>
    <n v="0"/>
    <n v="0"/>
    <n v="0"/>
    <n v="0"/>
    <n v="6"/>
  </r>
  <r>
    <x v="3"/>
    <x v="37"/>
    <x v="0"/>
    <x v="2"/>
    <s v="Tehnician electrician/electronist auto"/>
    <x v="18"/>
    <n v="8"/>
    <n v="0"/>
    <n v="0"/>
    <n v="0"/>
    <n v="0"/>
    <n v="0"/>
    <n v="0"/>
    <n v="0"/>
    <n v="7"/>
    <n v="4"/>
    <n v="1"/>
    <n v="2"/>
    <n v="0"/>
    <n v="0"/>
    <n v="1"/>
  </r>
  <r>
    <x v="3"/>
    <x v="37"/>
    <x v="0"/>
    <x v="2"/>
    <s v="Tehnician proiectant CAD"/>
    <x v="18"/>
    <n v="20"/>
    <n v="4"/>
    <n v="2"/>
    <n v="1"/>
    <n v="1"/>
    <n v="0"/>
    <n v="0"/>
    <n v="0"/>
    <n v="11"/>
    <n v="2"/>
    <n v="5"/>
    <n v="3"/>
    <n v="1"/>
    <n v="0"/>
    <n v="5"/>
  </r>
  <r>
    <x v="3"/>
    <x v="37"/>
    <x v="0"/>
    <x v="2"/>
    <s v="Tehnician în instalații electrice"/>
    <x v="22"/>
    <n v="2"/>
    <n v="0"/>
    <n v="0"/>
    <n v="0"/>
    <n v="0"/>
    <n v="0"/>
    <n v="0"/>
    <n v="0"/>
    <n v="0"/>
    <n v="0"/>
    <n v="0"/>
    <n v="0"/>
    <n v="0"/>
    <n v="0"/>
    <n v="2"/>
  </r>
  <r>
    <x v="3"/>
    <x v="37"/>
    <x v="0"/>
    <x v="1"/>
    <s v="Tehnician în hotelărie"/>
    <x v="17"/>
    <n v="6"/>
    <n v="3"/>
    <n v="2"/>
    <n v="1"/>
    <n v="0"/>
    <n v="0"/>
    <n v="0"/>
    <n v="0"/>
    <n v="0"/>
    <n v="0"/>
    <n v="0"/>
    <n v="0"/>
    <n v="0"/>
    <n v="0"/>
    <n v="3"/>
  </r>
  <r>
    <x v="3"/>
    <x v="37"/>
    <x v="0"/>
    <x v="1"/>
    <s v="Tehnician în activități de poștă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37"/>
    <x v="0"/>
    <x v="0"/>
    <s v="Tehnician în prelucrarea lemnului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37"/>
    <x v="0"/>
    <x v="2"/>
    <s v="Tehnician electronist"/>
    <x v="16"/>
    <n v="1"/>
    <n v="0"/>
    <n v="0"/>
    <n v="0"/>
    <n v="0"/>
    <n v="0"/>
    <n v="0"/>
    <n v="0"/>
    <n v="0"/>
    <n v="0"/>
    <n v="0"/>
    <n v="0"/>
    <n v="0"/>
    <n v="0"/>
    <n v="1"/>
  </r>
  <r>
    <x v="3"/>
    <x v="37"/>
    <x v="0"/>
    <x v="1"/>
    <s v="Tehnician în turism"/>
    <x v="32"/>
    <n v="1"/>
    <n v="0"/>
    <n v="0"/>
    <n v="0"/>
    <n v="0"/>
    <n v="0"/>
    <n v="0"/>
    <n v="0"/>
    <n v="1"/>
    <n v="0"/>
    <n v="0"/>
    <n v="1"/>
    <n v="0"/>
    <n v="0"/>
    <n v="0"/>
  </r>
  <r>
    <x v="3"/>
    <x v="37"/>
    <x v="0"/>
    <x v="0"/>
    <s v="Tehnician analize produse alimentare"/>
    <x v="18"/>
    <n v="24"/>
    <n v="4"/>
    <n v="1"/>
    <n v="1"/>
    <n v="0"/>
    <n v="1"/>
    <n v="1"/>
    <n v="0"/>
    <n v="12"/>
    <n v="3"/>
    <n v="4"/>
    <n v="4"/>
    <n v="1"/>
    <n v="0"/>
    <n v="8"/>
  </r>
  <r>
    <x v="3"/>
    <x v="37"/>
    <x v="0"/>
    <x v="2"/>
    <s v="Tehnician operator tehnică de calcul"/>
    <x v="16"/>
    <n v="14"/>
    <n v="9"/>
    <n v="5"/>
    <n v="2"/>
    <n v="0"/>
    <n v="2"/>
    <n v="0"/>
    <n v="0"/>
    <n v="5"/>
    <n v="0"/>
    <n v="2"/>
    <n v="3"/>
    <n v="0"/>
    <n v="0"/>
    <n v="0"/>
  </r>
  <r>
    <x v="3"/>
    <x v="37"/>
    <x v="0"/>
    <x v="1"/>
    <s v="Coafor stilist"/>
    <x v="21"/>
    <n v="2"/>
    <n v="2"/>
    <n v="1"/>
    <n v="0"/>
    <n v="0"/>
    <n v="0"/>
    <n v="1"/>
    <n v="0"/>
    <n v="0"/>
    <n v="0"/>
    <n v="0"/>
    <n v="0"/>
    <n v="0"/>
    <n v="0"/>
    <n v="0"/>
  </r>
  <r>
    <x v="3"/>
    <x v="37"/>
    <x v="0"/>
    <x v="2"/>
    <s v="Tehnician în industria textilă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37"/>
    <x v="0"/>
    <x v="0"/>
    <s v="Tehnician veterinar"/>
    <x v="19"/>
    <n v="8"/>
    <n v="0"/>
    <n v="0"/>
    <n v="0"/>
    <n v="0"/>
    <n v="0"/>
    <n v="0"/>
    <n v="0"/>
    <n v="5"/>
    <n v="0"/>
    <n v="3"/>
    <n v="1"/>
    <n v="1"/>
    <n v="0"/>
    <n v="3"/>
  </r>
  <r>
    <x v="3"/>
    <x v="37"/>
    <x v="0"/>
    <x v="2"/>
    <s v="Tehnician mecanic pentru întreținere și reparații"/>
    <x v="16"/>
    <n v="5"/>
    <n v="1"/>
    <n v="0"/>
    <n v="1"/>
    <n v="0"/>
    <n v="0"/>
    <n v="0"/>
    <n v="0"/>
    <n v="3"/>
    <n v="1"/>
    <n v="1"/>
    <n v="1"/>
    <n v="0"/>
    <n v="0"/>
    <n v="1"/>
  </r>
  <r>
    <x v="3"/>
    <x v="37"/>
    <x v="0"/>
    <x v="2"/>
    <s v="Tehnician electrotehnist"/>
    <x v="16"/>
    <n v="4"/>
    <n v="0"/>
    <n v="0"/>
    <n v="0"/>
    <n v="0"/>
    <n v="0"/>
    <n v="0"/>
    <n v="0"/>
    <n v="1"/>
    <n v="0"/>
    <n v="1"/>
    <n v="0"/>
    <n v="0"/>
    <n v="0"/>
    <n v="3"/>
  </r>
  <r>
    <x v="3"/>
    <x v="37"/>
    <x v="0"/>
    <x v="0"/>
    <s v="Tehnician în silvicultură și exploatări forestiere"/>
    <x v="19"/>
    <n v="4"/>
    <n v="3"/>
    <n v="1"/>
    <n v="2"/>
    <n v="0"/>
    <n v="0"/>
    <n v="0"/>
    <n v="0"/>
    <n v="0"/>
    <n v="0"/>
    <n v="0"/>
    <n v="0"/>
    <n v="0"/>
    <n v="0"/>
    <n v="1"/>
  </r>
  <r>
    <x v="3"/>
    <x v="37"/>
    <x v="0"/>
    <x v="2"/>
    <s v="Tehnician designer vestimentar"/>
    <x v="18"/>
    <n v="7"/>
    <n v="2"/>
    <n v="1"/>
    <n v="1"/>
    <n v="0"/>
    <n v="0"/>
    <n v="0"/>
    <n v="0"/>
    <n v="3"/>
    <n v="0"/>
    <n v="0"/>
    <n v="2"/>
    <n v="1"/>
    <n v="0"/>
    <n v="2"/>
  </r>
  <r>
    <x v="3"/>
    <x v="37"/>
    <x v="0"/>
    <x v="0"/>
    <s v="Tehnician în agroturism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37"/>
    <x v="0"/>
    <x v="0"/>
    <s v="Tehnician ecolog și protecția calității mediului"/>
    <x v="19"/>
    <n v="25"/>
    <n v="15"/>
    <n v="6"/>
    <n v="7"/>
    <n v="2"/>
    <n v="0"/>
    <n v="0"/>
    <n v="0"/>
    <n v="4"/>
    <n v="0"/>
    <n v="3"/>
    <n v="1"/>
    <n v="0"/>
    <n v="0"/>
    <n v="6"/>
  </r>
  <r>
    <x v="3"/>
    <x v="37"/>
    <x v="0"/>
    <x v="2"/>
    <s v="Tehnician în instalații electrice"/>
    <x v="20"/>
    <n v="1"/>
    <n v="1"/>
    <n v="0"/>
    <n v="0"/>
    <n v="1"/>
    <n v="0"/>
    <n v="0"/>
    <n v="0"/>
    <n v="0"/>
    <n v="0"/>
    <n v="0"/>
    <n v="0"/>
    <n v="0"/>
    <n v="0"/>
    <n v="0"/>
  </r>
  <r>
    <x v="3"/>
    <x v="37"/>
    <x v="0"/>
    <x v="1"/>
    <s v="Coafor stilist"/>
    <x v="32"/>
    <n v="2"/>
    <n v="2"/>
    <n v="2"/>
    <n v="0"/>
    <n v="0"/>
    <n v="0"/>
    <n v="0"/>
    <n v="0"/>
    <n v="0"/>
    <n v="0"/>
    <n v="0"/>
    <n v="0"/>
    <n v="0"/>
    <n v="0"/>
    <n v="0"/>
  </r>
  <r>
    <x v="3"/>
    <x v="37"/>
    <x v="0"/>
    <x v="2"/>
    <s v="Tehnician electrotehnist"/>
    <x v="18"/>
    <n v="14"/>
    <n v="1"/>
    <n v="0"/>
    <n v="1"/>
    <n v="0"/>
    <n v="0"/>
    <n v="0"/>
    <n v="0"/>
    <n v="6"/>
    <n v="1"/>
    <n v="2"/>
    <n v="3"/>
    <n v="0"/>
    <n v="0"/>
    <n v="7"/>
  </r>
  <r>
    <x v="3"/>
    <x v="37"/>
    <x v="0"/>
    <x v="2"/>
    <s v="Tehnician în instalații electrice"/>
    <x v="18"/>
    <n v="105"/>
    <n v="35"/>
    <n v="8"/>
    <n v="13"/>
    <n v="7"/>
    <n v="7"/>
    <n v="0"/>
    <n v="0"/>
    <n v="33"/>
    <n v="8"/>
    <n v="10"/>
    <n v="11"/>
    <n v="4"/>
    <n v="0"/>
    <n v="37"/>
  </r>
  <r>
    <x v="3"/>
    <x v="37"/>
    <x v="0"/>
    <x v="1"/>
    <s v="Tehnician în activități de comerț"/>
    <x v="17"/>
    <n v="7"/>
    <n v="4"/>
    <n v="1"/>
    <n v="2"/>
    <n v="0"/>
    <n v="1"/>
    <n v="0"/>
    <n v="0"/>
    <n v="0"/>
    <n v="0"/>
    <n v="0"/>
    <n v="0"/>
    <n v="0"/>
    <n v="0"/>
    <n v="3"/>
  </r>
  <r>
    <x v="3"/>
    <x v="37"/>
    <x v="0"/>
    <x v="1"/>
    <s v="Organizator banqueting"/>
    <x v="17"/>
    <n v="54"/>
    <n v="52"/>
    <n v="7"/>
    <n v="14"/>
    <n v="13"/>
    <n v="10"/>
    <n v="8"/>
    <n v="0"/>
    <n v="1"/>
    <n v="0"/>
    <n v="0"/>
    <n v="1"/>
    <n v="0"/>
    <n v="0"/>
    <n v="1"/>
  </r>
  <r>
    <x v="3"/>
    <x v="37"/>
    <x v="0"/>
    <x v="0"/>
    <s v="Tehnician în industria alimentară"/>
    <x v="19"/>
    <n v="1"/>
    <n v="1"/>
    <n v="1"/>
    <n v="0"/>
    <n v="0"/>
    <n v="0"/>
    <n v="0"/>
    <n v="0"/>
    <n v="0"/>
    <n v="0"/>
    <n v="0"/>
    <n v="0"/>
    <n v="0"/>
    <n v="0"/>
    <n v="0"/>
  </r>
  <r>
    <x v="3"/>
    <x v="37"/>
    <x v="0"/>
    <x v="2"/>
    <s v="Tehnician energetician"/>
    <x v="18"/>
    <n v="8"/>
    <n v="2"/>
    <n v="0"/>
    <n v="0"/>
    <n v="0"/>
    <n v="1"/>
    <n v="1"/>
    <n v="0"/>
    <n v="4"/>
    <n v="0"/>
    <n v="3"/>
    <n v="1"/>
    <n v="0"/>
    <n v="0"/>
    <n v="2"/>
  </r>
  <r>
    <x v="3"/>
    <x v="37"/>
    <x v="0"/>
    <x v="1"/>
    <s v="Tehnician în turism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37"/>
    <x v="0"/>
    <x v="2"/>
    <s v="Tehnician în automatizări"/>
    <x v="16"/>
    <n v="4"/>
    <n v="1"/>
    <n v="0"/>
    <n v="0"/>
    <n v="0"/>
    <n v="1"/>
    <n v="0"/>
    <n v="0"/>
    <n v="2"/>
    <n v="0"/>
    <n v="1"/>
    <n v="1"/>
    <n v="0"/>
    <n v="0"/>
    <n v="1"/>
  </r>
  <r>
    <x v="3"/>
    <x v="37"/>
    <x v="0"/>
    <x v="2"/>
    <s v="Tehnician energetician"/>
    <x v="16"/>
    <n v="1"/>
    <n v="0"/>
    <n v="0"/>
    <n v="0"/>
    <n v="0"/>
    <n v="0"/>
    <n v="0"/>
    <n v="0"/>
    <n v="1"/>
    <n v="0"/>
    <n v="1"/>
    <n v="0"/>
    <n v="0"/>
    <n v="0"/>
    <n v="0"/>
  </r>
  <r>
    <x v="3"/>
    <x v="37"/>
    <x v="0"/>
    <x v="2"/>
    <s v="Tehnician în automatizări"/>
    <x v="18"/>
    <n v="57"/>
    <n v="18"/>
    <n v="5"/>
    <n v="4"/>
    <n v="5"/>
    <n v="4"/>
    <n v="0"/>
    <n v="0"/>
    <n v="27"/>
    <n v="4"/>
    <n v="12"/>
    <n v="7"/>
    <n v="4"/>
    <n v="0"/>
    <n v="12"/>
  </r>
  <r>
    <x v="3"/>
    <x v="37"/>
    <x v="0"/>
    <x v="2"/>
    <s v="Tehnician mecanic pentru întreținere și reparații"/>
    <x v="18"/>
    <n v="30"/>
    <n v="2"/>
    <n v="2"/>
    <n v="0"/>
    <n v="0"/>
    <n v="0"/>
    <n v="0"/>
    <n v="0"/>
    <n v="8"/>
    <n v="1"/>
    <n v="5"/>
    <n v="2"/>
    <n v="0"/>
    <n v="0"/>
    <n v="20"/>
  </r>
  <r>
    <x v="3"/>
    <x v="37"/>
    <x v="0"/>
    <x v="0"/>
    <s v="Tehnician în agricultură"/>
    <x v="19"/>
    <n v="16"/>
    <n v="2"/>
    <n v="2"/>
    <n v="0"/>
    <n v="0"/>
    <n v="0"/>
    <n v="0"/>
    <n v="0"/>
    <n v="3"/>
    <n v="0"/>
    <n v="1"/>
    <n v="1"/>
    <n v="1"/>
    <n v="0"/>
    <n v="11"/>
  </r>
  <r>
    <x v="3"/>
    <x v="37"/>
    <x v="0"/>
    <x v="2"/>
    <s v="Tehnician de telecomunicații"/>
    <x v="18"/>
    <n v="46"/>
    <n v="15"/>
    <n v="8"/>
    <n v="3"/>
    <n v="3"/>
    <n v="0"/>
    <n v="1"/>
    <n v="0"/>
    <n v="21"/>
    <n v="6"/>
    <n v="9"/>
    <n v="3"/>
    <n v="3"/>
    <n v="0"/>
    <n v="10"/>
  </r>
  <r>
    <x v="3"/>
    <x v="37"/>
    <x v="0"/>
    <x v="2"/>
    <s v="Tehnician operator procesare text imagin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7"/>
    <x v="0"/>
    <x v="0"/>
    <s v="Tehnician analize produse alimentare"/>
    <x v="19"/>
    <n v="63"/>
    <n v="21"/>
    <n v="11"/>
    <n v="3"/>
    <n v="2"/>
    <n v="4"/>
    <n v="1"/>
    <n v="0"/>
    <n v="23"/>
    <n v="0"/>
    <n v="5"/>
    <n v="8"/>
    <n v="10"/>
    <n v="0"/>
    <n v="19"/>
  </r>
  <r>
    <x v="3"/>
    <x v="37"/>
    <x v="0"/>
    <x v="2"/>
    <s v="Tehnician în industria textilă"/>
    <x v="18"/>
    <n v="9"/>
    <n v="1"/>
    <n v="1"/>
    <n v="0"/>
    <n v="0"/>
    <n v="0"/>
    <n v="0"/>
    <n v="0"/>
    <n v="2"/>
    <n v="0"/>
    <n v="1"/>
    <n v="1"/>
    <n v="0"/>
    <n v="0"/>
    <n v="6"/>
  </r>
  <r>
    <x v="3"/>
    <x v="37"/>
    <x v="0"/>
    <x v="2"/>
    <s v="Tehnician în chimie industrială"/>
    <x v="16"/>
    <n v="3"/>
    <n v="0"/>
    <n v="0"/>
    <n v="0"/>
    <n v="0"/>
    <n v="0"/>
    <n v="0"/>
    <n v="0"/>
    <n v="0"/>
    <n v="0"/>
    <n v="0"/>
    <n v="0"/>
    <n v="0"/>
    <n v="0"/>
    <n v="3"/>
  </r>
  <r>
    <x v="3"/>
    <x v="37"/>
    <x v="0"/>
    <x v="1"/>
    <s v="Tehnician în activități economice"/>
    <x v="17"/>
    <n v="405"/>
    <n v="315"/>
    <n v="36"/>
    <n v="53"/>
    <n v="70"/>
    <n v="108"/>
    <n v="47"/>
    <n v="1"/>
    <n v="40"/>
    <n v="5"/>
    <n v="10"/>
    <n v="12"/>
    <n v="13"/>
    <n v="0"/>
    <n v="50"/>
  </r>
  <r>
    <x v="3"/>
    <x v="37"/>
    <x v="0"/>
    <x v="2"/>
    <s v="Tehnician mecatronist"/>
    <x v="20"/>
    <n v="1"/>
    <n v="0"/>
    <n v="0"/>
    <n v="0"/>
    <n v="0"/>
    <n v="0"/>
    <n v="0"/>
    <n v="0"/>
    <n v="0"/>
    <n v="0"/>
    <n v="0"/>
    <n v="0"/>
    <n v="0"/>
    <n v="0"/>
    <n v="1"/>
  </r>
  <r>
    <x v="3"/>
    <x v="37"/>
    <x v="0"/>
    <x v="2"/>
    <s v="Tehnician desenator pentru construcții și instalații"/>
    <x v="18"/>
    <n v="51"/>
    <n v="13"/>
    <n v="8"/>
    <n v="2"/>
    <n v="3"/>
    <n v="0"/>
    <n v="0"/>
    <n v="0"/>
    <n v="18"/>
    <n v="7"/>
    <n v="9"/>
    <n v="1"/>
    <n v="1"/>
    <n v="0"/>
    <n v="20"/>
  </r>
  <r>
    <x v="3"/>
    <x v="37"/>
    <x v="0"/>
    <x v="1"/>
    <s v="Tehnician în administrație"/>
    <x v="17"/>
    <n v="68"/>
    <n v="60"/>
    <n v="11"/>
    <n v="12"/>
    <n v="15"/>
    <n v="15"/>
    <n v="5"/>
    <n v="2"/>
    <n v="5"/>
    <n v="0"/>
    <n v="0"/>
    <n v="4"/>
    <n v="1"/>
    <n v="0"/>
    <n v="3"/>
  </r>
  <r>
    <x v="3"/>
    <x v="37"/>
    <x v="0"/>
    <x v="2"/>
    <s v="Tehnician în automatizări"/>
    <x v="20"/>
    <n v="4"/>
    <n v="2"/>
    <n v="1"/>
    <n v="0"/>
    <n v="0"/>
    <n v="1"/>
    <n v="0"/>
    <n v="0"/>
    <n v="2"/>
    <n v="0"/>
    <n v="0"/>
    <n v="0"/>
    <n v="2"/>
    <n v="0"/>
    <n v="0"/>
  </r>
  <r>
    <x v="3"/>
    <x v="37"/>
    <x v="0"/>
    <x v="1"/>
    <s v="Tehnician în gastronomie"/>
    <x v="17"/>
    <n v="53"/>
    <n v="37"/>
    <n v="7"/>
    <n v="11"/>
    <n v="5"/>
    <n v="11"/>
    <n v="2"/>
    <n v="1"/>
    <n v="7"/>
    <n v="0"/>
    <n v="0"/>
    <n v="3"/>
    <n v="4"/>
    <n v="0"/>
    <n v="9"/>
  </r>
  <r>
    <x v="3"/>
    <x v="37"/>
    <x v="0"/>
    <x v="1"/>
    <s v="Coafor stilist"/>
    <x v="17"/>
    <n v="32"/>
    <n v="23"/>
    <n v="10"/>
    <n v="9"/>
    <n v="2"/>
    <n v="2"/>
    <n v="0"/>
    <n v="0"/>
    <n v="5"/>
    <n v="0"/>
    <n v="0"/>
    <n v="0"/>
    <n v="5"/>
    <n v="0"/>
    <n v="4"/>
  </r>
  <r>
    <x v="3"/>
    <x v="37"/>
    <x v="0"/>
    <x v="1"/>
    <s v="Tehnician în activități economice"/>
    <x v="32"/>
    <n v="9"/>
    <n v="3"/>
    <n v="3"/>
    <n v="0"/>
    <n v="0"/>
    <n v="0"/>
    <n v="0"/>
    <n v="0"/>
    <n v="5"/>
    <n v="1"/>
    <n v="1"/>
    <n v="3"/>
    <n v="0"/>
    <n v="0"/>
    <n v="1"/>
  </r>
  <r>
    <x v="3"/>
    <x v="37"/>
    <x v="0"/>
    <x v="2"/>
    <s v="Tehnician designer mobilă și amenajări interioare"/>
    <x v="18"/>
    <n v="9"/>
    <n v="2"/>
    <n v="1"/>
    <n v="0"/>
    <n v="1"/>
    <n v="0"/>
    <n v="0"/>
    <n v="0"/>
    <n v="4"/>
    <n v="2"/>
    <n v="1"/>
    <n v="0"/>
    <n v="1"/>
    <n v="0"/>
    <n v="3"/>
  </r>
  <r>
    <x v="3"/>
    <x v="37"/>
    <x v="0"/>
    <x v="2"/>
    <s v="Tehnician electromecanic"/>
    <x v="22"/>
    <n v="1"/>
    <n v="0"/>
    <n v="0"/>
    <n v="0"/>
    <n v="0"/>
    <n v="0"/>
    <n v="0"/>
    <n v="0"/>
    <n v="0"/>
    <n v="0"/>
    <n v="0"/>
    <n v="0"/>
    <n v="0"/>
    <n v="0"/>
    <n v="1"/>
  </r>
  <r>
    <x v="3"/>
    <x v="37"/>
    <x v="0"/>
    <x v="0"/>
    <s v="Tehnician chimist de laborator"/>
    <x v="18"/>
    <n v="5"/>
    <n v="1"/>
    <n v="0"/>
    <n v="0"/>
    <n v="1"/>
    <n v="0"/>
    <n v="0"/>
    <n v="0"/>
    <n v="2"/>
    <n v="0"/>
    <n v="1"/>
    <n v="1"/>
    <n v="0"/>
    <n v="0"/>
    <n v="2"/>
  </r>
  <r>
    <x v="3"/>
    <x v="37"/>
    <x v="0"/>
    <x v="0"/>
    <s v="Tehnician în silvicultură și exploatări forestiere"/>
    <x v="18"/>
    <n v="1"/>
    <n v="1"/>
    <n v="0"/>
    <n v="0"/>
    <n v="0"/>
    <n v="1"/>
    <n v="0"/>
    <n v="0"/>
    <n v="0"/>
    <n v="0"/>
    <n v="0"/>
    <n v="0"/>
    <n v="0"/>
    <n v="0"/>
    <n v="0"/>
  </r>
  <r>
    <x v="3"/>
    <x v="37"/>
    <x v="0"/>
    <x v="2"/>
    <s v="Tehnician mecatronist"/>
    <x v="18"/>
    <n v="64"/>
    <n v="18"/>
    <n v="5"/>
    <n v="7"/>
    <n v="3"/>
    <n v="2"/>
    <n v="1"/>
    <n v="0"/>
    <n v="28"/>
    <n v="10"/>
    <n v="9"/>
    <n v="6"/>
    <n v="3"/>
    <n v="0"/>
    <n v="18"/>
  </r>
  <r>
    <x v="3"/>
    <x v="37"/>
    <x v="0"/>
    <x v="1"/>
    <s v="Tehnician în turism"/>
    <x v="17"/>
    <n v="86"/>
    <n v="65"/>
    <n v="12"/>
    <n v="11"/>
    <n v="10"/>
    <n v="18"/>
    <n v="13"/>
    <n v="1"/>
    <n v="13"/>
    <n v="1"/>
    <n v="4"/>
    <n v="4"/>
    <n v="4"/>
    <n v="0"/>
    <n v="8"/>
  </r>
  <r>
    <x v="3"/>
    <x v="37"/>
    <x v="0"/>
    <x v="2"/>
    <s v="Tehnician în industria pielăriei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37"/>
    <x v="1"/>
    <x v="3"/>
    <s v="Filologie"/>
    <x v="25"/>
    <n v="56"/>
    <n v="54"/>
    <n v="2"/>
    <n v="1"/>
    <n v="10"/>
    <n v="17"/>
    <n v="21"/>
    <n v="3"/>
    <n v="0"/>
    <n v="0"/>
    <n v="0"/>
    <n v="0"/>
    <n v="0"/>
    <n v="0"/>
    <n v="2"/>
  </r>
  <r>
    <x v="3"/>
    <x v="37"/>
    <x v="1"/>
    <x v="4"/>
    <s v="Matematica-Informatica"/>
    <x v="28"/>
    <n v="6"/>
    <n v="6"/>
    <n v="1"/>
    <n v="2"/>
    <n v="0"/>
    <n v="3"/>
    <n v="0"/>
    <n v="0"/>
    <n v="0"/>
    <n v="0"/>
    <n v="0"/>
    <n v="0"/>
    <n v="0"/>
    <n v="0"/>
    <n v="0"/>
  </r>
  <r>
    <x v="3"/>
    <x v="37"/>
    <x v="1"/>
    <x v="3"/>
    <s v="Științe Sociale"/>
    <x v="23"/>
    <n v="7"/>
    <n v="7"/>
    <n v="0"/>
    <n v="0"/>
    <n v="0"/>
    <n v="2"/>
    <n v="5"/>
    <n v="0"/>
    <n v="0"/>
    <n v="0"/>
    <n v="0"/>
    <n v="0"/>
    <n v="0"/>
    <n v="0"/>
    <n v="0"/>
  </r>
  <r>
    <x v="3"/>
    <x v="37"/>
    <x v="1"/>
    <x v="3"/>
    <s v="Științe Sociale"/>
    <x v="21"/>
    <n v="6"/>
    <n v="6"/>
    <n v="0"/>
    <n v="0"/>
    <n v="1"/>
    <n v="4"/>
    <n v="1"/>
    <n v="0"/>
    <n v="0"/>
    <n v="0"/>
    <n v="0"/>
    <n v="0"/>
    <n v="0"/>
    <n v="0"/>
    <n v="0"/>
  </r>
  <r>
    <x v="3"/>
    <x v="37"/>
    <x v="1"/>
    <x v="3"/>
    <s v="Filologie"/>
    <x v="17"/>
    <n v="559"/>
    <n v="470"/>
    <n v="56"/>
    <n v="68"/>
    <n v="80"/>
    <n v="142"/>
    <n v="120"/>
    <n v="4"/>
    <n v="45"/>
    <n v="3"/>
    <n v="15"/>
    <n v="11"/>
    <n v="16"/>
    <n v="0"/>
    <n v="44"/>
  </r>
  <r>
    <x v="3"/>
    <x v="37"/>
    <x v="1"/>
    <x v="4"/>
    <s v="Științe ale Naturii"/>
    <x v="28"/>
    <n v="3"/>
    <n v="3"/>
    <n v="0"/>
    <n v="0"/>
    <n v="2"/>
    <n v="1"/>
    <n v="0"/>
    <n v="0"/>
    <n v="0"/>
    <n v="0"/>
    <n v="0"/>
    <n v="0"/>
    <n v="0"/>
    <n v="0"/>
    <n v="0"/>
  </r>
  <r>
    <x v="3"/>
    <x v="37"/>
    <x v="1"/>
    <x v="3"/>
    <s v="Filologie"/>
    <x v="23"/>
    <n v="45"/>
    <n v="41"/>
    <n v="1"/>
    <n v="0"/>
    <n v="6"/>
    <n v="15"/>
    <n v="19"/>
    <n v="0"/>
    <n v="4"/>
    <n v="0"/>
    <n v="1"/>
    <n v="3"/>
    <n v="0"/>
    <n v="0"/>
    <n v="0"/>
  </r>
  <r>
    <x v="3"/>
    <x v="37"/>
    <x v="1"/>
    <x v="4"/>
    <s v="Matematica-Informatica"/>
    <x v="26"/>
    <n v="5"/>
    <n v="5"/>
    <n v="0"/>
    <n v="0"/>
    <n v="2"/>
    <n v="2"/>
    <n v="1"/>
    <n v="0"/>
    <n v="0"/>
    <n v="0"/>
    <n v="0"/>
    <n v="0"/>
    <n v="0"/>
    <n v="0"/>
    <n v="0"/>
  </r>
  <r>
    <x v="3"/>
    <x v="37"/>
    <x v="1"/>
    <x v="3"/>
    <s v="Filologie"/>
    <x v="29"/>
    <n v="2"/>
    <n v="2"/>
    <n v="0"/>
    <n v="0"/>
    <n v="0"/>
    <n v="0"/>
    <n v="2"/>
    <n v="0"/>
    <n v="0"/>
    <n v="0"/>
    <n v="0"/>
    <n v="0"/>
    <n v="0"/>
    <n v="0"/>
    <n v="0"/>
  </r>
  <r>
    <x v="3"/>
    <x v="37"/>
    <x v="1"/>
    <x v="3"/>
    <s v="Științe Sociale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37"/>
    <x v="1"/>
    <x v="4"/>
    <s v="Științe ale Naturii"/>
    <x v="19"/>
    <n v="393"/>
    <n v="357"/>
    <n v="27"/>
    <n v="28"/>
    <n v="42"/>
    <n v="69"/>
    <n v="146"/>
    <n v="45"/>
    <n v="25"/>
    <n v="1"/>
    <n v="4"/>
    <n v="8"/>
    <n v="12"/>
    <n v="0"/>
    <n v="11"/>
  </r>
  <r>
    <x v="3"/>
    <x v="37"/>
    <x v="1"/>
    <x v="3"/>
    <s v="Filologie"/>
    <x v="21"/>
    <n v="17"/>
    <n v="17"/>
    <n v="1"/>
    <n v="1"/>
    <n v="2"/>
    <n v="7"/>
    <n v="6"/>
    <n v="0"/>
    <n v="0"/>
    <n v="0"/>
    <n v="0"/>
    <n v="0"/>
    <n v="0"/>
    <n v="0"/>
    <n v="0"/>
  </r>
  <r>
    <x v="3"/>
    <x v="37"/>
    <x v="1"/>
    <x v="4"/>
    <s v="Matematica-Informatica"/>
    <x v="27"/>
    <n v="21"/>
    <n v="21"/>
    <n v="1"/>
    <n v="3"/>
    <n v="9"/>
    <n v="5"/>
    <n v="3"/>
    <n v="0"/>
    <n v="0"/>
    <n v="0"/>
    <n v="0"/>
    <n v="0"/>
    <n v="0"/>
    <n v="0"/>
    <n v="0"/>
  </r>
  <r>
    <x v="3"/>
    <x v="37"/>
    <x v="1"/>
    <x v="4"/>
    <s v="Matematica-Informatica"/>
    <x v="18"/>
    <n v="216"/>
    <n v="170"/>
    <n v="31"/>
    <n v="25"/>
    <n v="32"/>
    <n v="36"/>
    <n v="39"/>
    <n v="7"/>
    <n v="32"/>
    <n v="5"/>
    <n v="11"/>
    <n v="9"/>
    <n v="7"/>
    <n v="0"/>
    <n v="14"/>
  </r>
  <r>
    <x v="3"/>
    <x v="37"/>
    <x v="1"/>
    <x v="3"/>
    <s v="Științe Sociale"/>
    <x v="29"/>
    <n v="3"/>
    <n v="3"/>
    <n v="0"/>
    <n v="0"/>
    <n v="0"/>
    <n v="0"/>
    <n v="3"/>
    <n v="0"/>
    <n v="0"/>
    <n v="0"/>
    <n v="0"/>
    <n v="0"/>
    <n v="0"/>
    <n v="0"/>
    <n v="0"/>
  </r>
  <r>
    <x v="3"/>
    <x v="37"/>
    <x v="1"/>
    <x v="3"/>
    <s v="Științe Sociale"/>
    <x v="25"/>
    <n v="35"/>
    <n v="35"/>
    <n v="0"/>
    <n v="0"/>
    <n v="5"/>
    <n v="10"/>
    <n v="17"/>
    <n v="3"/>
    <n v="0"/>
    <n v="0"/>
    <n v="0"/>
    <n v="0"/>
    <n v="0"/>
    <n v="0"/>
    <n v="0"/>
  </r>
  <r>
    <x v="3"/>
    <x v="37"/>
    <x v="1"/>
    <x v="4"/>
    <s v="Matematica-Informatica"/>
    <x v="30"/>
    <n v="265"/>
    <n v="260"/>
    <n v="11"/>
    <n v="24"/>
    <n v="52"/>
    <n v="69"/>
    <n v="100"/>
    <n v="4"/>
    <n v="4"/>
    <n v="0"/>
    <n v="0"/>
    <n v="2"/>
    <n v="2"/>
    <n v="0"/>
    <n v="1"/>
  </r>
  <r>
    <x v="3"/>
    <x v="37"/>
    <x v="1"/>
    <x v="4"/>
    <s v="Științe ale Naturii"/>
    <x v="27"/>
    <n v="14"/>
    <n v="14"/>
    <n v="1"/>
    <n v="1"/>
    <n v="3"/>
    <n v="6"/>
    <n v="3"/>
    <n v="0"/>
    <n v="0"/>
    <n v="0"/>
    <n v="0"/>
    <n v="0"/>
    <n v="0"/>
    <n v="0"/>
    <n v="0"/>
  </r>
  <r>
    <x v="3"/>
    <x v="37"/>
    <x v="1"/>
    <x v="4"/>
    <s v="Științe ale Naturii"/>
    <x v="18"/>
    <n v="94"/>
    <n v="71"/>
    <n v="17"/>
    <n v="7"/>
    <n v="14"/>
    <n v="16"/>
    <n v="14"/>
    <n v="3"/>
    <n v="16"/>
    <n v="1"/>
    <n v="0"/>
    <n v="8"/>
    <n v="7"/>
    <n v="0"/>
    <n v="7"/>
  </r>
  <r>
    <x v="3"/>
    <x v="37"/>
    <x v="1"/>
    <x v="4"/>
    <s v="Științe ale Naturii"/>
    <x v="24"/>
    <n v="30"/>
    <n v="27"/>
    <n v="1"/>
    <n v="3"/>
    <n v="8"/>
    <n v="6"/>
    <n v="9"/>
    <n v="0"/>
    <n v="2"/>
    <n v="0"/>
    <n v="0"/>
    <n v="0"/>
    <n v="2"/>
    <n v="0"/>
    <n v="1"/>
  </r>
  <r>
    <x v="3"/>
    <x v="37"/>
    <x v="1"/>
    <x v="4"/>
    <s v="Matematica-Informatica"/>
    <x v="19"/>
    <n v="196"/>
    <n v="186"/>
    <n v="10"/>
    <n v="22"/>
    <n v="32"/>
    <n v="44"/>
    <n v="65"/>
    <n v="13"/>
    <n v="7"/>
    <n v="0"/>
    <n v="2"/>
    <n v="3"/>
    <n v="2"/>
    <n v="0"/>
    <n v="3"/>
  </r>
  <r>
    <x v="3"/>
    <x v="37"/>
    <x v="1"/>
    <x v="4"/>
    <s v="Matematica-Informatica"/>
    <x v="24"/>
    <n v="7"/>
    <n v="7"/>
    <n v="0"/>
    <n v="0"/>
    <n v="0"/>
    <n v="3"/>
    <n v="4"/>
    <n v="0"/>
    <n v="0"/>
    <n v="0"/>
    <n v="0"/>
    <n v="0"/>
    <n v="0"/>
    <n v="0"/>
    <n v="0"/>
  </r>
  <r>
    <x v="3"/>
    <x v="37"/>
    <x v="1"/>
    <x v="4"/>
    <s v="Științe ale Naturii"/>
    <x v="31"/>
    <n v="9"/>
    <n v="7"/>
    <n v="2"/>
    <n v="1"/>
    <n v="0"/>
    <n v="1"/>
    <n v="3"/>
    <n v="0"/>
    <n v="1"/>
    <n v="0"/>
    <n v="1"/>
    <n v="0"/>
    <n v="0"/>
    <n v="0"/>
    <n v="1"/>
  </r>
  <r>
    <x v="3"/>
    <x v="37"/>
    <x v="1"/>
    <x v="3"/>
    <s v="Științe Sociale"/>
    <x v="17"/>
    <n v="170"/>
    <n v="157"/>
    <n v="12"/>
    <n v="9"/>
    <n v="31"/>
    <n v="45"/>
    <n v="55"/>
    <n v="5"/>
    <n v="11"/>
    <n v="1"/>
    <n v="2"/>
    <n v="4"/>
    <n v="4"/>
    <n v="0"/>
    <n v="2"/>
  </r>
  <r>
    <x v="3"/>
    <x v="37"/>
    <x v="2"/>
    <x v="7"/>
    <s v="Coregrafie"/>
    <x v="17"/>
    <n v="6"/>
    <n v="6"/>
    <n v="1"/>
    <n v="2"/>
    <n v="2"/>
    <n v="0"/>
    <n v="1"/>
    <n v="0"/>
    <n v="0"/>
    <n v="0"/>
    <n v="0"/>
    <n v="0"/>
    <n v="0"/>
    <n v="0"/>
    <n v="0"/>
  </r>
  <r>
    <x v="3"/>
    <x v="37"/>
    <x v="2"/>
    <x v="7"/>
    <s v="Arhitectură, arte ambientale și design"/>
    <x v="23"/>
    <n v="16"/>
    <n v="13"/>
    <n v="2"/>
    <n v="0"/>
    <n v="2"/>
    <n v="4"/>
    <n v="4"/>
    <n v="1"/>
    <n v="2"/>
    <n v="1"/>
    <n v="0"/>
    <n v="0"/>
    <n v="1"/>
    <n v="0"/>
    <n v="1"/>
  </r>
  <r>
    <x v="3"/>
    <x v="37"/>
    <x v="2"/>
    <x v="7"/>
    <s v="Coregrafie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37"/>
    <x v="2"/>
    <x v="7"/>
    <s v="Muzica"/>
    <x v="17"/>
    <n v="50"/>
    <n v="50"/>
    <n v="2"/>
    <n v="11"/>
    <n v="14"/>
    <n v="13"/>
    <n v="10"/>
    <n v="0"/>
    <n v="0"/>
    <n v="0"/>
    <n v="0"/>
    <n v="0"/>
    <n v="0"/>
    <n v="0"/>
    <n v="0"/>
  </r>
  <r>
    <x v="3"/>
    <x v="37"/>
    <x v="2"/>
    <x v="7"/>
    <s v="Arte plastice și decorative"/>
    <x v="23"/>
    <n v="4"/>
    <n v="2"/>
    <n v="0"/>
    <n v="0"/>
    <n v="0"/>
    <n v="2"/>
    <n v="0"/>
    <n v="0"/>
    <n v="2"/>
    <n v="0"/>
    <n v="0"/>
    <n v="1"/>
    <n v="1"/>
    <n v="0"/>
    <n v="0"/>
  </r>
  <r>
    <x v="3"/>
    <x v="37"/>
    <x v="2"/>
    <x v="7"/>
    <s v="Arhitectură, arte ambientale și design"/>
    <x v="17"/>
    <n v="63"/>
    <n v="54"/>
    <n v="10"/>
    <n v="11"/>
    <n v="19"/>
    <n v="13"/>
    <n v="1"/>
    <n v="0"/>
    <n v="4"/>
    <n v="0"/>
    <n v="0"/>
    <n v="4"/>
    <n v="0"/>
    <n v="0"/>
    <n v="5"/>
  </r>
  <r>
    <x v="3"/>
    <x v="37"/>
    <x v="2"/>
    <x v="5"/>
    <s v="Teologie Penticostală"/>
    <x v="17"/>
    <n v="20"/>
    <n v="19"/>
    <n v="2"/>
    <n v="4"/>
    <n v="3"/>
    <n v="7"/>
    <n v="2"/>
    <n v="1"/>
    <n v="1"/>
    <n v="0"/>
    <n v="0"/>
    <n v="0"/>
    <n v="1"/>
    <n v="0"/>
    <n v="0"/>
  </r>
  <r>
    <x v="3"/>
    <x v="37"/>
    <x v="2"/>
    <x v="6"/>
    <s v="Învăţător - educatoare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37"/>
    <x v="2"/>
    <x v="7"/>
    <s v="Arte plastice și decorative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37"/>
    <x v="2"/>
    <x v="7"/>
    <s v="Arhitectură, arte ambientale și design"/>
    <x v="21"/>
    <n v="7"/>
    <n v="3"/>
    <n v="2"/>
    <n v="0"/>
    <n v="0"/>
    <n v="1"/>
    <n v="0"/>
    <n v="0"/>
    <n v="3"/>
    <n v="0"/>
    <n v="0"/>
    <n v="1"/>
    <n v="2"/>
    <n v="0"/>
    <n v="1"/>
  </r>
  <r>
    <x v="3"/>
    <x v="37"/>
    <x v="2"/>
    <x v="7"/>
    <s v="Muzica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37"/>
    <x v="2"/>
    <x v="5"/>
    <s v="Teologie Romano-Catolică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37"/>
    <x v="2"/>
    <x v="5"/>
    <s v="Teologie Baptistă"/>
    <x v="17"/>
    <n v="32"/>
    <n v="26"/>
    <n v="6"/>
    <n v="6"/>
    <n v="3"/>
    <n v="8"/>
    <n v="3"/>
    <n v="0"/>
    <n v="5"/>
    <n v="0"/>
    <n v="0"/>
    <n v="1"/>
    <n v="4"/>
    <n v="0"/>
    <n v="1"/>
  </r>
  <r>
    <x v="3"/>
    <x v="37"/>
    <x v="2"/>
    <x v="5"/>
    <s v="Teologie Ortodoxă"/>
    <x v="17"/>
    <n v="20"/>
    <n v="18"/>
    <n v="1"/>
    <n v="2"/>
    <n v="8"/>
    <n v="3"/>
    <n v="4"/>
    <n v="0"/>
    <n v="1"/>
    <n v="0"/>
    <n v="0"/>
    <n v="1"/>
    <n v="0"/>
    <n v="0"/>
    <n v="1"/>
  </r>
  <r>
    <x v="3"/>
    <x v="37"/>
    <x v="2"/>
    <x v="7"/>
    <s v="Arhitectură, arte ambientale și design"/>
    <x v="29"/>
    <n v="1"/>
    <n v="0"/>
    <n v="0"/>
    <n v="0"/>
    <n v="0"/>
    <n v="0"/>
    <n v="0"/>
    <n v="0"/>
    <n v="1"/>
    <n v="0"/>
    <n v="1"/>
    <n v="0"/>
    <n v="0"/>
    <n v="0"/>
    <n v="0"/>
  </r>
  <r>
    <x v="3"/>
    <x v="37"/>
    <x v="2"/>
    <x v="9"/>
    <s v="Liceu cu program sportiv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37"/>
    <x v="2"/>
    <x v="9"/>
    <s v="Liceu cu program sportiv"/>
    <x v="17"/>
    <n v="101"/>
    <n v="84"/>
    <n v="12"/>
    <n v="20"/>
    <n v="16"/>
    <n v="26"/>
    <n v="10"/>
    <n v="0"/>
    <n v="12"/>
    <n v="0"/>
    <n v="4"/>
    <n v="7"/>
    <n v="1"/>
    <n v="0"/>
    <n v="5"/>
  </r>
  <r>
    <x v="3"/>
    <x v="37"/>
    <x v="2"/>
    <x v="5"/>
    <s v="Teologie Romano-Catolică"/>
    <x v="17"/>
    <n v="25"/>
    <n v="24"/>
    <n v="2"/>
    <n v="4"/>
    <n v="7"/>
    <n v="8"/>
    <n v="3"/>
    <n v="0"/>
    <n v="0"/>
    <n v="0"/>
    <n v="0"/>
    <n v="0"/>
    <n v="0"/>
    <n v="0"/>
    <n v="1"/>
  </r>
  <r>
    <x v="3"/>
    <x v="37"/>
    <x v="2"/>
    <x v="7"/>
    <s v="Arte plastice și decorative"/>
    <x v="17"/>
    <n v="22"/>
    <n v="21"/>
    <n v="1"/>
    <n v="2"/>
    <n v="10"/>
    <n v="4"/>
    <n v="4"/>
    <n v="0"/>
    <n v="1"/>
    <n v="0"/>
    <n v="1"/>
    <n v="0"/>
    <n v="0"/>
    <n v="0"/>
    <n v="0"/>
  </r>
  <r>
    <x v="3"/>
    <x v="37"/>
    <x v="2"/>
    <x v="7"/>
    <s v="Arta actorului"/>
    <x v="17"/>
    <n v="10"/>
    <n v="9"/>
    <n v="1"/>
    <n v="1"/>
    <n v="1"/>
    <n v="4"/>
    <n v="2"/>
    <n v="0"/>
    <n v="0"/>
    <n v="0"/>
    <n v="0"/>
    <n v="0"/>
    <n v="0"/>
    <n v="0"/>
    <n v="1"/>
  </r>
  <r>
    <x v="3"/>
    <x v="37"/>
    <x v="2"/>
    <x v="9"/>
    <s v="Liceu cu program sportiv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37"/>
    <x v="2"/>
    <x v="6"/>
    <s v="Învăţător - educatoare"/>
    <x v="21"/>
    <n v="2"/>
    <n v="2"/>
    <n v="0"/>
    <n v="0"/>
    <n v="0"/>
    <n v="1"/>
    <n v="1"/>
    <n v="0"/>
    <n v="0"/>
    <n v="0"/>
    <n v="0"/>
    <n v="0"/>
    <n v="0"/>
    <n v="0"/>
    <n v="0"/>
  </r>
  <r>
    <x v="3"/>
    <x v="37"/>
    <x v="2"/>
    <x v="5"/>
    <s v="Teologie Penticostală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37"/>
    <x v="2"/>
    <x v="6"/>
    <s v="Învăţător - educatoare"/>
    <x v="17"/>
    <n v="26"/>
    <n v="26"/>
    <n v="0"/>
    <n v="2"/>
    <n v="1"/>
    <n v="8"/>
    <n v="13"/>
    <n v="2"/>
    <n v="0"/>
    <n v="0"/>
    <n v="0"/>
    <n v="0"/>
    <n v="0"/>
    <n v="0"/>
    <n v="0"/>
  </r>
  <r>
    <x v="3"/>
    <x v="37"/>
    <x v="2"/>
    <x v="7"/>
    <s v="Arte plastice și decorative"/>
    <x v="29"/>
    <n v="3"/>
    <n v="3"/>
    <n v="0"/>
    <n v="0"/>
    <n v="0"/>
    <n v="1"/>
    <n v="1"/>
    <n v="1"/>
    <n v="0"/>
    <n v="0"/>
    <n v="0"/>
    <n v="0"/>
    <n v="0"/>
    <n v="0"/>
    <n v="0"/>
  </r>
  <r>
    <x v="3"/>
    <x v="38"/>
    <x v="0"/>
    <x v="0"/>
    <s v="Tehnician veterinar"/>
    <x v="22"/>
    <n v="1"/>
    <n v="0"/>
    <n v="0"/>
    <n v="0"/>
    <n v="0"/>
    <n v="0"/>
    <n v="0"/>
    <n v="0"/>
    <n v="1"/>
    <n v="0"/>
    <n v="0"/>
    <n v="1"/>
    <n v="0"/>
    <n v="0"/>
    <n v="0"/>
  </r>
  <r>
    <x v="3"/>
    <x v="38"/>
    <x v="0"/>
    <x v="2"/>
    <s v="Tehnician mecanic pentru întreținere și reparații"/>
    <x v="16"/>
    <n v="2"/>
    <n v="0"/>
    <n v="0"/>
    <n v="0"/>
    <n v="0"/>
    <n v="0"/>
    <n v="0"/>
    <n v="0"/>
    <n v="1"/>
    <n v="0"/>
    <n v="1"/>
    <n v="0"/>
    <n v="0"/>
    <n v="0"/>
    <n v="1"/>
  </r>
  <r>
    <x v="3"/>
    <x v="38"/>
    <x v="0"/>
    <x v="2"/>
    <s v="Tehnician transporturi"/>
    <x v="18"/>
    <n v="11"/>
    <n v="1"/>
    <n v="0"/>
    <n v="1"/>
    <n v="0"/>
    <n v="0"/>
    <n v="0"/>
    <n v="0"/>
    <n v="8"/>
    <n v="5"/>
    <n v="2"/>
    <n v="1"/>
    <n v="0"/>
    <n v="0"/>
    <n v="2"/>
  </r>
  <r>
    <x v="3"/>
    <x v="38"/>
    <x v="0"/>
    <x v="2"/>
    <s v="Tehnician mecanic pentru întreținere și reparații"/>
    <x v="18"/>
    <n v="55"/>
    <n v="0"/>
    <n v="0"/>
    <n v="0"/>
    <n v="0"/>
    <n v="0"/>
    <n v="0"/>
    <n v="0"/>
    <n v="24"/>
    <n v="16"/>
    <n v="7"/>
    <n v="1"/>
    <n v="0"/>
    <n v="0"/>
    <n v="31"/>
  </r>
  <r>
    <x v="3"/>
    <x v="38"/>
    <x v="0"/>
    <x v="2"/>
    <s v="Tehnician electrotehnist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8"/>
    <x v="0"/>
    <x v="2"/>
    <s v="Tehnician instalator pentru construcții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38"/>
    <x v="0"/>
    <x v="1"/>
    <s v="Tehnician în turism"/>
    <x v="17"/>
    <n v="25"/>
    <n v="17"/>
    <n v="3"/>
    <n v="1"/>
    <n v="3"/>
    <n v="4"/>
    <n v="4"/>
    <n v="2"/>
    <n v="7"/>
    <n v="1"/>
    <n v="2"/>
    <n v="1"/>
    <n v="3"/>
    <n v="0"/>
    <n v="1"/>
  </r>
  <r>
    <x v="3"/>
    <x v="38"/>
    <x v="0"/>
    <x v="0"/>
    <s v="Tehnician ecolog și protecția calității mediului"/>
    <x v="19"/>
    <n v="48"/>
    <n v="16"/>
    <n v="5"/>
    <n v="5"/>
    <n v="3"/>
    <n v="3"/>
    <n v="0"/>
    <n v="0"/>
    <n v="25"/>
    <n v="2"/>
    <n v="15"/>
    <n v="7"/>
    <n v="1"/>
    <n v="0"/>
    <n v="7"/>
  </r>
  <r>
    <x v="3"/>
    <x v="38"/>
    <x v="0"/>
    <x v="0"/>
    <s v="Tehnician în agricultură"/>
    <x v="19"/>
    <n v="20"/>
    <n v="0"/>
    <n v="0"/>
    <n v="0"/>
    <n v="0"/>
    <n v="0"/>
    <n v="0"/>
    <n v="0"/>
    <n v="1"/>
    <n v="0"/>
    <n v="0"/>
    <n v="0"/>
    <n v="1"/>
    <n v="0"/>
    <n v="19"/>
  </r>
  <r>
    <x v="3"/>
    <x v="38"/>
    <x v="0"/>
    <x v="0"/>
    <s v="Tehnician analize produse alimentare"/>
    <x v="22"/>
    <n v="2"/>
    <n v="0"/>
    <n v="0"/>
    <n v="0"/>
    <n v="0"/>
    <n v="0"/>
    <n v="0"/>
    <n v="0"/>
    <n v="2"/>
    <n v="0"/>
    <n v="0"/>
    <n v="1"/>
    <n v="1"/>
    <n v="0"/>
    <n v="0"/>
  </r>
  <r>
    <x v="3"/>
    <x v="38"/>
    <x v="0"/>
    <x v="0"/>
    <s v="Tehnician veterinar"/>
    <x v="18"/>
    <n v="8"/>
    <n v="3"/>
    <n v="2"/>
    <n v="1"/>
    <n v="0"/>
    <n v="0"/>
    <n v="0"/>
    <n v="0"/>
    <n v="4"/>
    <n v="0"/>
    <n v="1"/>
    <n v="0"/>
    <n v="3"/>
    <n v="0"/>
    <n v="1"/>
  </r>
  <r>
    <x v="3"/>
    <x v="38"/>
    <x v="0"/>
    <x v="0"/>
    <s v="Tehnician analize produse alimentare"/>
    <x v="18"/>
    <n v="14"/>
    <n v="1"/>
    <n v="0"/>
    <n v="1"/>
    <n v="0"/>
    <n v="0"/>
    <n v="0"/>
    <n v="0"/>
    <n v="11"/>
    <n v="5"/>
    <n v="2"/>
    <n v="4"/>
    <n v="0"/>
    <n v="0"/>
    <n v="2"/>
  </r>
  <r>
    <x v="3"/>
    <x v="38"/>
    <x v="0"/>
    <x v="2"/>
    <s v="Tehnician în instalații electrice"/>
    <x v="18"/>
    <n v="32"/>
    <n v="2"/>
    <n v="0"/>
    <n v="0"/>
    <n v="0"/>
    <n v="2"/>
    <n v="0"/>
    <n v="0"/>
    <n v="20"/>
    <n v="12"/>
    <n v="4"/>
    <n v="2"/>
    <n v="2"/>
    <n v="0"/>
    <n v="10"/>
  </r>
  <r>
    <x v="3"/>
    <x v="38"/>
    <x v="0"/>
    <x v="0"/>
    <s v="Tehnician ecolog și protecția calității mediului"/>
    <x v="18"/>
    <n v="13"/>
    <n v="1"/>
    <n v="0"/>
    <n v="0"/>
    <n v="1"/>
    <n v="0"/>
    <n v="0"/>
    <n v="0"/>
    <n v="10"/>
    <n v="6"/>
    <n v="2"/>
    <n v="2"/>
    <n v="0"/>
    <n v="0"/>
    <n v="2"/>
  </r>
  <r>
    <x v="3"/>
    <x v="38"/>
    <x v="0"/>
    <x v="1"/>
    <s v="Tehnician în activități economice"/>
    <x v="17"/>
    <n v="160"/>
    <n v="105"/>
    <n v="25"/>
    <n v="24"/>
    <n v="21"/>
    <n v="17"/>
    <n v="17"/>
    <n v="1"/>
    <n v="41"/>
    <n v="4"/>
    <n v="12"/>
    <n v="16"/>
    <n v="9"/>
    <n v="1"/>
    <n v="13"/>
  </r>
  <r>
    <x v="3"/>
    <x v="38"/>
    <x v="0"/>
    <x v="1"/>
    <s v="Tehnician în activități de comerț"/>
    <x v="17"/>
    <n v="34"/>
    <n v="13"/>
    <n v="5"/>
    <n v="2"/>
    <n v="2"/>
    <n v="2"/>
    <n v="1"/>
    <n v="1"/>
    <n v="17"/>
    <n v="1"/>
    <n v="5"/>
    <n v="7"/>
    <n v="4"/>
    <n v="0"/>
    <n v="4"/>
  </r>
  <r>
    <x v="3"/>
    <x v="38"/>
    <x v="0"/>
    <x v="0"/>
    <s v="Tehnician ecolog și protecția calității mediului"/>
    <x v="22"/>
    <n v="1"/>
    <n v="0"/>
    <n v="0"/>
    <n v="0"/>
    <n v="0"/>
    <n v="0"/>
    <n v="0"/>
    <n v="0"/>
    <n v="1"/>
    <n v="0"/>
    <n v="0"/>
    <n v="1"/>
    <n v="0"/>
    <n v="0"/>
    <n v="0"/>
  </r>
  <r>
    <x v="3"/>
    <x v="38"/>
    <x v="0"/>
    <x v="0"/>
    <s v="Tehnician ecolog și protecția calității mediului"/>
    <x v="16"/>
    <n v="3"/>
    <n v="2"/>
    <n v="0"/>
    <n v="0"/>
    <n v="1"/>
    <n v="1"/>
    <n v="0"/>
    <n v="0"/>
    <n v="1"/>
    <n v="0"/>
    <n v="0"/>
    <n v="0"/>
    <n v="1"/>
    <n v="0"/>
    <n v="0"/>
  </r>
  <r>
    <x v="3"/>
    <x v="38"/>
    <x v="0"/>
    <x v="2"/>
    <s v="Tehnician electromecanic"/>
    <x v="18"/>
    <n v="13"/>
    <n v="2"/>
    <n v="0"/>
    <n v="1"/>
    <n v="1"/>
    <n v="0"/>
    <n v="0"/>
    <n v="0"/>
    <n v="7"/>
    <n v="2"/>
    <n v="5"/>
    <n v="0"/>
    <n v="0"/>
    <n v="0"/>
    <n v="4"/>
  </r>
  <r>
    <x v="3"/>
    <x v="38"/>
    <x v="0"/>
    <x v="1"/>
    <s v="Tehnician în activități de comerț"/>
    <x v="23"/>
    <n v="1"/>
    <n v="0"/>
    <n v="0"/>
    <n v="0"/>
    <n v="0"/>
    <n v="0"/>
    <n v="0"/>
    <n v="0"/>
    <n v="1"/>
    <n v="0"/>
    <n v="0"/>
    <n v="0"/>
    <n v="1"/>
    <n v="0"/>
    <n v="0"/>
  </r>
  <r>
    <x v="3"/>
    <x v="38"/>
    <x v="0"/>
    <x v="2"/>
    <s v="Tehnician prelucrări mecanice"/>
    <x v="18"/>
    <n v="25"/>
    <n v="0"/>
    <n v="0"/>
    <n v="0"/>
    <n v="0"/>
    <n v="0"/>
    <n v="0"/>
    <n v="0"/>
    <n v="8"/>
    <n v="5"/>
    <n v="2"/>
    <n v="1"/>
    <n v="0"/>
    <n v="0"/>
    <n v="17"/>
  </r>
  <r>
    <x v="3"/>
    <x v="38"/>
    <x v="0"/>
    <x v="0"/>
    <s v="Tehnician în agricultură"/>
    <x v="18"/>
    <n v="9"/>
    <n v="0"/>
    <n v="0"/>
    <n v="0"/>
    <n v="0"/>
    <n v="0"/>
    <n v="0"/>
    <n v="0"/>
    <n v="4"/>
    <n v="1"/>
    <n v="2"/>
    <n v="0"/>
    <n v="1"/>
    <n v="0"/>
    <n v="5"/>
  </r>
  <r>
    <x v="3"/>
    <x v="38"/>
    <x v="0"/>
    <x v="2"/>
    <s v="Tehnician electronist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38"/>
    <x v="0"/>
    <x v="2"/>
    <s v="Tehnician mecatronist"/>
    <x v="18"/>
    <n v="18"/>
    <n v="0"/>
    <n v="0"/>
    <n v="0"/>
    <n v="0"/>
    <n v="0"/>
    <n v="0"/>
    <n v="0"/>
    <n v="16"/>
    <n v="10"/>
    <n v="6"/>
    <n v="0"/>
    <n v="0"/>
    <n v="0"/>
    <n v="2"/>
  </r>
  <r>
    <x v="3"/>
    <x v="38"/>
    <x v="0"/>
    <x v="0"/>
    <s v="Tehnician veterinar"/>
    <x v="19"/>
    <n v="1"/>
    <n v="1"/>
    <n v="0"/>
    <n v="0"/>
    <n v="0"/>
    <n v="0"/>
    <n v="1"/>
    <n v="0"/>
    <n v="0"/>
    <n v="0"/>
    <n v="0"/>
    <n v="0"/>
    <n v="0"/>
    <n v="0"/>
    <n v="0"/>
  </r>
  <r>
    <x v="3"/>
    <x v="38"/>
    <x v="0"/>
    <x v="0"/>
    <s v="Tehnician în industria alimentară"/>
    <x v="18"/>
    <n v="6"/>
    <n v="2"/>
    <n v="1"/>
    <n v="1"/>
    <n v="0"/>
    <n v="0"/>
    <n v="0"/>
    <n v="0"/>
    <n v="3"/>
    <n v="1"/>
    <n v="0"/>
    <n v="2"/>
    <n v="0"/>
    <n v="0"/>
    <n v="1"/>
  </r>
  <r>
    <x v="3"/>
    <x v="38"/>
    <x v="0"/>
    <x v="1"/>
    <s v="Tehnician în gastronomie"/>
    <x v="23"/>
    <n v="6"/>
    <n v="4"/>
    <n v="0"/>
    <n v="0"/>
    <n v="2"/>
    <n v="2"/>
    <n v="0"/>
    <n v="0"/>
    <n v="1"/>
    <n v="0"/>
    <n v="0"/>
    <n v="1"/>
    <n v="0"/>
    <n v="0"/>
    <n v="1"/>
  </r>
  <r>
    <x v="3"/>
    <x v="38"/>
    <x v="0"/>
    <x v="1"/>
    <s v="Tehnician în gastronomie"/>
    <x v="17"/>
    <n v="27"/>
    <n v="8"/>
    <n v="1"/>
    <n v="3"/>
    <n v="2"/>
    <n v="1"/>
    <n v="1"/>
    <n v="0"/>
    <n v="12"/>
    <n v="1"/>
    <n v="2"/>
    <n v="5"/>
    <n v="4"/>
    <n v="0"/>
    <n v="7"/>
  </r>
  <r>
    <x v="3"/>
    <x v="38"/>
    <x v="0"/>
    <x v="2"/>
    <s v="Tehnician proiectant CAD"/>
    <x v="18"/>
    <n v="12"/>
    <n v="2"/>
    <n v="1"/>
    <n v="0"/>
    <n v="0"/>
    <n v="0"/>
    <n v="1"/>
    <n v="0"/>
    <n v="8"/>
    <n v="4"/>
    <n v="4"/>
    <n v="0"/>
    <n v="0"/>
    <n v="0"/>
    <n v="2"/>
  </r>
  <r>
    <x v="3"/>
    <x v="38"/>
    <x v="0"/>
    <x v="2"/>
    <s v="Tehnician în industria textilă"/>
    <x v="18"/>
    <n v="2"/>
    <n v="1"/>
    <n v="0"/>
    <n v="0"/>
    <n v="1"/>
    <n v="0"/>
    <n v="0"/>
    <n v="0"/>
    <n v="1"/>
    <n v="0"/>
    <n v="1"/>
    <n v="0"/>
    <n v="0"/>
    <n v="0"/>
    <n v="0"/>
  </r>
  <r>
    <x v="3"/>
    <x v="38"/>
    <x v="0"/>
    <x v="1"/>
    <s v="Tehnician în activități economice"/>
    <x v="23"/>
    <n v="1"/>
    <n v="0"/>
    <n v="0"/>
    <n v="0"/>
    <n v="0"/>
    <n v="0"/>
    <n v="0"/>
    <n v="0"/>
    <n v="0"/>
    <n v="0"/>
    <n v="0"/>
    <n v="0"/>
    <n v="0"/>
    <n v="0"/>
    <n v="1"/>
  </r>
  <r>
    <x v="3"/>
    <x v="38"/>
    <x v="0"/>
    <x v="2"/>
    <s v="Tehnician transporturi"/>
    <x v="16"/>
    <n v="2"/>
    <n v="0"/>
    <n v="0"/>
    <n v="0"/>
    <n v="0"/>
    <n v="0"/>
    <n v="0"/>
    <n v="0"/>
    <n v="1"/>
    <n v="1"/>
    <n v="0"/>
    <n v="0"/>
    <n v="0"/>
    <n v="0"/>
    <n v="1"/>
  </r>
  <r>
    <x v="3"/>
    <x v="38"/>
    <x v="1"/>
    <x v="4"/>
    <s v="Științe ale Naturii"/>
    <x v="31"/>
    <n v="1"/>
    <n v="1"/>
    <n v="1"/>
    <n v="0"/>
    <n v="0"/>
    <n v="0"/>
    <n v="0"/>
    <n v="0"/>
    <n v="0"/>
    <n v="0"/>
    <n v="0"/>
    <n v="0"/>
    <n v="0"/>
    <n v="0"/>
    <n v="0"/>
  </r>
  <r>
    <x v="3"/>
    <x v="38"/>
    <x v="1"/>
    <x v="3"/>
    <s v="Științe Sociale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38"/>
    <x v="1"/>
    <x v="4"/>
    <s v="Științe ale Naturii"/>
    <x v="24"/>
    <n v="1"/>
    <n v="1"/>
    <n v="0"/>
    <n v="0"/>
    <n v="0"/>
    <n v="1"/>
    <n v="0"/>
    <n v="0"/>
    <n v="0"/>
    <n v="0"/>
    <n v="0"/>
    <n v="0"/>
    <n v="0"/>
    <n v="0"/>
    <n v="0"/>
  </r>
  <r>
    <x v="3"/>
    <x v="38"/>
    <x v="1"/>
    <x v="3"/>
    <s v="Filologie"/>
    <x v="32"/>
    <n v="22"/>
    <n v="21"/>
    <n v="0"/>
    <n v="4"/>
    <n v="2"/>
    <n v="10"/>
    <n v="4"/>
    <n v="1"/>
    <n v="1"/>
    <n v="0"/>
    <n v="0"/>
    <n v="1"/>
    <n v="0"/>
    <n v="0"/>
    <n v="0"/>
  </r>
  <r>
    <x v="3"/>
    <x v="38"/>
    <x v="1"/>
    <x v="4"/>
    <s v="Matematica-Informatica"/>
    <x v="24"/>
    <n v="25"/>
    <n v="24"/>
    <n v="0"/>
    <n v="2"/>
    <n v="6"/>
    <n v="4"/>
    <n v="11"/>
    <n v="1"/>
    <n v="1"/>
    <n v="0"/>
    <n v="0"/>
    <n v="0"/>
    <n v="1"/>
    <n v="0"/>
    <n v="0"/>
  </r>
  <r>
    <x v="3"/>
    <x v="38"/>
    <x v="1"/>
    <x v="4"/>
    <s v="Matematica-Informatica"/>
    <x v="19"/>
    <n v="306"/>
    <n v="223"/>
    <n v="26"/>
    <n v="34"/>
    <n v="47"/>
    <n v="42"/>
    <n v="62"/>
    <n v="12"/>
    <n v="64"/>
    <n v="3"/>
    <n v="14"/>
    <n v="33"/>
    <n v="14"/>
    <n v="0"/>
    <n v="19"/>
  </r>
  <r>
    <x v="3"/>
    <x v="38"/>
    <x v="1"/>
    <x v="4"/>
    <s v="Matematica-Informatica"/>
    <x v="30"/>
    <n v="31"/>
    <n v="30"/>
    <n v="3"/>
    <n v="6"/>
    <n v="7"/>
    <n v="9"/>
    <n v="5"/>
    <n v="0"/>
    <n v="0"/>
    <n v="0"/>
    <n v="0"/>
    <n v="0"/>
    <n v="0"/>
    <n v="0"/>
    <n v="1"/>
  </r>
  <r>
    <x v="3"/>
    <x v="38"/>
    <x v="1"/>
    <x v="3"/>
    <s v="Filologie"/>
    <x v="17"/>
    <n v="489"/>
    <n v="438"/>
    <n v="43"/>
    <n v="49"/>
    <n v="72"/>
    <n v="133"/>
    <n v="129"/>
    <n v="12"/>
    <n v="35"/>
    <n v="6"/>
    <n v="3"/>
    <n v="12"/>
    <n v="14"/>
    <n v="0"/>
    <n v="16"/>
  </r>
  <r>
    <x v="3"/>
    <x v="38"/>
    <x v="1"/>
    <x v="4"/>
    <s v="Științe ale Naturii"/>
    <x v="18"/>
    <n v="69"/>
    <n v="17"/>
    <n v="10"/>
    <n v="2"/>
    <n v="1"/>
    <n v="2"/>
    <n v="2"/>
    <n v="0"/>
    <n v="32"/>
    <n v="8"/>
    <n v="14"/>
    <n v="8"/>
    <n v="2"/>
    <n v="1"/>
    <n v="19"/>
  </r>
  <r>
    <x v="3"/>
    <x v="38"/>
    <x v="1"/>
    <x v="3"/>
    <s v="Filologie"/>
    <x v="23"/>
    <n v="69"/>
    <n v="59"/>
    <n v="4"/>
    <n v="6"/>
    <n v="10"/>
    <n v="18"/>
    <n v="19"/>
    <n v="2"/>
    <n v="8"/>
    <n v="0"/>
    <n v="1"/>
    <n v="6"/>
    <n v="1"/>
    <n v="0"/>
    <n v="2"/>
  </r>
  <r>
    <x v="3"/>
    <x v="38"/>
    <x v="1"/>
    <x v="3"/>
    <s v="Științe Sociale"/>
    <x v="25"/>
    <n v="3"/>
    <n v="3"/>
    <n v="2"/>
    <n v="0"/>
    <n v="0"/>
    <n v="1"/>
    <n v="0"/>
    <n v="0"/>
    <n v="0"/>
    <n v="0"/>
    <n v="0"/>
    <n v="0"/>
    <n v="0"/>
    <n v="0"/>
    <n v="0"/>
  </r>
  <r>
    <x v="3"/>
    <x v="38"/>
    <x v="1"/>
    <x v="3"/>
    <s v="Filologie"/>
    <x v="29"/>
    <n v="12"/>
    <n v="5"/>
    <n v="2"/>
    <n v="0"/>
    <n v="3"/>
    <n v="0"/>
    <n v="0"/>
    <n v="0"/>
    <n v="5"/>
    <n v="0"/>
    <n v="0"/>
    <n v="3"/>
    <n v="2"/>
    <n v="0"/>
    <n v="2"/>
  </r>
  <r>
    <x v="3"/>
    <x v="38"/>
    <x v="1"/>
    <x v="4"/>
    <s v="Științe ale Naturii"/>
    <x v="28"/>
    <n v="1"/>
    <n v="1"/>
    <n v="0"/>
    <n v="0"/>
    <n v="1"/>
    <n v="0"/>
    <n v="0"/>
    <n v="0"/>
    <n v="0"/>
    <n v="0"/>
    <n v="0"/>
    <n v="0"/>
    <n v="0"/>
    <n v="0"/>
    <n v="0"/>
  </r>
  <r>
    <x v="3"/>
    <x v="38"/>
    <x v="1"/>
    <x v="3"/>
    <s v="Științe Sociale"/>
    <x v="17"/>
    <n v="100"/>
    <n v="57"/>
    <n v="12"/>
    <n v="12"/>
    <n v="10"/>
    <n v="10"/>
    <n v="11"/>
    <n v="2"/>
    <n v="28"/>
    <n v="7"/>
    <n v="7"/>
    <n v="8"/>
    <n v="6"/>
    <n v="0"/>
    <n v="15"/>
  </r>
  <r>
    <x v="3"/>
    <x v="38"/>
    <x v="1"/>
    <x v="4"/>
    <s v="Matematica-Informatica"/>
    <x v="27"/>
    <n v="105"/>
    <n v="99"/>
    <n v="6"/>
    <n v="6"/>
    <n v="12"/>
    <n v="24"/>
    <n v="38"/>
    <n v="13"/>
    <n v="6"/>
    <n v="0"/>
    <n v="2"/>
    <n v="1"/>
    <n v="3"/>
    <n v="0"/>
    <n v="0"/>
  </r>
  <r>
    <x v="3"/>
    <x v="38"/>
    <x v="1"/>
    <x v="3"/>
    <s v="Filologie"/>
    <x v="25"/>
    <n v="55"/>
    <n v="54"/>
    <n v="6"/>
    <n v="4"/>
    <n v="15"/>
    <n v="16"/>
    <n v="13"/>
    <n v="0"/>
    <n v="1"/>
    <n v="1"/>
    <n v="0"/>
    <n v="0"/>
    <n v="0"/>
    <n v="0"/>
    <n v="0"/>
  </r>
  <r>
    <x v="3"/>
    <x v="38"/>
    <x v="1"/>
    <x v="4"/>
    <s v="Matematica-Informatica"/>
    <x v="26"/>
    <n v="1"/>
    <n v="1"/>
    <n v="1"/>
    <n v="0"/>
    <n v="0"/>
    <n v="0"/>
    <n v="0"/>
    <n v="0"/>
    <n v="0"/>
    <n v="0"/>
    <n v="0"/>
    <n v="0"/>
    <n v="0"/>
    <n v="0"/>
    <n v="0"/>
  </r>
  <r>
    <x v="3"/>
    <x v="38"/>
    <x v="1"/>
    <x v="4"/>
    <s v="Științe ale Naturii"/>
    <x v="19"/>
    <n v="43"/>
    <n v="26"/>
    <n v="5"/>
    <n v="3"/>
    <n v="6"/>
    <n v="5"/>
    <n v="7"/>
    <n v="0"/>
    <n v="8"/>
    <n v="0"/>
    <n v="3"/>
    <n v="3"/>
    <n v="2"/>
    <n v="0"/>
    <n v="9"/>
  </r>
  <r>
    <x v="3"/>
    <x v="38"/>
    <x v="1"/>
    <x v="4"/>
    <s v="Științe ale Naturii"/>
    <x v="27"/>
    <n v="2"/>
    <n v="1"/>
    <n v="1"/>
    <n v="0"/>
    <n v="0"/>
    <n v="0"/>
    <n v="0"/>
    <n v="0"/>
    <n v="1"/>
    <n v="0"/>
    <n v="0"/>
    <n v="1"/>
    <n v="0"/>
    <n v="0"/>
    <n v="0"/>
  </r>
  <r>
    <x v="3"/>
    <x v="38"/>
    <x v="1"/>
    <x v="3"/>
    <s v="Filologie"/>
    <x v="21"/>
    <n v="18"/>
    <n v="18"/>
    <n v="1"/>
    <n v="1"/>
    <n v="2"/>
    <n v="7"/>
    <n v="7"/>
    <n v="0"/>
    <n v="0"/>
    <n v="0"/>
    <n v="0"/>
    <n v="0"/>
    <n v="0"/>
    <n v="0"/>
    <n v="0"/>
  </r>
  <r>
    <x v="3"/>
    <x v="38"/>
    <x v="1"/>
    <x v="3"/>
    <s v="Științe Sociale"/>
    <x v="21"/>
    <n v="2"/>
    <n v="1"/>
    <n v="0"/>
    <n v="0"/>
    <n v="0"/>
    <n v="1"/>
    <n v="0"/>
    <n v="0"/>
    <n v="0"/>
    <n v="0"/>
    <n v="0"/>
    <n v="0"/>
    <n v="0"/>
    <n v="0"/>
    <n v="1"/>
  </r>
  <r>
    <x v="3"/>
    <x v="38"/>
    <x v="1"/>
    <x v="4"/>
    <s v="Matematica-Informatica"/>
    <x v="28"/>
    <n v="1"/>
    <n v="0"/>
    <n v="0"/>
    <n v="0"/>
    <n v="0"/>
    <n v="0"/>
    <n v="0"/>
    <n v="0"/>
    <n v="1"/>
    <n v="0"/>
    <n v="1"/>
    <n v="0"/>
    <n v="0"/>
    <n v="0"/>
    <n v="0"/>
  </r>
  <r>
    <x v="3"/>
    <x v="38"/>
    <x v="1"/>
    <x v="3"/>
    <s v="Științe Sociale"/>
    <x v="23"/>
    <n v="88"/>
    <n v="85"/>
    <n v="6"/>
    <n v="2"/>
    <n v="9"/>
    <n v="19"/>
    <n v="42"/>
    <n v="7"/>
    <n v="2"/>
    <n v="1"/>
    <n v="1"/>
    <n v="0"/>
    <n v="0"/>
    <n v="0"/>
    <n v="1"/>
  </r>
  <r>
    <x v="3"/>
    <x v="38"/>
    <x v="1"/>
    <x v="4"/>
    <s v="Matematica-Informatica"/>
    <x v="18"/>
    <n v="174"/>
    <n v="112"/>
    <n v="26"/>
    <n v="24"/>
    <n v="16"/>
    <n v="26"/>
    <n v="17"/>
    <n v="3"/>
    <n v="51"/>
    <n v="8"/>
    <n v="19"/>
    <n v="11"/>
    <n v="13"/>
    <n v="0"/>
    <n v="11"/>
  </r>
  <r>
    <x v="3"/>
    <x v="38"/>
    <x v="2"/>
    <x v="6"/>
    <s v="Învăţător - educatoare"/>
    <x v="17"/>
    <n v="50"/>
    <n v="50"/>
    <n v="1"/>
    <n v="3"/>
    <n v="3"/>
    <n v="13"/>
    <n v="26"/>
    <n v="4"/>
    <n v="0"/>
    <n v="0"/>
    <n v="0"/>
    <n v="0"/>
    <n v="0"/>
    <n v="0"/>
    <n v="0"/>
  </r>
  <r>
    <x v="3"/>
    <x v="38"/>
    <x v="2"/>
    <x v="6"/>
    <s v="Învăţător - educatoare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38"/>
    <x v="2"/>
    <x v="6"/>
    <s v="Învăţător - educatoare"/>
    <x v="29"/>
    <n v="3"/>
    <n v="3"/>
    <n v="0"/>
    <n v="1"/>
    <n v="1"/>
    <n v="1"/>
    <n v="0"/>
    <n v="0"/>
    <n v="0"/>
    <n v="0"/>
    <n v="0"/>
    <n v="0"/>
    <n v="0"/>
    <n v="0"/>
    <n v="0"/>
  </r>
  <r>
    <x v="3"/>
    <x v="38"/>
    <x v="2"/>
    <x v="9"/>
    <s v="Liceu cu program sportiv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38"/>
    <x v="2"/>
    <x v="5"/>
    <s v="Teologie Ortodoxă"/>
    <x v="17"/>
    <n v="14"/>
    <n v="12"/>
    <n v="2"/>
    <n v="4"/>
    <n v="2"/>
    <n v="3"/>
    <n v="1"/>
    <n v="0"/>
    <n v="0"/>
    <n v="0"/>
    <n v="0"/>
    <n v="0"/>
    <n v="0"/>
    <n v="0"/>
    <n v="2"/>
  </r>
  <r>
    <x v="3"/>
    <x v="38"/>
    <x v="2"/>
    <x v="6"/>
    <s v="Învăţător - educatoare"/>
    <x v="21"/>
    <n v="12"/>
    <n v="12"/>
    <n v="0"/>
    <n v="1"/>
    <n v="4"/>
    <n v="3"/>
    <n v="4"/>
    <n v="0"/>
    <n v="0"/>
    <n v="0"/>
    <n v="0"/>
    <n v="0"/>
    <n v="0"/>
    <n v="0"/>
    <n v="0"/>
  </r>
  <r>
    <x v="3"/>
    <x v="38"/>
    <x v="2"/>
    <x v="9"/>
    <s v="Liceu cu program sportiv"/>
    <x v="17"/>
    <n v="46"/>
    <n v="27"/>
    <n v="9"/>
    <n v="8"/>
    <n v="6"/>
    <n v="3"/>
    <n v="1"/>
    <n v="0"/>
    <n v="12"/>
    <n v="1"/>
    <n v="6"/>
    <n v="1"/>
    <n v="4"/>
    <n v="0"/>
    <n v="7"/>
  </r>
  <r>
    <x v="3"/>
    <x v="39"/>
    <x v="0"/>
    <x v="1"/>
    <s v="Tehnician în activități economice"/>
    <x v="32"/>
    <n v="8"/>
    <n v="7"/>
    <n v="1"/>
    <n v="1"/>
    <n v="4"/>
    <n v="1"/>
    <n v="0"/>
    <n v="0"/>
    <n v="1"/>
    <n v="0"/>
    <n v="0"/>
    <n v="0"/>
    <n v="1"/>
    <n v="0"/>
    <n v="0"/>
  </r>
  <r>
    <x v="3"/>
    <x v="39"/>
    <x v="0"/>
    <x v="1"/>
    <s v="Tehnician în turism"/>
    <x v="21"/>
    <n v="2"/>
    <n v="2"/>
    <n v="0"/>
    <n v="0"/>
    <n v="0"/>
    <n v="2"/>
    <n v="0"/>
    <n v="0"/>
    <n v="0"/>
    <n v="0"/>
    <n v="0"/>
    <n v="0"/>
    <n v="0"/>
    <n v="0"/>
    <n v="0"/>
  </r>
  <r>
    <x v="3"/>
    <x v="39"/>
    <x v="0"/>
    <x v="0"/>
    <s v="Tehnician în prelucrarea lemnulu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9"/>
    <x v="0"/>
    <x v="1"/>
    <s v="Tehnician în gastronomie"/>
    <x v="21"/>
    <n v="2"/>
    <n v="2"/>
    <n v="0"/>
    <n v="1"/>
    <n v="1"/>
    <n v="0"/>
    <n v="0"/>
    <n v="0"/>
    <n v="0"/>
    <n v="0"/>
    <n v="0"/>
    <n v="0"/>
    <n v="0"/>
    <n v="0"/>
    <n v="0"/>
  </r>
  <r>
    <x v="3"/>
    <x v="39"/>
    <x v="0"/>
    <x v="1"/>
    <s v="Tehnician în turism"/>
    <x v="17"/>
    <n v="72"/>
    <n v="46"/>
    <n v="9"/>
    <n v="10"/>
    <n v="7"/>
    <n v="13"/>
    <n v="7"/>
    <n v="0"/>
    <n v="13"/>
    <n v="3"/>
    <n v="4"/>
    <n v="3"/>
    <n v="3"/>
    <n v="0"/>
    <n v="13"/>
  </r>
  <r>
    <x v="3"/>
    <x v="39"/>
    <x v="0"/>
    <x v="2"/>
    <s v="Tehnician operator tehnică de calcul"/>
    <x v="20"/>
    <n v="2"/>
    <n v="2"/>
    <n v="0"/>
    <n v="0"/>
    <n v="1"/>
    <n v="0"/>
    <n v="1"/>
    <n v="0"/>
    <n v="0"/>
    <n v="0"/>
    <n v="0"/>
    <n v="0"/>
    <n v="0"/>
    <n v="0"/>
    <n v="0"/>
  </r>
  <r>
    <x v="3"/>
    <x v="39"/>
    <x v="0"/>
    <x v="2"/>
    <s v="Tehnician electromecanic"/>
    <x v="18"/>
    <n v="1"/>
    <n v="0"/>
    <n v="0"/>
    <n v="0"/>
    <n v="0"/>
    <n v="0"/>
    <n v="0"/>
    <n v="0"/>
    <n v="1"/>
    <n v="0"/>
    <n v="1"/>
    <n v="0"/>
    <n v="0"/>
    <n v="0"/>
    <n v="0"/>
  </r>
  <r>
    <x v="3"/>
    <x v="39"/>
    <x v="0"/>
    <x v="2"/>
    <s v="Tehnician transporturi"/>
    <x v="18"/>
    <n v="66"/>
    <n v="14"/>
    <n v="6"/>
    <n v="1"/>
    <n v="4"/>
    <n v="1"/>
    <n v="2"/>
    <n v="0"/>
    <n v="34"/>
    <n v="11"/>
    <n v="11"/>
    <n v="7"/>
    <n v="5"/>
    <n v="0"/>
    <n v="18"/>
  </r>
  <r>
    <x v="3"/>
    <x v="39"/>
    <x v="0"/>
    <x v="0"/>
    <s v="Tehnician ecolog și protecția calității mediului"/>
    <x v="18"/>
    <n v="3"/>
    <n v="2"/>
    <n v="1"/>
    <n v="0"/>
    <n v="1"/>
    <n v="0"/>
    <n v="0"/>
    <n v="0"/>
    <n v="0"/>
    <n v="0"/>
    <n v="0"/>
    <n v="0"/>
    <n v="0"/>
    <n v="0"/>
    <n v="1"/>
  </r>
  <r>
    <x v="3"/>
    <x v="39"/>
    <x v="0"/>
    <x v="0"/>
    <s v="Tehnician ecolog și protecția calității mediului"/>
    <x v="19"/>
    <n v="74"/>
    <n v="51"/>
    <n v="9"/>
    <n v="10"/>
    <n v="11"/>
    <n v="12"/>
    <n v="8"/>
    <n v="1"/>
    <n v="19"/>
    <n v="0"/>
    <n v="8"/>
    <n v="5"/>
    <n v="6"/>
    <n v="0"/>
    <n v="4"/>
  </r>
  <r>
    <x v="3"/>
    <x v="39"/>
    <x v="0"/>
    <x v="2"/>
    <s v="Tehnician mecanic pentru întreținere și reparații"/>
    <x v="22"/>
    <n v="1"/>
    <n v="1"/>
    <n v="1"/>
    <n v="0"/>
    <n v="0"/>
    <n v="0"/>
    <n v="0"/>
    <n v="0"/>
    <n v="0"/>
    <n v="0"/>
    <n v="0"/>
    <n v="0"/>
    <n v="0"/>
    <n v="0"/>
    <n v="0"/>
  </r>
  <r>
    <x v="3"/>
    <x v="39"/>
    <x v="0"/>
    <x v="0"/>
    <s v="Tehnician în agroturism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9"/>
    <x v="0"/>
    <x v="2"/>
    <s v="Tehnician în automatizări"/>
    <x v="18"/>
    <n v="20"/>
    <n v="17"/>
    <n v="2"/>
    <n v="2"/>
    <n v="5"/>
    <n v="4"/>
    <n v="3"/>
    <n v="1"/>
    <n v="3"/>
    <n v="0"/>
    <n v="1"/>
    <n v="2"/>
    <n v="0"/>
    <n v="0"/>
    <n v="0"/>
  </r>
  <r>
    <x v="3"/>
    <x v="39"/>
    <x v="0"/>
    <x v="2"/>
    <s v="Tehnician operator tehnică de calcul"/>
    <x v="18"/>
    <n v="41"/>
    <n v="18"/>
    <n v="1"/>
    <n v="7"/>
    <n v="5"/>
    <n v="3"/>
    <n v="2"/>
    <n v="0"/>
    <n v="18"/>
    <n v="4"/>
    <n v="8"/>
    <n v="4"/>
    <n v="2"/>
    <n v="0"/>
    <n v="5"/>
  </r>
  <r>
    <x v="3"/>
    <x v="39"/>
    <x v="0"/>
    <x v="2"/>
    <s v="Tehnician în prelucrarea lemnului"/>
    <x v="18"/>
    <n v="2"/>
    <n v="1"/>
    <n v="1"/>
    <n v="0"/>
    <n v="0"/>
    <n v="0"/>
    <n v="0"/>
    <n v="0"/>
    <n v="1"/>
    <n v="1"/>
    <n v="0"/>
    <n v="0"/>
    <n v="0"/>
    <n v="0"/>
    <n v="0"/>
  </r>
  <r>
    <x v="3"/>
    <x v="39"/>
    <x v="0"/>
    <x v="1"/>
    <s v="Tehnician în turism"/>
    <x v="32"/>
    <n v="3"/>
    <n v="3"/>
    <n v="0"/>
    <n v="0"/>
    <n v="0"/>
    <n v="3"/>
    <n v="0"/>
    <n v="0"/>
    <n v="0"/>
    <n v="0"/>
    <n v="0"/>
    <n v="0"/>
    <n v="0"/>
    <n v="0"/>
    <n v="0"/>
  </r>
  <r>
    <x v="3"/>
    <x v="39"/>
    <x v="0"/>
    <x v="1"/>
    <s v="Coafor stilist"/>
    <x v="23"/>
    <n v="9"/>
    <n v="9"/>
    <n v="0"/>
    <n v="1"/>
    <n v="4"/>
    <n v="3"/>
    <n v="1"/>
    <n v="0"/>
    <n v="0"/>
    <n v="0"/>
    <n v="0"/>
    <n v="0"/>
    <n v="0"/>
    <n v="0"/>
    <n v="0"/>
  </r>
  <r>
    <x v="3"/>
    <x v="39"/>
    <x v="0"/>
    <x v="2"/>
    <s v="Tehnician mecatronist"/>
    <x v="18"/>
    <n v="57"/>
    <n v="11"/>
    <n v="5"/>
    <n v="5"/>
    <n v="0"/>
    <n v="0"/>
    <n v="1"/>
    <n v="0"/>
    <n v="30"/>
    <n v="10"/>
    <n v="9"/>
    <n v="9"/>
    <n v="2"/>
    <n v="0"/>
    <n v="16"/>
  </r>
  <r>
    <x v="3"/>
    <x v="39"/>
    <x v="0"/>
    <x v="2"/>
    <s v="Tehnician proiectant CAD"/>
    <x v="18"/>
    <n v="29"/>
    <n v="5"/>
    <n v="2"/>
    <n v="1"/>
    <n v="1"/>
    <n v="1"/>
    <n v="0"/>
    <n v="0"/>
    <n v="12"/>
    <n v="3"/>
    <n v="4"/>
    <n v="4"/>
    <n v="1"/>
    <n v="0"/>
    <n v="12"/>
  </r>
  <r>
    <x v="3"/>
    <x v="39"/>
    <x v="0"/>
    <x v="1"/>
    <s v="Organizator banqueting"/>
    <x v="17"/>
    <n v="11"/>
    <n v="6"/>
    <n v="1"/>
    <n v="0"/>
    <n v="2"/>
    <n v="2"/>
    <n v="1"/>
    <n v="0"/>
    <n v="3"/>
    <n v="0"/>
    <n v="1"/>
    <n v="1"/>
    <n v="1"/>
    <n v="0"/>
    <n v="2"/>
  </r>
  <r>
    <x v="3"/>
    <x v="39"/>
    <x v="0"/>
    <x v="2"/>
    <s v="Tehnician în construcții și lucrări publice"/>
    <x v="22"/>
    <n v="1"/>
    <n v="0"/>
    <n v="0"/>
    <n v="0"/>
    <n v="0"/>
    <n v="0"/>
    <n v="0"/>
    <n v="0"/>
    <n v="1"/>
    <n v="0"/>
    <n v="1"/>
    <n v="0"/>
    <n v="0"/>
    <n v="0"/>
    <n v="0"/>
  </r>
  <r>
    <x v="3"/>
    <x v="39"/>
    <x v="0"/>
    <x v="2"/>
    <s v="Tehnician transporturi"/>
    <x v="22"/>
    <n v="2"/>
    <n v="0"/>
    <n v="0"/>
    <n v="0"/>
    <n v="0"/>
    <n v="0"/>
    <n v="0"/>
    <n v="0"/>
    <n v="2"/>
    <n v="1"/>
    <n v="1"/>
    <n v="0"/>
    <n v="0"/>
    <n v="0"/>
    <n v="0"/>
  </r>
  <r>
    <x v="3"/>
    <x v="39"/>
    <x v="0"/>
    <x v="2"/>
    <s v="Tehnician în instalații electrice"/>
    <x v="16"/>
    <n v="6"/>
    <n v="4"/>
    <n v="2"/>
    <n v="2"/>
    <n v="0"/>
    <n v="0"/>
    <n v="0"/>
    <n v="0"/>
    <n v="2"/>
    <n v="0"/>
    <n v="1"/>
    <n v="1"/>
    <n v="0"/>
    <n v="0"/>
    <n v="0"/>
  </r>
  <r>
    <x v="3"/>
    <x v="39"/>
    <x v="0"/>
    <x v="0"/>
    <s v="Tehnician ecolog și protecția calității mediului"/>
    <x v="16"/>
    <n v="2"/>
    <n v="2"/>
    <n v="1"/>
    <n v="0"/>
    <n v="0"/>
    <n v="1"/>
    <n v="0"/>
    <n v="0"/>
    <n v="0"/>
    <n v="0"/>
    <n v="0"/>
    <n v="0"/>
    <n v="0"/>
    <n v="0"/>
    <n v="0"/>
  </r>
  <r>
    <x v="3"/>
    <x v="39"/>
    <x v="0"/>
    <x v="1"/>
    <s v="Tehnician în administrație"/>
    <x v="17"/>
    <n v="44"/>
    <n v="42"/>
    <n v="6"/>
    <n v="6"/>
    <n v="10"/>
    <n v="8"/>
    <n v="12"/>
    <n v="0"/>
    <n v="2"/>
    <n v="0"/>
    <n v="1"/>
    <n v="1"/>
    <n v="0"/>
    <n v="0"/>
    <n v="0"/>
  </r>
  <r>
    <x v="3"/>
    <x v="39"/>
    <x v="0"/>
    <x v="0"/>
    <s v="Tehnician în industria alimentară"/>
    <x v="19"/>
    <n v="34"/>
    <n v="12"/>
    <n v="3"/>
    <n v="3"/>
    <n v="4"/>
    <n v="1"/>
    <n v="1"/>
    <n v="0"/>
    <n v="17"/>
    <n v="0"/>
    <n v="5"/>
    <n v="8"/>
    <n v="4"/>
    <n v="0"/>
    <n v="5"/>
  </r>
  <r>
    <x v="3"/>
    <x v="39"/>
    <x v="0"/>
    <x v="1"/>
    <s v="Tehnician în gastronomie"/>
    <x v="17"/>
    <n v="45"/>
    <n v="41"/>
    <n v="7"/>
    <n v="4"/>
    <n v="9"/>
    <n v="11"/>
    <n v="10"/>
    <n v="0"/>
    <n v="4"/>
    <n v="0"/>
    <n v="0"/>
    <n v="2"/>
    <n v="2"/>
    <n v="0"/>
    <n v="0"/>
  </r>
  <r>
    <x v="3"/>
    <x v="39"/>
    <x v="0"/>
    <x v="0"/>
    <s v="Tehnician veterinar"/>
    <x v="19"/>
    <n v="24"/>
    <n v="6"/>
    <n v="3"/>
    <n v="2"/>
    <n v="0"/>
    <n v="1"/>
    <n v="0"/>
    <n v="0"/>
    <n v="7"/>
    <n v="2"/>
    <n v="1"/>
    <n v="2"/>
    <n v="2"/>
    <n v="0"/>
    <n v="11"/>
  </r>
  <r>
    <x v="3"/>
    <x v="39"/>
    <x v="0"/>
    <x v="0"/>
    <s v="Tehnician hidro-meteorolog"/>
    <x v="19"/>
    <n v="15"/>
    <n v="15"/>
    <n v="3"/>
    <n v="3"/>
    <n v="4"/>
    <n v="4"/>
    <n v="1"/>
    <n v="0"/>
    <n v="0"/>
    <n v="0"/>
    <n v="0"/>
    <n v="0"/>
    <n v="0"/>
    <n v="0"/>
    <n v="0"/>
  </r>
  <r>
    <x v="3"/>
    <x v="39"/>
    <x v="0"/>
    <x v="2"/>
    <s v="Tehnician instalator pentru construcții"/>
    <x v="18"/>
    <n v="4"/>
    <n v="3"/>
    <n v="0"/>
    <n v="2"/>
    <n v="1"/>
    <n v="0"/>
    <n v="0"/>
    <n v="0"/>
    <n v="1"/>
    <n v="1"/>
    <n v="0"/>
    <n v="0"/>
    <n v="0"/>
    <n v="0"/>
    <n v="0"/>
  </r>
  <r>
    <x v="3"/>
    <x v="39"/>
    <x v="0"/>
    <x v="2"/>
    <s v="Tehnician mecatronist"/>
    <x v="20"/>
    <n v="1"/>
    <n v="1"/>
    <n v="0"/>
    <n v="1"/>
    <n v="0"/>
    <n v="0"/>
    <n v="0"/>
    <n v="0"/>
    <n v="0"/>
    <n v="0"/>
    <n v="0"/>
    <n v="0"/>
    <n v="0"/>
    <n v="0"/>
    <n v="0"/>
  </r>
  <r>
    <x v="3"/>
    <x v="39"/>
    <x v="0"/>
    <x v="2"/>
    <s v="Tehnician operator tehnică de calcul"/>
    <x v="19"/>
    <n v="1"/>
    <n v="0"/>
    <n v="0"/>
    <n v="0"/>
    <n v="0"/>
    <n v="0"/>
    <n v="0"/>
    <n v="0"/>
    <n v="1"/>
    <n v="0"/>
    <n v="1"/>
    <n v="0"/>
    <n v="0"/>
    <n v="0"/>
    <n v="0"/>
  </r>
  <r>
    <x v="3"/>
    <x v="39"/>
    <x v="0"/>
    <x v="2"/>
    <s v="Tehnician mecanic pentru întreținere și reparații"/>
    <x v="18"/>
    <n v="60"/>
    <n v="9"/>
    <n v="3"/>
    <n v="2"/>
    <n v="3"/>
    <n v="1"/>
    <n v="0"/>
    <n v="0"/>
    <n v="35"/>
    <n v="13"/>
    <n v="15"/>
    <n v="5"/>
    <n v="2"/>
    <n v="0"/>
    <n v="16"/>
  </r>
  <r>
    <x v="3"/>
    <x v="39"/>
    <x v="0"/>
    <x v="2"/>
    <s v="Tehnician în construcții și lucrări publice"/>
    <x v="18"/>
    <n v="3"/>
    <n v="0"/>
    <n v="0"/>
    <n v="0"/>
    <n v="0"/>
    <n v="0"/>
    <n v="0"/>
    <n v="0"/>
    <n v="1"/>
    <n v="0"/>
    <n v="0"/>
    <n v="0"/>
    <n v="1"/>
    <n v="0"/>
    <n v="2"/>
  </r>
  <r>
    <x v="3"/>
    <x v="39"/>
    <x v="0"/>
    <x v="2"/>
    <s v="Tehnician designer mobilă și amenajări interioare"/>
    <x v="18"/>
    <n v="9"/>
    <n v="1"/>
    <n v="1"/>
    <n v="0"/>
    <n v="0"/>
    <n v="0"/>
    <n v="0"/>
    <n v="0"/>
    <n v="4"/>
    <n v="1"/>
    <n v="2"/>
    <n v="1"/>
    <n v="0"/>
    <n v="0"/>
    <n v="4"/>
  </r>
  <r>
    <x v="3"/>
    <x v="39"/>
    <x v="0"/>
    <x v="2"/>
    <s v="Tehnician instalator pentru construcții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39"/>
    <x v="0"/>
    <x v="1"/>
    <s v="Coafor stilist"/>
    <x v="17"/>
    <n v="2"/>
    <n v="2"/>
    <n v="0"/>
    <n v="1"/>
    <n v="1"/>
    <n v="0"/>
    <n v="0"/>
    <n v="0"/>
    <n v="0"/>
    <n v="0"/>
    <n v="0"/>
    <n v="0"/>
    <n v="0"/>
    <n v="0"/>
    <n v="0"/>
  </r>
  <r>
    <x v="3"/>
    <x v="39"/>
    <x v="0"/>
    <x v="2"/>
    <s v="Tehnician proiectant CAD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39"/>
    <x v="0"/>
    <x v="0"/>
    <s v="Tehnician analize produse alimentare"/>
    <x v="19"/>
    <n v="40"/>
    <n v="21"/>
    <n v="5"/>
    <n v="3"/>
    <n v="5"/>
    <n v="5"/>
    <n v="3"/>
    <n v="0"/>
    <n v="17"/>
    <n v="1"/>
    <n v="3"/>
    <n v="9"/>
    <n v="4"/>
    <n v="0"/>
    <n v="2"/>
  </r>
  <r>
    <x v="3"/>
    <x v="39"/>
    <x v="0"/>
    <x v="2"/>
    <s v="Tehnician electrotehnist"/>
    <x v="18"/>
    <n v="22"/>
    <n v="1"/>
    <n v="1"/>
    <n v="0"/>
    <n v="0"/>
    <n v="0"/>
    <n v="0"/>
    <n v="0"/>
    <n v="17"/>
    <n v="9"/>
    <n v="5"/>
    <n v="2"/>
    <n v="1"/>
    <n v="0"/>
    <n v="4"/>
  </r>
  <r>
    <x v="3"/>
    <x v="39"/>
    <x v="0"/>
    <x v="2"/>
    <s v="Tehnician operator procesare text imagin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9"/>
    <x v="0"/>
    <x v="2"/>
    <s v="Tehnician de telecomunicații"/>
    <x v="18"/>
    <n v="9"/>
    <n v="1"/>
    <n v="0"/>
    <n v="0"/>
    <n v="0"/>
    <n v="1"/>
    <n v="0"/>
    <n v="0"/>
    <n v="6"/>
    <n v="2"/>
    <n v="2"/>
    <n v="0"/>
    <n v="2"/>
    <n v="0"/>
    <n v="2"/>
  </r>
  <r>
    <x v="3"/>
    <x v="39"/>
    <x v="0"/>
    <x v="2"/>
    <s v="Tehnician electrician/electronist auto"/>
    <x v="18"/>
    <n v="15"/>
    <n v="4"/>
    <n v="0"/>
    <n v="0"/>
    <n v="2"/>
    <n v="0"/>
    <n v="2"/>
    <n v="0"/>
    <n v="9"/>
    <n v="5"/>
    <n v="2"/>
    <n v="2"/>
    <n v="0"/>
    <n v="0"/>
    <n v="2"/>
  </r>
  <r>
    <x v="3"/>
    <x v="39"/>
    <x v="0"/>
    <x v="1"/>
    <s v="Tehnician în activități economice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39"/>
    <x v="0"/>
    <x v="2"/>
    <s v="Tehnician mecanic pentru întreținere și reparații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39"/>
    <x v="0"/>
    <x v="2"/>
    <s v="Tehnician transporturi"/>
    <x v="16"/>
    <n v="2"/>
    <n v="0"/>
    <n v="0"/>
    <n v="0"/>
    <n v="0"/>
    <n v="0"/>
    <n v="0"/>
    <n v="0"/>
    <n v="1"/>
    <n v="0"/>
    <n v="0"/>
    <n v="0"/>
    <n v="1"/>
    <n v="0"/>
    <n v="1"/>
  </r>
  <r>
    <x v="3"/>
    <x v="39"/>
    <x v="0"/>
    <x v="2"/>
    <s v="Tehnician în industria textilă"/>
    <x v="18"/>
    <n v="23"/>
    <n v="0"/>
    <n v="0"/>
    <n v="0"/>
    <n v="0"/>
    <n v="0"/>
    <n v="0"/>
    <n v="0"/>
    <n v="15"/>
    <n v="8"/>
    <n v="5"/>
    <n v="1"/>
    <n v="1"/>
    <n v="0"/>
    <n v="8"/>
  </r>
  <r>
    <x v="3"/>
    <x v="39"/>
    <x v="0"/>
    <x v="0"/>
    <s v="Tehnician în silvicultură și exploatări forestiere"/>
    <x v="19"/>
    <n v="24"/>
    <n v="16"/>
    <n v="3"/>
    <n v="4"/>
    <n v="4"/>
    <n v="3"/>
    <n v="2"/>
    <n v="0"/>
    <n v="3"/>
    <n v="0"/>
    <n v="0"/>
    <n v="2"/>
    <n v="1"/>
    <n v="0"/>
    <n v="5"/>
  </r>
  <r>
    <x v="3"/>
    <x v="39"/>
    <x v="0"/>
    <x v="0"/>
    <s v="Tehnician hidro-meteorolog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9"/>
    <x v="0"/>
    <x v="1"/>
    <s v="Tehnician în activități de comerț"/>
    <x v="17"/>
    <n v="24"/>
    <n v="22"/>
    <n v="2"/>
    <n v="4"/>
    <n v="8"/>
    <n v="6"/>
    <n v="2"/>
    <n v="0"/>
    <n v="1"/>
    <n v="0"/>
    <n v="0"/>
    <n v="1"/>
    <n v="0"/>
    <n v="0"/>
    <n v="1"/>
  </r>
  <r>
    <x v="3"/>
    <x v="39"/>
    <x v="0"/>
    <x v="2"/>
    <s v="Tehnician operator tehnică de calcul"/>
    <x v="16"/>
    <n v="10"/>
    <n v="10"/>
    <n v="0"/>
    <n v="1"/>
    <n v="5"/>
    <n v="2"/>
    <n v="2"/>
    <n v="0"/>
    <n v="0"/>
    <n v="0"/>
    <n v="0"/>
    <n v="0"/>
    <n v="0"/>
    <n v="0"/>
    <n v="0"/>
  </r>
  <r>
    <x v="3"/>
    <x v="39"/>
    <x v="0"/>
    <x v="1"/>
    <s v="Tehnician în administrație"/>
    <x v="32"/>
    <n v="3"/>
    <n v="3"/>
    <n v="0"/>
    <n v="2"/>
    <n v="0"/>
    <n v="1"/>
    <n v="0"/>
    <n v="0"/>
    <n v="0"/>
    <n v="0"/>
    <n v="0"/>
    <n v="0"/>
    <n v="0"/>
    <n v="0"/>
    <n v="0"/>
  </r>
  <r>
    <x v="3"/>
    <x v="39"/>
    <x v="0"/>
    <x v="2"/>
    <s v="Tehnician electrotehnist"/>
    <x v="16"/>
    <n v="2"/>
    <n v="0"/>
    <n v="0"/>
    <n v="0"/>
    <n v="0"/>
    <n v="0"/>
    <n v="0"/>
    <n v="0"/>
    <n v="1"/>
    <n v="0"/>
    <n v="1"/>
    <n v="0"/>
    <n v="0"/>
    <n v="0"/>
    <n v="1"/>
  </r>
  <r>
    <x v="3"/>
    <x v="39"/>
    <x v="0"/>
    <x v="0"/>
    <s v="Tehnician agromontan"/>
    <x v="19"/>
    <n v="29"/>
    <n v="18"/>
    <n v="5"/>
    <n v="8"/>
    <n v="2"/>
    <n v="2"/>
    <n v="1"/>
    <n v="0"/>
    <n v="11"/>
    <n v="0"/>
    <n v="4"/>
    <n v="4"/>
    <n v="3"/>
    <n v="0"/>
    <n v="0"/>
  </r>
  <r>
    <x v="3"/>
    <x v="39"/>
    <x v="0"/>
    <x v="2"/>
    <s v="Tehnician în automatizări"/>
    <x v="16"/>
    <n v="5"/>
    <n v="5"/>
    <n v="0"/>
    <n v="0"/>
    <n v="3"/>
    <n v="1"/>
    <n v="1"/>
    <n v="0"/>
    <n v="0"/>
    <n v="0"/>
    <n v="0"/>
    <n v="0"/>
    <n v="0"/>
    <n v="0"/>
    <n v="0"/>
  </r>
  <r>
    <x v="3"/>
    <x v="39"/>
    <x v="0"/>
    <x v="2"/>
    <s v="Tehnician transporturi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39"/>
    <x v="0"/>
    <x v="2"/>
    <s v="Tehnician în instalații electrice"/>
    <x v="20"/>
    <n v="1"/>
    <n v="1"/>
    <n v="0"/>
    <n v="0"/>
    <n v="0"/>
    <n v="1"/>
    <n v="0"/>
    <n v="0"/>
    <n v="0"/>
    <n v="0"/>
    <n v="0"/>
    <n v="0"/>
    <n v="0"/>
    <n v="0"/>
    <n v="0"/>
  </r>
  <r>
    <x v="3"/>
    <x v="39"/>
    <x v="0"/>
    <x v="1"/>
    <s v="Coafor stilist"/>
    <x v="21"/>
    <n v="1"/>
    <n v="0"/>
    <n v="0"/>
    <n v="0"/>
    <n v="0"/>
    <n v="0"/>
    <n v="0"/>
    <n v="0"/>
    <n v="0"/>
    <n v="0"/>
    <n v="0"/>
    <n v="0"/>
    <n v="0"/>
    <n v="0"/>
    <n v="1"/>
  </r>
  <r>
    <x v="3"/>
    <x v="39"/>
    <x v="0"/>
    <x v="0"/>
    <s v="Tehnician în silvicultură și exploatări forestiere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39"/>
    <x v="0"/>
    <x v="2"/>
    <s v="Tehnician în instalații electrice"/>
    <x v="18"/>
    <n v="65"/>
    <n v="24"/>
    <n v="10"/>
    <n v="6"/>
    <n v="4"/>
    <n v="3"/>
    <n v="1"/>
    <n v="0"/>
    <n v="29"/>
    <n v="5"/>
    <n v="15"/>
    <n v="6"/>
    <n v="3"/>
    <n v="0"/>
    <n v="12"/>
  </r>
  <r>
    <x v="3"/>
    <x v="39"/>
    <x v="0"/>
    <x v="1"/>
    <s v="Organizator banqueting"/>
    <x v="32"/>
    <n v="1"/>
    <n v="0"/>
    <n v="0"/>
    <n v="0"/>
    <n v="0"/>
    <n v="0"/>
    <n v="0"/>
    <n v="0"/>
    <n v="0"/>
    <n v="0"/>
    <n v="0"/>
    <n v="0"/>
    <n v="0"/>
    <n v="0"/>
    <n v="1"/>
  </r>
  <r>
    <x v="3"/>
    <x v="39"/>
    <x v="0"/>
    <x v="1"/>
    <s v="Tehnician în activități economice"/>
    <x v="17"/>
    <n v="149"/>
    <n v="130"/>
    <n v="16"/>
    <n v="23"/>
    <n v="27"/>
    <n v="34"/>
    <n v="27"/>
    <n v="3"/>
    <n v="14"/>
    <n v="0"/>
    <n v="3"/>
    <n v="6"/>
    <n v="5"/>
    <n v="0"/>
    <n v="5"/>
  </r>
  <r>
    <x v="3"/>
    <x v="39"/>
    <x v="1"/>
    <x v="4"/>
    <s v="Științe ale Naturii"/>
    <x v="28"/>
    <n v="3"/>
    <n v="3"/>
    <n v="0"/>
    <n v="0"/>
    <n v="0"/>
    <n v="2"/>
    <n v="1"/>
    <n v="0"/>
    <n v="0"/>
    <n v="0"/>
    <n v="0"/>
    <n v="0"/>
    <n v="0"/>
    <n v="0"/>
    <n v="0"/>
  </r>
  <r>
    <x v="3"/>
    <x v="39"/>
    <x v="1"/>
    <x v="3"/>
    <s v="Filologie"/>
    <x v="17"/>
    <n v="232"/>
    <n v="220"/>
    <n v="11"/>
    <n v="14"/>
    <n v="32"/>
    <n v="66"/>
    <n v="88"/>
    <n v="9"/>
    <n v="5"/>
    <n v="0"/>
    <n v="0"/>
    <n v="3"/>
    <n v="2"/>
    <n v="1"/>
    <n v="6"/>
  </r>
  <r>
    <x v="3"/>
    <x v="39"/>
    <x v="1"/>
    <x v="3"/>
    <s v="Științe Sociale"/>
    <x v="21"/>
    <n v="6"/>
    <n v="5"/>
    <n v="0"/>
    <n v="0"/>
    <n v="1"/>
    <n v="2"/>
    <n v="1"/>
    <n v="1"/>
    <n v="1"/>
    <n v="0"/>
    <n v="0"/>
    <n v="0"/>
    <n v="1"/>
    <n v="0"/>
    <n v="0"/>
  </r>
  <r>
    <x v="3"/>
    <x v="39"/>
    <x v="1"/>
    <x v="3"/>
    <s v="Științe Sociale"/>
    <x v="23"/>
    <n v="23"/>
    <n v="23"/>
    <n v="1"/>
    <n v="0"/>
    <n v="3"/>
    <n v="5"/>
    <n v="11"/>
    <n v="3"/>
    <n v="0"/>
    <n v="0"/>
    <n v="0"/>
    <n v="0"/>
    <n v="0"/>
    <n v="0"/>
    <n v="0"/>
  </r>
  <r>
    <x v="3"/>
    <x v="39"/>
    <x v="1"/>
    <x v="4"/>
    <s v="Matematica-Informatica"/>
    <x v="24"/>
    <n v="10"/>
    <n v="9"/>
    <n v="1"/>
    <n v="0"/>
    <n v="0"/>
    <n v="2"/>
    <n v="5"/>
    <n v="1"/>
    <n v="1"/>
    <n v="0"/>
    <n v="1"/>
    <n v="0"/>
    <n v="0"/>
    <n v="0"/>
    <n v="0"/>
  </r>
  <r>
    <x v="3"/>
    <x v="39"/>
    <x v="1"/>
    <x v="4"/>
    <s v="Științe ale Naturii"/>
    <x v="18"/>
    <n v="15"/>
    <n v="6"/>
    <n v="1"/>
    <n v="0"/>
    <n v="1"/>
    <n v="2"/>
    <n v="2"/>
    <n v="0"/>
    <n v="2"/>
    <n v="1"/>
    <n v="1"/>
    <n v="0"/>
    <n v="0"/>
    <n v="0"/>
    <n v="7"/>
  </r>
  <r>
    <x v="3"/>
    <x v="39"/>
    <x v="1"/>
    <x v="4"/>
    <s v="Matematica-Informatica"/>
    <x v="30"/>
    <n v="103"/>
    <n v="102"/>
    <n v="2"/>
    <n v="10"/>
    <n v="18"/>
    <n v="22"/>
    <n v="45"/>
    <n v="5"/>
    <n v="1"/>
    <n v="0"/>
    <n v="0"/>
    <n v="0"/>
    <n v="1"/>
    <n v="0"/>
    <n v="0"/>
  </r>
  <r>
    <x v="3"/>
    <x v="39"/>
    <x v="1"/>
    <x v="4"/>
    <s v="Matematica-Informatica"/>
    <x v="27"/>
    <n v="99"/>
    <n v="99"/>
    <n v="2"/>
    <n v="4"/>
    <n v="14"/>
    <n v="23"/>
    <n v="41"/>
    <n v="15"/>
    <n v="0"/>
    <n v="0"/>
    <n v="0"/>
    <n v="0"/>
    <n v="0"/>
    <n v="0"/>
    <n v="0"/>
  </r>
  <r>
    <x v="3"/>
    <x v="39"/>
    <x v="1"/>
    <x v="4"/>
    <s v="Științe ale Naturii"/>
    <x v="27"/>
    <n v="81"/>
    <n v="80"/>
    <n v="4"/>
    <n v="8"/>
    <n v="8"/>
    <n v="24"/>
    <n v="34"/>
    <n v="2"/>
    <n v="1"/>
    <n v="0"/>
    <n v="0"/>
    <n v="0"/>
    <n v="1"/>
    <n v="0"/>
    <n v="0"/>
  </r>
  <r>
    <x v="3"/>
    <x v="39"/>
    <x v="1"/>
    <x v="4"/>
    <s v="Științe ale Naturii"/>
    <x v="19"/>
    <n v="439"/>
    <n v="381"/>
    <n v="33"/>
    <n v="38"/>
    <n v="57"/>
    <n v="70"/>
    <n v="141"/>
    <n v="42"/>
    <n v="26"/>
    <n v="2"/>
    <n v="5"/>
    <n v="9"/>
    <n v="10"/>
    <n v="1"/>
    <n v="31"/>
  </r>
  <r>
    <x v="3"/>
    <x v="39"/>
    <x v="1"/>
    <x v="4"/>
    <s v="Matematica-Informatica"/>
    <x v="28"/>
    <n v="2"/>
    <n v="2"/>
    <n v="0"/>
    <n v="0"/>
    <n v="0"/>
    <n v="2"/>
    <n v="0"/>
    <n v="0"/>
    <n v="0"/>
    <n v="0"/>
    <n v="0"/>
    <n v="0"/>
    <n v="0"/>
    <n v="0"/>
    <n v="0"/>
  </r>
  <r>
    <x v="3"/>
    <x v="39"/>
    <x v="1"/>
    <x v="3"/>
    <s v="Științe Sociale"/>
    <x v="32"/>
    <n v="10"/>
    <n v="8"/>
    <n v="1"/>
    <n v="0"/>
    <n v="2"/>
    <n v="3"/>
    <n v="2"/>
    <n v="0"/>
    <n v="2"/>
    <n v="0"/>
    <n v="0"/>
    <n v="1"/>
    <n v="1"/>
    <n v="0"/>
    <n v="0"/>
  </r>
  <r>
    <x v="3"/>
    <x v="39"/>
    <x v="1"/>
    <x v="3"/>
    <s v="Științe Sociale"/>
    <x v="25"/>
    <n v="46"/>
    <n v="45"/>
    <n v="2"/>
    <n v="12"/>
    <n v="16"/>
    <n v="14"/>
    <n v="1"/>
    <n v="0"/>
    <n v="0"/>
    <n v="0"/>
    <n v="0"/>
    <n v="0"/>
    <n v="0"/>
    <n v="0"/>
    <n v="1"/>
  </r>
  <r>
    <x v="3"/>
    <x v="39"/>
    <x v="1"/>
    <x v="4"/>
    <s v="Științe ale Naturii"/>
    <x v="24"/>
    <n v="35"/>
    <n v="33"/>
    <n v="0"/>
    <n v="2"/>
    <n v="4"/>
    <n v="6"/>
    <n v="18"/>
    <n v="3"/>
    <n v="2"/>
    <n v="0"/>
    <n v="0"/>
    <n v="2"/>
    <n v="0"/>
    <n v="0"/>
    <n v="0"/>
  </r>
  <r>
    <x v="3"/>
    <x v="39"/>
    <x v="1"/>
    <x v="3"/>
    <s v="Filologie"/>
    <x v="32"/>
    <n v="6"/>
    <n v="6"/>
    <n v="0"/>
    <n v="0"/>
    <n v="1"/>
    <n v="3"/>
    <n v="2"/>
    <n v="0"/>
    <n v="0"/>
    <n v="0"/>
    <n v="0"/>
    <n v="0"/>
    <n v="0"/>
    <n v="0"/>
    <n v="0"/>
  </r>
  <r>
    <x v="3"/>
    <x v="39"/>
    <x v="1"/>
    <x v="4"/>
    <s v="Matematica-Informatica"/>
    <x v="26"/>
    <n v="4"/>
    <n v="4"/>
    <n v="0"/>
    <n v="0"/>
    <n v="1"/>
    <n v="2"/>
    <n v="1"/>
    <n v="0"/>
    <n v="0"/>
    <n v="0"/>
    <n v="0"/>
    <n v="0"/>
    <n v="0"/>
    <n v="0"/>
    <n v="0"/>
  </r>
  <r>
    <x v="3"/>
    <x v="39"/>
    <x v="1"/>
    <x v="3"/>
    <s v="Filologie"/>
    <x v="25"/>
    <n v="48"/>
    <n v="47"/>
    <n v="3"/>
    <n v="9"/>
    <n v="12"/>
    <n v="13"/>
    <n v="7"/>
    <n v="3"/>
    <n v="0"/>
    <n v="0"/>
    <n v="0"/>
    <n v="0"/>
    <n v="0"/>
    <n v="0"/>
    <n v="1"/>
  </r>
  <r>
    <x v="3"/>
    <x v="39"/>
    <x v="1"/>
    <x v="3"/>
    <s v="Filologie"/>
    <x v="21"/>
    <n v="17"/>
    <n v="16"/>
    <n v="0"/>
    <n v="1"/>
    <n v="0"/>
    <n v="4"/>
    <n v="8"/>
    <n v="3"/>
    <n v="1"/>
    <n v="0"/>
    <n v="0"/>
    <n v="0"/>
    <n v="1"/>
    <n v="0"/>
    <n v="0"/>
  </r>
  <r>
    <x v="3"/>
    <x v="39"/>
    <x v="1"/>
    <x v="3"/>
    <s v="Științe Sociale"/>
    <x v="29"/>
    <n v="1"/>
    <n v="1"/>
    <n v="0"/>
    <n v="0"/>
    <n v="1"/>
    <n v="0"/>
    <n v="0"/>
    <n v="0"/>
    <n v="0"/>
    <n v="0"/>
    <n v="0"/>
    <n v="0"/>
    <n v="0"/>
    <n v="0"/>
    <n v="0"/>
  </r>
  <r>
    <x v="3"/>
    <x v="39"/>
    <x v="1"/>
    <x v="4"/>
    <s v="Matematica-Informatica"/>
    <x v="18"/>
    <n v="14"/>
    <n v="10"/>
    <n v="1"/>
    <n v="0"/>
    <n v="1"/>
    <n v="3"/>
    <n v="4"/>
    <n v="1"/>
    <n v="0"/>
    <n v="0"/>
    <n v="0"/>
    <n v="0"/>
    <n v="0"/>
    <n v="0"/>
    <n v="4"/>
  </r>
  <r>
    <x v="3"/>
    <x v="39"/>
    <x v="1"/>
    <x v="4"/>
    <s v="Științe ale Naturii"/>
    <x v="31"/>
    <n v="8"/>
    <n v="8"/>
    <n v="0"/>
    <n v="0"/>
    <n v="1"/>
    <n v="1"/>
    <n v="4"/>
    <n v="2"/>
    <n v="0"/>
    <n v="0"/>
    <n v="0"/>
    <n v="0"/>
    <n v="0"/>
    <n v="0"/>
    <n v="0"/>
  </r>
  <r>
    <x v="3"/>
    <x v="39"/>
    <x v="1"/>
    <x v="3"/>
    <s v="Științe Sociale"/>
    <x v="17"/>
    <n v="154"/>
    <n v="142"/>
    <n v="2"/>
    <n v="15"/>
    <n v="22"/>
    <n v="41"/>
    <n v="57"/>
    <n v="5"/>
    <n v="6"/>
    <n v="1"/>
    <n v="2"/>
    <n v="2"/>
    <n v="1"/>
    <n v="0"/>
    <n v="6"/>
  </r>
  <r>
    <x v="3"/>
    <x v="39"/>
    <x v="1"/>
    <x v="3"/>
    <s v="Filologie"/>
    <x v="23"/>
    <n v="25"/>
    <n v="24"/>
    <n v="0"/>
    <n v="1"/>
    <n v="2"/>
    <n v="1"/>
    <n v="14"/>
    <n v="6"/>
    <n v="0"/>
    <n v="0"/>
    <n v="0"/>
    <n v="0"/>
    <n v="0"/>
    <n v="0"/>
    <n v="1"/>
  </r>
  <r>
    <x v="3"/>
    <x v="39"/>
    <x v="1"/>
    <x v="3"/>
    <s v="Filologie"/>
    <x v="29"/>
    <n v="7"/>
    <n v="7"/>
    <n v="0"/>
    <n v="1"/>
    <n v="2"/>
    <n v="1"/>
    <n v="3"/>
    <n v="0"/>
    <n v="0"/>
    <n v="0"/>
    <n v="0"/>
    <n v="0"/>
    <n v="0"/>
    <n v="0"/>
    <n v="0"/>
  </r>
  <r>
    <x v="3"/>
    <x v="39"/>
    <x v="1"/>
    <x v="4"/>
    <s v="Matematica-Informatica"/>
    <x v="19"/>
    <n v="140"/>
    <n v="127"/>
    <n v="10"/>
    <n v="4"/>
    <n v="15"/>
    <n v="23"/>
    <n v="62"/>
    <n v="13"/>
    <n v="10"/>
    <n v="0"/>
    <n v="5"/>
    <n v="2"/>
    <n v="3"/>
    <n v="0"/>
    <n v="3"/>
  </r>
  <r>
    <x v="3"/>
    <x v="39"/>
    <x v="2"/>
    <x v="7"/>
    <s v="Arte plastice și decorative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39"/>
    <x v="2"/>
    <x v="6"/>
    <s v="Învăţător - educatoare"/>
    <x v="21"/>
    <n v="7"/>
    <n v="7"/>
    <n v="0"/>
    <n v="0"/>
    <n v="0"/>
    <n v="3"/>
    <n v="3"/>
    <n v="1"/>
    <n v="0"/>
    <n v="0"/>
    <n v="0"/>
    <n v="0"/>
    <n v="0"/>
    <n v="0"/>
    <n v="0"/>
  </r>
  <r>
    <x v="3"/>
    <x v="39"/>
    <x v="2"/>
    <x v="9"/>
    <s v="Liceu cu program sportiv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39"/>
    <x v="2"/>
    <x v="9"/>
    <s v="Liceu cu program sportiv"/>
    <x v="23"/>
    <n v="9"/>
    <n v="9"/>
    <n v="0"/>
    <n v="1"/>
    <n v="2"/>
    <n v="3"/>
    <n v="3"/>
    <n v="0"/>
    <n v="0"/>
    <n v="0"/>
    <n v="0"/>
    <n v="0"/>
    <n v="0"/>
    <n v="0"/>
    <n v="0"/>
  </r>
  <r>
    <x v="3"/>
    <x v="39"/>
    <x v="2"/>
    <x v="6"/>
    <s v="Învăţător - educatoare"/>
    <x v="17"/>
    <n v="15"/>
    <n v="15"/>
    <n v="0"/>
    <n v="0"/>
    <n v="0"/>
    <n v="3"/>
    <n v="11"/>
    <n v="1"/>
    <n v="0"/>
    <n v="0"/>
    <n v="0"/>
    <n v="0"/>
    <n v="0"/>
    <n v="0"/>
    <n v="0"/>
  </r>
  <r>
    <x v="3"/>
    <x v="39"/>
    <x v="2"/>
    <x v="7"/>
    <s v="Muzica"/>
    <x v="17"/>
    <n v="32"/>
    <n v="28"/>
    <n v="5"/>
    <n v="2"/>
    <n v="2"/>
    <n v="8"/>
    <n v="10"/>
    <n v="1"/>
    <n v="3"/>
    <n v="0"/>
    <n v="1"/>
    <n v="1"/>
    <n v="1"/>
    <n v="0"/>
    <n v="1"/>
  </r>
  <r>
    <x v="3"/>
    <x v="39"/>
    <x v="2"/>
    <x v="5"/>
    <s v="Teologie Ortodoxă"/>
    <x v="17"/>
    <n v="29"/>
    <n v="24"/>
    <n v="2"/>
    <n v="2"/>
    <n v="4"/>
    <n v="8"/>
    <n v="7"/>
    <n v="1"/>
    <n v="3"/>
    <n v="0"/>
    <n v="0"/>
    <n v="1"/>
    <n v="2"/>
    <n v="0"/>
    <n v="2"/>
  </r>
  <r>
    <x v="3"/>
    <x v="39"/>
    <x v="2"/>
    <x v="5"/>
    <s v="Teologie Ortodoxă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39"/>
    <x v="2"/>
    <x v="7"/>
    <s v="Arte plastice și decorative"/>
    <x v="17"/>
    <n v="18"/>
    <n v="17"/>
    <n v="2"/>
    <n v="1"/>
    <n v="3"/>
    <n v="6"/>
    <n v="4"/>
    <n v="1"/>
    <n v="0"/>
    <n v="0"/>
    <n v="0"/>
    <n v="0"/>
    <n v="0"/>
    <n v="0"/>
    <n v="1"/>
  </r>
  <r>
    <x v="3"/>
    <x v="39"/>
    <x v="2"/>
    <x v="6"/>
    <s v="Învăţător - educatoare"/>
    <x v="23"/>
    <n v="7"/>
    <n v="7"/>
    <n v="0"/>
    <n v="0"/>
    <n v="0"/>
    <n v="0"/>
    <n v="7"/>
    <n v="0"/>
    <n v="0"/>
    <n v="0"/>
    <n v="0"/>
    <n v="0"/>
    <n v="0"/>
    <n v="0"/>
    <n v="0"/>
  </r>
  <r>
    <x v="3"/>
    <x v="39"/>
    <x v="2"/>
    <x v="7"/>
    <s v="Arte plastice și decorative"/>
    <x v="21"/>
    <n v="8"/>
    <n v="8"/>
    <n v="1"/>
    <n v="2"/>
    <n v="2"/>
    <n v="2"/>
    <n v="1"/>
    <n v="0"/>
    <n v="0"/>
    <n v="0"/>
    <n v="0"/>
    <n v="0"/>
    <n v="0"/>
    <n v="0"/>
    <n v="0"/>
  </r>
  <r>
    <x v="3"/>
    <x v="39"/>
    <x v="2"/>
    <x v="6"/>
    <s v="Învăţător - educatoare"/>
    <x v="32"/>
    <n v="2"/>
    <n v="2"/>
    <n v="0"/>
    <n v="0"/>
    <n v="1"/>
    <n v="0"/>
    <n v="0"/>
    <n v="1"/>
    <n v="0"/>
    <n v="0"/>
    <n v="0"/>
    <n v="0"/>
    <n v="0"/>
    <n v="0"/>
    <n v="0"/>
  </r>
  <r>
    <x v="3"/>
    <x v="39"/>
    <x v="2"/>
    <x v="5"/>
    <s v="Teologie Ortodoxă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39"/>
    <x v="2"/>
    <x v="9"/>
    <s v="Liceu cu program sportiv"/>
    <x v="17"/>
    <n v="44"/>
    <n v="40"/>
    <n v="6"/>
    <n v="5"/>
    <n v="10"/>
    <n v="15"/>
    <n v="4"/>
    <n v="0"/>
    <n v="3"/>
    <n v="0"/>
    <n v="1"/>
    <n v="2"/>
    <n v="0"/>
    <n v="0"/>
    <n v="1"/>
  </r>
  <r>
    <x v="3"/>
    <x v="40"/>
    <x v="0"/>
    <x v="2"/>
    <s v="Tehnician în instalații electrice"/>
    <x v="16"/>
    <n v="4"/>
    <n v="3"/>
    <n v="0"/>
    <n v="2"/>
    <n v="0"/>
    <n v="0"/>
    <n v="1"/>
    <n v="0"/>
    <n v="1"/>
    <n v="0"/>
    <n v="0"/>
    <n v="1"/>
    <n v="0"/>
    <n v="0"/>
    <n v="0"/>
  </r>
  <r>
    <x v="3"/>
    <x v="40"/>
    <x v="0"/>
    <x v="1"/>
    <s v="Coafor stilist"/>
    <x v="17"/>
    <n v="14"/>
    <n v="6"/>
    <n v="2"/>
    <n v="1"/>
    <n v="1"/>
    <n v="2"/>
    <n v="0"/>
    <n v="0"/>
    <n v="8"/>
    <n v="0"/>
    <n v="2"/>
    <n v="2"/>
    <n v="4"/>
    <n v="0"/>
    <n v="0"/>
  </r>
  <r>
    <x v="3"/>
    <x v="40"/>
    <x v="0"/>
    <x v="1"/>
    <s v="Tehnician în gastronomie"/>
    <x v="17"/>
    <n v="94"/>
    <n v="53"/>
    <n v="15"/>
    <n v="10"/>
    <n v="7"/>
    <n v="13"/>
    <n v="8"/>
    <n v="0"/>
    <n v="11"/>
    <n v="1"/>
    <n v="4"/>
    <n v="3"/>
    <n v="3"/>
    <n v="0"/>
    <n v="30"/>
  </r>
  <r>
    <x v="3"/>
    <x v="40"/>
    <x v="0"/>
    <x v="0"/>
    <s v="Tehnician analize produse alimentare"/>
    <x v="18"/>
    <n v="7"/>
    <n v="4"/>
    <n v="0"/>
    <n v="0"/>
    <n v="2"/>
    <n v="2"/>
    <n v="0"/>
    <n v="0"/>
    <n v="2"/>
    <n v="0"/>
    <n v="1"/>
    <n v="1"/>
    <n v="0"/>
    <n v="0"/>
    <n v="1"/>
  </r>
  <r>
    <x v="3"/>
    <x v="40"/>
    <x v="0"/>
    <x v="2"/>
    <s v="Tehnician designer vestimentar"/>
    <x v="18"/>
    <n v="5"/>
    <n v="2"/>
    <n v="0"/>
    <n v="0"/>
    <n v="2"/>
    <n v="0"/>
    <n v="0"/>
    <n v="0"/>
    <n v="2"/>
    <n v="1"/>
    <n v="1"/>
    <n v="0"/>
    <n v="0"/>
    <n v="0"/>
    <n v="1"/>
  </r>
  <r>
    <x v="3"/>
    <x v="40"/>
    <x v="0"/>
    <x v="0"/>
    <s v="Tehnician veterinar"/>
    <x v="20"/>
    <n v="8"/>
    <n v="2"/>
    <n v="0"/>
    <n v="1"/>
    <n v="1"/>
    <n v="0"/>
    <n v="0"/>
    <n v="0"/>
    <n v="6"/>
    <n v="0"/>
    <n v="1"/>
    <n v="2"/>
    <n v="3"/>
    <n v="0"/>
    <n v="0"/>
  </r>
  <r>
    <x v="3"/>
    <x v="40"/>
    <x v="0"/>
    <x v="2"/>
    <s v="Tehnician proiectant CAD"/>
    <x v="18"/>
    <n v="19"/>
    <n v="8"/>
    <n v="4"/>
    <n v="3"/>
    <n v="0"/>
    <n v="0"/>
    <n v="1"/>
    <n v="0"/>
    <n v="10"/>
    <n v="0"/>
    <n v="3"/>
    <n v="5"/>
    <n v="2"/>
    <n v="0"/>
    <n v="1"/>
  </r>
  <r>
    <x v="3"/>
    <x v="40"/>
    <x v="0"/>
    <x v="2"/>
    <s v="Tehnician transporturi"/>
    <x v="18"/>
    <n v="37"/>
    <n v="6"/>
    <n v="2"/>
    <n v="1"/>
    <n v="1"/>
    <n v="2"/>
    <n v="0"/>
    <n v="0"/>
    <n v="18"/>
    <n v="5"/>
    <n v="6"/>
    <n v="2"/>
    <n v="5"/>
    <n v="0"/>
    <n v="13"/>
  </r>
  <r>
    <x v="3"/>
    <x v="40"/>
    <x v="0"/>
    <x v="2"/>
    <s v="Tehnician proiectant CAD"/>
    <x v="16"/>
    <n v="4"/>
    <n v="2"/>
    <n v="1"/>
    <n v="1"/>
    <n v="0"/>
    <n v="0"/>
    <n v="0"/>
    <n v="0"/>
    <n v="2"/>
    <n v="0"/>
    <n v="1"/>
    <n v="1"/>
    <n v="0"/>
    <n v="0"/>
    <n v="0"/>
  </r>
  <r>
    <x v="3"/>
    <x v="40"/>
    <x v="0"/>
    <x v="2"/>
    <s v="Tehnician electrician/electronist auto"/>
    <x v="16"/>
    <n v="8"/>
    <n v="4"/>
    <n v="3"/>
    <n v="0"/>
    <n v="1"/>
    <n v="0"/>
    <n v="0"/>
    <n v="0"/>
    <n v="3"/>
    <n v="0"/>
    <n v="0"/>
    <n v="3"/>
    <n v="0"/>
    <n v="0"/>
    <n v="1"/>
  </r>
  <r>
    <x v="3"/>
    <x v="40"/>
    <x v="0"/>
    <x v="1"/>
    <s v="Tehnician în achiziții și contractări "/>
    <x v="23"/>
    <n v="2"/>
    <n v="1"/>
    <n v="1"/>
    <n v="0"/>
    <n v="0"/>
    <n v="0"/>
    <n v="0"/>
    <n v="0"/>
    <n v="0"/>
    <n v="0"/>
    <n v="0"/>
    <n v="0"/>
    <n v="0"/>
    <n v="0"/>
    <n v="1"/>
  </r>
  <r>
    <x v="3"/>
    <x v="40"/>
    <x v="0"/>
    <x v="1"/>
    <s v="Tehnician în gastronomie"/>
    <x v="32"/>
    <n v="1"/>
    <n v="1"/>
    <n v="0"/>
    <n v="0"/>
    <n v="1"/>
    <n v="0"/>
    <n v="0"/>
    <n v="0"/>
    <n v="0"/>
    <n v="0"/>
    <n v="0"/>
    <n v="0"/>
    <n v="0"/>
    <n v="0"/>
    <n v="0"/>
  </r>
  <r>
    <x v="3"/>
    <x v="40"/>
    <x v="0"/>
    <x v="2"/>
    <s v="Tehnician în industria textilă"/>
    <x v="19"/>
    <n v="1"/>
    <n v="0"/>
    <n v="0"/>
    <n v="0"/>
    <n v="0"/>
    <n v="0"/>
    <n v="0"/>
    <n v="0"/>
    <n v="1"/>
    <n v="0"/>
    <n v="0"/>
    <n v="1"/>
    <n v="0"/>
    <n v="0"/>
    <n v="0"/>
  </r>
  <r>
    <x v="3"/>
    <x v="40"/>
    <x v="0"/>
    <x v="2"/>
    <s v="Tehnician electronist"/>
    <x v="18"/>
    <n v="2"/>
    <n v="1"/>
    <n v="0"/>
    <n v="0"/>
    <n v="0"/>
    <n v="1"/>
    <n v="0"/>
    <n v="0"/>
    <n v="1"/>
    <n v="0"/>
    <n v="0"/>
    <n v="1"/>
    <n v="0"/>
    <n v="0"/>
    <n v="0"/>
  </r>
  <r>
    <x v="3"/>
    <x v="40"/>
    <x v="0"/>
    <x v="1"/>
    <s v="Coafor stilist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40"/>
    <x v="0"/>
    <x v="0"/>
    <s v="Tehnician ecolog și protecția calității mediului"/>
    <x v="18"/>
    <n v="51"/>
    <n v="19"/>
    <n v="3"/>
    <n v="10"/>
    <n v="3"/>
    <n v="2"/>
    <n v="1"/>
    <n v="0"/>
    <n v="22"/>
    <n v="0"/>
    <n v="8"/>
    <n v="8"/>
    <n v="6"/>
    <n v="0"/>
    <n v="10"/>
  </r>
  <r>
    <x v="3"/>
    <x v="40"/>
    <x v="0"/>
    <x v="2"/>
    <s v="Tehnician electromecanic"/>
    <x v="16"/>
    <n v="8"/>
    <n v="1"/>
    <n v="1"/>
    <n v="0"/>
    <n v="0"/>
    <n v="0"/>
    <n v="0"/>
    <n v="0"/>
    <n v="0"/>
    <n v="0"/>
    <n v="0"/>
    <n v="0"/>
    <n v="0"/>
    <n v="0"/>
    <n v="7"/>
  </r>
  <r>
    <x v="3"/>
    <x v="40"/>
    <x v="0"/>
    <x v="1"/>
    <s v="Tehnician în achiziții și contractări "/>
    <x v="17"/>
    <n v="48"/>
    <n v="47"/>
    <n v="0"/>
    <n v="3"/>
    <n v="6"/>
    <n v="17"/>
    <n v="20"/>
    <n v="1"/>
    <n v="0"/>
    <n v="0"/>
    <n v="0"/>
    <n v="0"/>
    <n v="0"/>
    <n v="0"/>
    <n v="1"/>
  </r>
  <r>
    <x v="3"/>
    <x v="40"/>
    <x v="0"/>
    <x v="2"/>
    <s v="Tehnician mecatronist"/>
    <x v="18"/>
    <n v="3"/>
    <n v="1"/>
    <n v="0"/>
    <n v="1"/>
    <n v="0"/>
    <n v="0"/>
    <n v="0"/>
    <n v="0"/>
    <n v="2"/>
    <n v="0"/>
    <n v="0"/>
    <n v="1"/>
    <n v="1"/>
    <n v="0"/>
    <n v="0"/>
  </r>
  <r>
    <x v="3"/>
    <x v="40"/>
    <x v="0"/>
    <x v="2"/>
    <s v="Tehnician mecanic pentru întreținere și reparații"/>
    <x v="18"/>
    <n v="1"/>
    <n v="0"/>
    <n v="0"/>
    <n v="0"/>
    <n v="0"/>
    <n v="0"/>
    <n v="0"/>
    <n v="0"/>
    <n v="1"/>
    <n v="1"/>
    <n v="0"/>
    <n v="0"/>
    <n v="0"/>
    <n v="0"/>
    <n v="0"/>
  </r>
  <r>
    <x v="3"/>
    <x v="40"/>
    <x v="0"/>
    <x v="2"/>
    <s v="Tehnician de telecomunicații"/>
    <x v="22"/>
    <n v="1"/>
    <n v="0"/>
    <n v="0"/>
    <n v="0"/>
    <n v="0"/>
    <n v="0"/>
    <n v="0"/>
    <n v="0"/>
    <n v="1"/>
    <n v="0"/>
    <n v="0"/>
    <n v="1"/>
    <n v="0"/>
    <n v="0"/>
    <n v="0"/>
  </r>
  <r>
    <x v="3"/>
    <x v="40"/>
    <x v="0"/>
    <x v="2"/>
    <s v="Tehnician de telecomunicații"/>
    <x v="16"/>
    <n v="2"/>
    <n v="2"/>
    <n v="0"/>
    <n v="2"/>
    <n v="0"/>
    <n v="0"/>
    <n v="0"/>
    <n v="0"/>
    <n v="0"/>
    <n v="0"/>
    <n v="0"/>
    <n v="0"/>
    <n v="0"/>
    <n v="0"/>
    <n v="0"/>
  </r>
  <r>
    <x v="3"/>
    <x v="40"/>
    <x v="0"/>
    <x v="1"/>
    <s v="Tehnician în administrație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40"/>
    <x v="0"/>
    <x v="1"/>
    <s v="Tehnician în achiziții și contractări "/>
    <x v="21"/>
    <n v="4"/>
    <n v="4"/>
    <n v="1"/>
    <n v="1"/>
    <n v="1"/>
    <n v="1"/>
    <n v="0"/>
    <n v="0"/>
    <n v="0"/>
    <n v="0"/>
    <n v="0"/>
    <n v="0"/>
    <n v="0"/>
    <n v="0"/>
    <n v="0"/>
  </r>
  <r>
    <x v="3"/>
    <x v="40"/>
    <x v="0"/>
    <x v="0"/>
    <s v="Tehnician veterinar"/>
    <x v="19"/>
    <n v="1"/>
    <n v="0"/>
    <n v="0"/>
    <n v="0"/>
    <n v="0"/>
    <n v="0"/>
    <n v="0"/>
    <n v="0"/>
    <n v="1"/>
    <n v="0"/>
    <n v="0"/>
    <n v="1"/>
    <n v="0"/>
    <n v="0"/>
    <n v="0"/>
  </r>
  <r>
    <x v="3"/>
    <x v="40"/>
    <x v="0"/>
    <x v="0"/>
    <s v="Tehnician horticultor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40"/>
    <x v="0"/>
    <x v="2"/>
    <s v="Tehnician în instalații electrice"/>
    <x v="18"/>
    <n v="15"/>
    <n v="11"/>
    <n v="6"/>
    <n v="2"/>
    <n v="2"/>
    <n v="1"/>
    <n v="0"/>
    <n v="0"/>
    <n v="4"/>
    <n v="0"/>
    <n v="0"/>
    <n v="3"/>
    <n v="1"/>
    <n v="0"/>
    <n v="0"/>
  </r>
  <r>
    <x v="3"/>
    <x v="40"/>
    <x v="0"/>
    <x v="2"/>
    <s v="Tehnician electromecanic"/>
    <x v="20"/>
    <n v="9"/>
    <n v="8"/>
    <n v="3"/>
    <n v="3"/>
    <n v="1"/>
    <n v="1"/>
    <n v="0"/>
    <n v="0"/>
    <n v="0"/>
    <n v="0"/>
    <n v="0"/>
    <n v="0"/>
    <n v="0"/>
    <n v="0"/>
    <n v="1"/>
  </r>
  <r>
    <x v="3"/>
    <x v="40"/>
    <x v="0"/>
    <x v="0"/>
    <s v="Tehnician în industria alimentară"/>
    <x v="20"/>
    <n v="5"/>
    <n v="2"/>
    <n v="0"/>
    <n v="1"/>
    <n v="0"/>
    <n v="0"/>
    <n v="1"/>
    <n v="0"/>
    <n v="3"/>
    <n v="0"/>
    <n v="0"/>
    <n v="3"/>
    <n v="0"/>
    <n v="0"/>
    <n v="0"/>
  </r>
  <r>
    <x v="3"/>
    <x v="40"/>
    <x v="0"/>
    <x v="1"/>
    <s v="Tehnician în gastronomie"/>
    <x v="23"/>
    <n v="1"/>
    <n v="1"/>
    <n v="0"/>
    <n v="0"/>
    <n v="1"/>
    <n v="0"/>
    <n v="0"/>
    <n v="0"/>
    <n v="0"/>
    <n v="0"/>
    <n v="0"/>
    <n v="0"/>
    <n v="0"/>
    <n v="0"/>
    <n v="0"/>
  </r>
  <r>
    <x v="3"/>
    <x v="40"/>
    <x v="0"/>
    <x v="2"/>
    <s v="Tehnician de telecomunicații"/>
    <x v="18"/>
    <n v="18"/>
    <n v="9"/>
    <n v="2"/>
    <n v="2"/>
    <n v="2"/>
    <n v="2"/>
    <n v="1"/>
    <n v="0"/>
    <n v="6"/>
    <n v="1"/>
    <n v="1"/>
    <n v="1"/>
    <n v="3"/>
    <n v="0"/>
    <n v="3"/>
  </r>
  <r>
    <x v="3"/>
    <x v="40"/>
    <x v="0"/>
    <x v="2"/>
    <s v="Tehnician în automatizări"/>
    <x v="18"/>
    <n v="9"/>
    <n v="1"/>
    <n v="1"/>
    <n v="0"/>
    <n v="0"/>
    <n v="0"/>
    <n v="0"/>
    <n v="0"/>
    <n v="3"/>
    <n v="0"/>
    <n v="1"/>
    <n v="2"/>
    <n v="0"/>
    <n v="0"/>
    <n v="5"/>
  </r>
  <r>
    <x v="3"/>
    <x v="40"/>
    <x v="0"/>
    <x v="2"/>
    <s v="Tehnician electrician/electronist auto"/>
    <x v="18"/>
    <n v="7"/>
    <n v="0"/>
    <n v="0"/>
    <n v="0"/>
    <n v="0"/>
    <n v="0"/>
    <n v="0"/>
    <n v="0"/>
    <n v="4"/>
    <n v="1"/>
    <n v="2"/>
    <n v="1"/>
    <n v="0"/>
    <n v="0"/>
    <n v="3"/>
  </r>
  <r>
    <x v="3"/>
    <x v="40"/>
    <x v="0"/>
    <x v="2"/>
    <s v="Tehnician electromecanic"/>
    <x v="18"/>
    <n v="30"/>
    <n v="11"/>
    <n v="3"/>
    <n v="2"/>
    <n v="5"/>
    <n v="1"/>
    <n v="0"/>
    <n v="0"/>
    <n v="14"/>
    <n v="1"/>
    <n v="7"/>
    <n v="4"/>
    <n v="2"/>
    <n v="0"/>
    <n v="5"/>
  </r>
  <r>
    <x v="3"/>
    <x v="40"/>
    <x v="0"/>
    <x v="1"/>
    <s v="Organizator banqueting"/>
    <x v="17"/>
    <n v="65"/>
    <n v="46"/>
    <n v="3"/>
    <n v="13"/>
    <n v="6"/>
    <n v="9"/>
    <n v="13"/>
    <n v="2"/>
    <n v="14"/>
    <n v="3"/>
    <n v="6"/>
    <n v="3"/>
    <n v="2"/>
    <n v="0"/>
    <n v="5"/>
  </r>
  <r>
    <x v="3"/>
    <x v="40"/>
    <x v="0"/>
    <x v="2"/>
    <s v="Tehnician operator tehnică de calcul"/>
    <x v="16"/>
    <n v="7"/>
    <n v="5"/>
    <n v="2"/>
    <n v="2"/>
    <n v="1"/>
    <n v="0"/>
    <n v="0"/>
    <n v="0"/>
    <n v="2"/>
    <n v="0"/>
    <n v="1"/>
    <n v="0"/>
    <n v="1"/>
    <n v="0"/>
    <n v="0"/>
  </r>
  <r>
    <x v="3"/>
    <x v="40"/>
    <x v="0"/>
    <x v="2"/>
    <s v="Tehnician designer mobilă și amenajări interioare"/>
    <x v="18"/>
    <n v="1"/>
    <n v="1"/>
    <n v="0"/>
    <n v="1"/>
    <n v="0"/>
    <n v="0"/>
    <n v="0"/>
    <n v="0"/>
    <n v="0"/>
    <n v="0"/>
    <n v="0"/>
    <n v="0"/>
    <n v="0"/>
    <n v="0"/>
    <n v="0"/>
  </r>
  <r>
    <x v="3"/>
    <x v="40"/>
    <x v="0"/>
    <x v="1"/>
    <s v="Tehnician în activități economice"/>
    <x v="17"/>
    <n v="139"/>
    <n v="127"/>
    <n v="10"/>
    <n v="11"/>
    <n v="20"/>
    <n v="31"/>
    <n v="46"/>
    <n v="9"/>
    <n v="3"/>
    <n v="1"/>
    <n v="0"/>
    <n v="1"/>
    <n v="1"/>
    <n v="0"/>
    <n v="9"/>
  </r>
  <r>
    <x v="3"/>
    <x v="40"/>
    <x v="0"/>
    <x v="2"/>
    <s v="Tehnician de telecomunicații"/>
    <x v="20"/>
    <n v="10"/>
    <n v="5"/>
    <n v="1"/>
    <n v="2"/>
    <n v="2"/>
    <n v="0"/>
    <n v="0"/>
    <n v="0"/>
    <n v="4"/>
    <n v="0"/>
    <n v="1"/>
    <n v="3"/>
    <n v="0"/>
    <n v="0"/>
    <n v="1"/>
  </r>
  <r>
    <x v="3"/>
    <x v="40"/>
    <x v="0"/>
    <x v="2"/>
    <s v="Tehnician mecatronist"/>
    <x v="16"/>
    <n v="6"/>
    <n v="1"/>
    <n v="0"/>
    <n v="0"/>
    <n v="1"/>
    <n v="0"/>
    <n v="0"/>
    <n v="0"/>
    <n v="2"/>
    <n v="0"/>
    <n v="2"/>
    <n v="0"/>
    <n v="0"/>
    <n v="0"/>
    <n v="3"/>
  </r>
  <r>
    <x v="3"/>
    <x v="40"/>
    <x v="0"/>
    <x v="0"/>
    <s v="Tehnician ecolog și protecția calității mediului"/>
    <x v="20"/>
    <n v="2"/>
    <n v="2"/>
    <n v="1"/>
    <n v="1"/>
    <n v="0"/>
    <n v="0"/>
    <n v="0"/>
    <n v="0"/>
    <n v="0"/>
    <n v="0"/>
    <n v="0"/>
    <n v="0"/>
    <n v="0"/>
    <n v="0"/>
    <n v="0"/>
  </r>
  <r>
    <x v="3"/>
    <x v="40"/>
    <x v="0"/>
    <x v="2"/>
    <s v="Tehnician transporturi"/>
    <x v="16"/>
    <n v="21"/>
    <n v="10"/>
    <n v="7"/>
    <n v="1"/>
    <n v="2"/>
    <n v="0"/>
    <n v="0"/>
    <n v="0"/>
    <n v="4"/>
    <n v="0"/>
    <n v="1"/>
    <n v="1"/>
    <n v="2"/>
    <n v="0"/>
    <n v="7"/>
  </r>
  <r>
    <x v="3"/>
    <x v="40"/>
    <x v="0"/>
    <x v="0"/>
    <s v="Tehnician ecolog și protecția calității mediului"/>
    <x v="19"/>
    <n v="9"/>
    <n v="3"/>
    <n v="1"/>
    <n v="1"/>
    <n v="0"/>
    <n v="1"/>
    <n v="0"/>
    <n v="0"/>
    <n v="6"/>
    <n v="0"/>
    <n v="1"/>
    <n v="5"/>
    <n v="0"/>
    <n v="0"/>
    <n v="0"/>
  </r>
  <r>
    <x v="3"/>
    <x v="40"/>
    <x v="0"/>
    <x v="0"/>
    <s v="Tehnician veterinar"/>
    <x v="18"/>
    <n v="3"/>
    <n v="1"/>
    <n v="0"/>
    <n v="1"/>
    <n v="0"/>
    <n v="0"/>
    <n v="0"/>
    <n v="0"/>
    <n v="1"/>
    <n v="0"/>
    <n v="0"/>
    <n v="1"/>
    <n v="0"/>
    <n v="0"/>
    <n v="1"/>
  </r>
  <r>
    <x v="3"/>
    <x v="40"/>
    <x v="0"/>
    <x v="1"/>
    <s v="Tehnician în administrație"/>
    <x v="17"/>
    <n v="27"/>
    <n v="27"/>
    <n v="0"/>
    <n v="0"/>
    <n v="3"/>
    <n v="7"/>
    <n v="13"/>
    <n v="4"/>
    <n v="0"/>
    <n v="0"/>
    <n v="0"/>
    <n v="0"/>
    <n v="0"/>
    <n v="0"/>
    <n v="0"/>
  </r>
  <r>
    <x v="3"/>
    <x v="40"/>
    <x v="0"/>
    <x v="1"/>
    <s v="Tehnician în administrație"/>
    <x v="32"/>
    <n v="1"/>
    <n v="1"/>
    <n v="0"/>
    <n v="0"/>
    <n v="0"/>
    <n v="1"/>
    <n v="0"/>
    <n v="0"/>
    <n v="0"/>
    <n v="0"/>
    <n v="0"/>
    <n v="0"/>
    <n v="0"/>
    <n v="0"/>
    <n v="0"/>
  </r>
  <r>
    <x v="3"/>
    <x v="40"/>
    <x v="0"/>
    <x v="2"/>
    <s v="Tehnician transporturi"/>
    <x v="20"/>
    <n v="3"/>
    <n v="1"/>
    <n v="1"/>
    <n v="0"/>
    <n v="0"/>
    <n v="0"/>
    <n v="0"/>
    <n v="0"/>
    <n v="1"/>
    <n v="0"/>
    <n v="0"/>
    <n v="1"/>
    <n v="0"/>
    <n v="0"/>
    <n v="1"/>
  </r>
  <r>
    <x v="3"/>
    <x v="40"/>
    <x v="0"/>
    <x v="1"/>
    <s v="Organizator banqueting"/>
    <x v="21"/>
    <n v="1"/>
    <n v="1"/>
    <n v="0"/>
    <n v="0"/>
    <n v="1"/>
    <n v="0"/>
    <n v="0"/>
    <n v="0"/>
    <n v="0"/>
    <n v="0"/>
    <n v="0"/>
    <n v="0"/>
    <n v="0"/>
    <n v="0"/>
    <n v="0"/>
  </r>
  <r>
    <x v="3"/>
    <x v="40"/>
    <x v="0"/>
    <x v="2"/>
    <s v="Tehnician operator tehnică de calcul"/>
    <x v="18"/>
    <n v="33"/>
    <n v="19"/>
    <n v="4"/>
    <n v="5"/>
    <n v="1"/>
    <n v="6"/>
    <n v="3"/>
    <n v="0"/>
    <n v="11"/>
    <n v="0"/>
    <n v="5"/>
    <n v="5"/>
    <n v="1"/>
    <n v="0"/>
    <n v="3"/>
  </r>
  <r>
    <x v="3"/>
    <x v="40"/>
    <x v="0"/>
    <x v="1"/>
    <s v="Tehnician în turism"/>
    <x v="17"/>
    <n v="61"/>
    <n v="52"/>
    <n v="6"/>
    <n v="1"/>
    <n v="9"/>
    <n v="16"/>
    <n v="18"/>
    <n v="2"/>
    <n v="4"/>
    <n v="0"/>
    <n v="0"/>
    <n v="1"/>
    <n v="3"/>
    <n v="0"/>
    <n v="5"/>
  </r>
  <r>
    <x v="3"/>
    <x v="40"/>
    <x v="0"/>
    <x v="2"/>
    <s v="Tehnician prelucrări mecanice"/>
    <x v="18"/>
    <n v="10"/>
    <n v="2"/>
    <n v="1"/>
    <n v="0"/>
    <n v="1"/>
    <n v="0"/>
    <n v="0"/>
    <n v="0"/>
    <n v="6"/>
    <n v="3"/>
    <n v="2"/>
    <n v="1"/>
    <n v="0"/>
    <n v="0"/>
    <n v="2"/>
  </r>
  <r>
    <x v="3"/>
    <x v="40"/>
    <x v="0"/>
    <x v="1"/>
    <s v="Tehnician în activități economice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40"/>
    <x v="0"/>
    <x v="1"/>
    <s v="Tehnician în turism"/>
    <x v="32"/>
    <n v="2"/>
    <n v="2"/>
    <n v="0"/>
    <n v="0"/>
    <n v="0"/>
    <n v="2"/>
    <n v="0"/>
    <n v="0"/>
    <n v="0"/>
    <n v="0"/>
    <n v="0"/>
    <n v="0"/>
    <n v="0"/>
    <n v="0"/>
    <n v="0"/>
  </r>
  <r>
    <x v="3"/>
    <x v="40"/>
    <x v="0"/>
    <x v="0"/>
    <s v="Tehnician în industria alimentară"/>
    <x v="19"/>
    <n v="2"/>
    <n v="1"/>
    <n v="0"/>
    <n v="1"/>
    <n v="0"/>
    <n v="0"/>
    <n v="0"/>
    <n v="0"/>
    <n v="0"/>
    <n v="0"/>
    <n v="0"/>
    <n v="0"/>
    <n v="0"/>
    <n v="0"/>
    <n v="1"/>
  </r>
  <r>
    <x v="3"/>
    <x v="40"/>
    <x v="0"/>
    <x v="0"/>
    <s v="Tehnician analize produse alimentare"/>
    <x v="20"/>
    <n v="8"/>
    <n v="4"/>
    <n v="0"/>
    <n v="1"/>
    <n v="2"/>
    <n v="1"/>
    <n v="0"/>
    <n v="0"/>
    <n v="1"/>
    <n v="0"/>
    <n v="0"/>
    <n v="0"/>
    <n v="1"/>
    <n v="0"/>
    <n v="3"/>
  </r>
  <r>
    <x v="3"/>
    <x v="40"/>
    <x v="0"/>
    <x v="2"/>
    <s v="Tehnician mecanic pentru întreținere și reparații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40"/>
    <x v="0"/>
    <x v="0"/>
    <s v="Tehnician în industria alimentară"/>
    <x v="18"/>
    <n v="21"/>
    <n v="9"/>
    <n v="5"/>
    <n v="1"/>
    <n v="1"/>
    <n v="1"/>
    <n v="1"/>
    <n v="0"/>
    <n v="8"/>
    <n v="1"/>
    <n v="1"/>
    <n v="2"/>
    <n v="4"/>
    <n v="0"/>
    <n v="4"/>
  </r>
  <r>
    <x v="3"/>
    <x v="40"/>
    <x v="0"/>
    <x v="2"/>
    <s v="Tehnician în instalații electrice"/>
    <x v="20"/>
    <n v="5"/>
    <n v="2"/>
    <n v="0"/>
    <n v="1"/>
    <n v="0"/>
    <n v="1"/>
    <n v="0"/>
    <n v="0"/>
    <n v="2"/>
    <n v="0"/>
    <n v="0"/>
    <n v="1"/>
    <n v="1"/>
    <n v="0"/>
    <n v="1"/>
  </r>
  <r>
    <x v="3"/>
    <x v="40"/>
    <x v="0"/>
    <x v="2"/>
    <s v="Tehnician operator tehnică de calcul"/>
    <x v="22"/>
    <n v="1"/>
    <n v="1"/>
    <n v="0"/>
    <n v="1"/>
    <n v="0"/>
    <n v="0"/>
    <n v="0"/>
    <n v="0"/>
    <n v="0"/>
    <n v="0"/>
    <n v="0"/>
    <n v="0"/>
    <n v="0"/>
    <n v="0"/>
    <n v="0"/>
  </r>
  <r>
    <x v="3"/>
    <x v="40"/>
    <x v="0"/>
    <x v="1"/>
    <s v="Tehnician în activități economice"/>
    <x v="23"/>
    <n v="13"/>
    <n v="11"/>
    <n v="0"/>
    <n v="1"/>
    <n v="2"/>
    <n v="5"/>
    <n v="3"/>
    <n v="0"/>
    <n v="0"/>
    <n v="0"/>
    <n v="0"/>
    <n v="0"/>
    <n v="0"/>
    <n v="0"/>
    <n v="2"/>
  </r>
  <r>
    <x v="3"/>
    <x v="40"/>
    <x v="0"/>
    <x v="0"/>
    <s v="Tehnician agromontan"/>
    <x v="18"/>
    <n v="7"/>
    <n v="2"/>
    <n v="0"/>
    <n v="0"/>
    <n v="1"/>
    <n v="1"/>
    <n v="0"/>
    <n v="0"/>
    <n v="0"/>
    <n v="0"/>
    <n v="0"/>
    <n v="0"/>
    <n v="0"/>
    <n v="0"/>
    <n v="5"/>
  </r>
  <r>
    <x v="3"/>
    <x v="40"/>
    <x v="0"/>
    <x v="2"/>
    <s v="Tehnician electrician/electronist auto"/>
    <x v="20"/>
    <n v="9"/>
    <n v="3"/>
    <n v="3"/>
    <n v="0"/>
    <n v="0"/>
    <n v="0"/>
    <n v="0"/>
    <n v="0"/>
    <n v="3"/>
    <n v="0"/>
    <n v="0"/>
    <n v="2"/>
    <n v="1"/>
    <n v="0"/>
    <n v="3"/>
  </r>
  <r>
    <x v="3"/>
    <x v="40"/>
    <x v="1"/>
    <x v="4"/>
    <s v="Științe ale Naturii"/>
    <x v="24"/>
    <n v="49"/>
    <n v="49"/>
    <n v="0"/>
    <n v="0"/>
    <n v="3"/>
    <n v="5"/>
    <n v="38"/>
    <n v="3"/>
    <n v="0"/>
    <n v="0"/>
    <n v="0"/>
    <n v="0"/>
    <n v="0"/>
    <n v="0"/>
    <n v="0"/>
  </r>
  <r>
    <x v="3"/>
    <x v="40"/>
    <x v="1"/>
    <x v="3"/>
    <s v="Științe Sociale"/>
    <x v="23"/>
    <n v="8"/>
    <n v="8"/>
    <n v="0"/>
    <n v="0"/>
    <n v="1"/>
    <n v="0"/>
    <n v="4"/>
    <n v="3"/>
    <n v="0"/>
    <n v="0"/>
    <n v="0"/>
    <n v="0"/>
    <n v="0"/>
    <n v="0"/>
    <n v="0"/>
  </r>
  <r>
    <x v="3"/>
    <x v="40"/>
    <x v="1"/>
    <x v="4"/>
    <s v="Științe ale Naturii"/>
    <x v="33"/>
    <n v="1"/>
    <n v="1"/>
    <n v="1"/>
    <n v="0"/>
    <n v="0"/>
    <n v="0"/>
    <n v="0"/>
    <n v="0"/>
    <n v="0"/>
    <n v="0"/>
    <n v="0"/>
    <n v="0"/>
    <n v="0"/>
    <n v="0"/>
    <n v="0"/>
  </r>
  <r>
    <x v="3"/>
    <x v="40"/>
    <x v="1"/>
    <x v="4"/>
    <s v="Matematica-Informatica"/>
    <x v="24"/>
    <n v="8"/>
    <n v="8"/>
    <n v="0"/>
    <n v="0"/>
    <n v="0"/>
    <n v="2"/>
    <n v="5"/>
    <n v="1"/>
    <n v="0"/>
    <n v="0"/>
    <n v="0"/>
    <n v="0"/>
    <n v="0"/>
    <n v="0"/>
    <n v="0"/>
  </r>
  <r>
    <x v="3"/>
    <x v="40"/>
    <x v="1"/>
    <x v="4"/>
    <s v="Științe ale Naturii"/>
    <x v="28"/>
    <n v="1"/>
    <n v="1"/>
    <n v="0"/>
    <n v="0"/>
    <n v="1"/>
    <n v="0"/>
    <n v="0"/>
    <n v="0"/>
    <n v="0"/>
    <n v="0"/>
    <n v="0"/>
    <n v="0"/>
    <n v="0"/>
    <n v="0"/>
    <n v="0"/>
  </r>
  <r>
    <x v="3"/>
    <x v="40"/>
    <x v="1"/>
    <x v="3"/>
    <s v="Filologie"/>
    <x v="25"/>
    <n v="42"/>
    <n v="41"/>
    <n v="7"/>
    <n v="1"/>
    <n v="8"/>
    <n v="11"/>
    <n v="11"/>
    <n v="3"/>
    <n v="0"/>
    <n v="0"/>
    <n v="0"/>
    <n v="0"/>
    <n v="0"/>
    <n v="0"/>
    <n v="1"/>
  </r>
  <r>
    <x v="3"/>
    <x v="40"/>
    <x v="1"/>
    <x v="4"/>
    <s v="Științe ale Naturii"/>
    <x v="31"/>
    <n v="2"/>
    <n v="1"/>
    <n v="0"/>
    <n v="0"/>
    <n v="1"/>
    <n v="0"/>
    <n v="0"/>
    <n v="0"/>
    <n v="1"/>
    <n v="0"/>
    <n v="1"/>
    <n v="0"/>
    <n v="0"/>
    <n v="0"/>
    <n v="0"/>
  </r>
  <r>
    <x v="3"/>
    <x v="40"/>
    <x v="1"/>
    <x v="3"/>
    <s v="Științe Sociale"/>
    <x v="25"/>
    <n v="39"/>
    <n v="37"/>
    <n v="0"/>
    <n v="6"/>
    <n v="6"/>
    <n v="12"/>
    <n v="9"/>
    <n v="4"/>
    <n v="1"/>
    <n v="0"/>
    <n v="0"/>
    <n v="0"/>
    <n v="1"/>
    <n v="0"/>
    <n v="1"/>
  </r>
  <r>
    <x v="3"/>
    <x v="40"/>
    <x v="1"/>
    <x v="4"/>
    <s v="Matematica-Informatica"/>
    <x v="27"/>
    <n v="108"/>
    <n v="106"/>
    <n v="1"/>
    <n v="5"/>
    <n v="16"/>
    <n v="24"/>
    <n v="47"/>
    <n v="13"/>
    <n v="2"/>
    <n v="0"/>
    <n v="0"/>
    <n v="0"/>
    <n v="2"/>
    <n v="0"/>
    <n v="0"/>
  </r>
  <r>
    <x v="3"/>
    <x v="40"/>
    <x v="1"/>
    <x v="4"/>
    <s v="Științe ale Naturii"/>
    <x v="19"/>
    <n v="42"/>
    <n v="37"/>
    <n v="3"/>
    <n v="0"/>
    <n v="2"/>
    <n v="7"/>
    <n v="19"/>
    <n v="6"/>
    <n v="3"/>
    <n v="0"/>
    <n v="0"/>
    <n v="1"/>
    <n v="2"/>
    <n v="0"/>
    <n v="2"/>
  </r>
  <r>
    <x v="3"/>
    <x v="40"/>
    <x v="1"/>
    <x v="3"/>
    <s v="Științe Sociale"/>
    <x v="21"/>
    <n v="7"/>
    <n v="7"/>
    <n v="5"/>
    <n v="0"/>
    <n v="0"/>
    <n v="1"/>
    <n v="1"/>
    <n v="0"/>
    <n v="0"/>
    <n v="0"/>
    <n v="0"/>
    <n v="0"/>
    <n v="0"/>
    <n v="0"/>
    <n v="0"/>
  </r>
  <r>
    <x v="3"/>
    <x v="40"/>
    <x v="1"/>
    <x v="3"/>
    <s v="Filologie"/>
    <x v="29"/>
    <n v="2"/>
    <n v="2"/>
    <n v="1"/>
    <n v="0"/>
    <n v="0"/>
    <n v="1"/>
    <n v="0"/>
    <n v="0"/>
    <n v="0"/>
    <n v="0"/>
    <n v="0"/>
    <n v="0"/>
    <n v="0"/>
    <n v="0"/>
    <n v="0"/>
  </r>
  <r>
    <x v="3"/>
    <x v="40"/>
    <x v="1"/>
    <x v="4"/>
    <s v="Matematica-Informatica"/>
    <x v="19"/>
    <n v="43"/>
    <n v="42"/>
    <n v="0"/>
    <n v="1"/>
    <n v="1"/>
    <n v="6"/>
    <n v="22"/>
    <n v="12"/>
    <n v="0"/>
    <n v="0"/>
    <n v="0"/>
    <n v="0"/>
    <n v="0"/>
    <n v="0"/>
    <n v="1"/>
  </r>
  <r>
    <x v="3"/>
    <x v="40"/>
    <x v="1"/>
    <x v="4"/>
    <s v="Matematica-Informatica"/>
    <x v="28"/>
    <n v="8"/>
    <n v="7"/>
    <n v="0"/>
    <n v="2"/>
    <n v="3"/>
    <n v="2"/>
    <n v="0"/>
    <n v="0"/>
    <n v="1"/>
    <n v="0"/>
    <n v="0"/>
    <n v="0"/>
    <n v="1"/>
    <n v="0"/>
    <n v="0"/>
  </r>
  <r>
    <x v="3"/>
    <x v="40"/>
    <x v="1"/>
    <x v="4"/>
    <s v="Științe ale Naturii"/>
    <x v="27"/>
    <n v="13"/>
    <n v="13"/>
    <n v="2"/>
    <n v="2"/>
    <n v="1"/>
    <n v="5"/>
    <n v="3"/>
    <n v="0"/>
    <n v="0"/>
    <n v="0"/>
    <n v="0"/>
    <n v="0"/>
    <n v="0"/>
    <n v="0"/>
    <n v="0"/>
  </r>
  <r>
    <x v="3"/>
    <x v="40"/>
    <x v="1"/>
    <x v="3"/>
    <s v="Filologie"/>
    <x v="21"/>
    <n v="9"/>
    <n v="9"/>
    <n v="2"/>
    <n v="1"/>
    <n v="1"/>
    <n v="1"/>
    <n v="3"/>
    <n v="1"/>
    <n v="0"/>
    <n v="0"/>
    <n v="0"/>
    <n v="0"/>
    <n v="0"/>
    <n v="0"/>
    <n v="0"/>
  </r>
  <r>
    <x v="3"/>
    <x v="40"/>
    <x v="1"/>
    <x v="4"/>
    <s v="Matematica-Informatica"/>
    <x v="30"/>
    <n v="46"/>
    <n v="44"/>
    <n v="3"/>
    <n v="4"/>
    <n v="6"/>
    <n v="9"/>
    <n v="19"/>
    <n v="3"/>
    <n v="1"/>
    <n v="0"/>
    <n v="0"/>
    <n v="0"/>
    <n v="1"/>
    <n v="0"/>
    <n v="1"/>
  </r>
  <r>
    <x v="3"/>
    <x v="40"/>
    <x v="1"/>
    <x v="3"/>
    <s v="Științe Sociale"/>
    <x v="32"/>
    <n v="13"/>
    <n v="13"/>
    <n v="0"/>
    <n v="0"/>
    <n v="3"/>
    <n v="5"/>
    <n v="3"/>
    <n v="2"/>
    <n v="0"/>
    <n v="0"/>
    <n v="0"/>
    <n v="0"/>
    <n v="0"/>
    <n v="0"/>
    <n v="0"/>
  </r>
  <r>
    <x v="3"/>
    <x v="40"/>
    <x v="1"/>
    <x v="3"/>
    <s v="Filologie"/>
    <x v="32"/>
    <n v="18"/>
    <n v="18"/>
    <n v="0"/>
    <n v="1"/>
    <n v="0"/>
    <n v="7"/>
    <n v="7"/>
    <n v="3"/>
    <n v="0"/>
    <n v="0"/>
    <n v="0"/>
    <n v="0"/>
    <n v="0"/>
    <n v="0"/>
    <n v="0"/>
  </r>
  <r>
    <x v="3"/>
    <x v="40"/>
    <x v="1"/>
    <x v="3"/>
    <s v="Filologie"/>
    <x v="23"/>
    <n v="60"/>
    <n v="55"/>
    <n v="3"/>
    <n v="7"/>
    <n v="15"/>
    <n v="16"/>
    <n v="13"/>
    <n v="1"/>
    <n v="5"/>
    <n v="0"/>
    <n v="3"/>
    <n v="0"/>
    <n v="2"/>
    <n v="0"/>
    <n v="0"/>
  </r>
  <r>
    <x v="3"/>
    <x v="40"/>
    <x v="1"/>
    <x v="4"/>
    <s v="Științe ale Naturii"/>
    <x v="18"/>
    <n v="47"/>
    <n v="34"/>
    <n v="4"/>
    <n v="5"/>
    <n v="8"/>
    <n v="8"/>
    <n v="7"/>
    <n v="2"/>
    <n v="6"/>
    <n v="3"/>
    <n v="3"/>
    <n v="0"/>
    <n v="0"/>
    <n v="0"/>
    <n v="7"/>
  </r>
  <r>
    <x v="3"/>
    <x v="40"/>
    <x v="1"/>
    <x v="4"/>
    <s v="Matematica-Informatica"/>
    <x v="18"/>
    <n v="54"/>
    <n v="45"/>
    <n v="6"/>
    <n v="3"/>
    <n v="8"/>
    <n v="15"/>
    <n v="11"/>
    <n v="2"/>
    <n v="5"/>
    <n v="0"/>
    <n v="1"/>
    <n v="2"/>
    <n v="2"/>
    <n v="0"/>
    <n v="4"/>
  </r>
  <r>
    <x v="3"/>
    <x v="40"/>
    <x v="1"/>
    <x v="3"/>
    <s v="Filologie"/>
    <x v="17"/>
    <n v="233"/>
    <n v="216"/>
    <n v="20"/>
    <n v="19"/>
    <n v="36"/>
    <n v="73"/>
    <n v="66"/>
    <n v="2"/>
    <n v="9"/>
    <n v="1"/>
    <n v="1"/>
    <n v="2"/>
    <n v="5"/>
    <n v="0"/>
    <n v="8"/>
  </r>
  <r>
    <x v="3"/>
    <x v="40"/>
    <x v="1"/>
    <x v="3"/>
    <s v="Științe Sociale"/>
    <x v="17"/>
    <n v="161"/>
    <n v="134"/>
    <n v="18"/>
    <n v="16"/>
    <n v="25"/>
    <n v="22"/>
    <n v="42"/>
    <n v="11"/>
    <n v="9"/>
    <n v="1"/>
    <n v="1"/>
    <n v="5"/>
    <n v="2"/>
    <n v="0"/>
    <n v="18"/>
  </r>
  <r>
    <x v="3"/>
    <x v="40"/>
    <x v="2"/>
    <x v="7"/>
    <s v="Arhitectură, arte ambientale și design"/>
    <x v="17"/>
    <n v="22"/>
    <n v="19"/>
    <n v="7"/>
    <n v="3"/>
    <n v="4"/>
    <n v="3"/>
    <n v="2"/>
    <n v="0"/>
    <n v="2"/>
    <n v="0"/>
    <n v="1"/>
    <n v="1"/>
    <n v="0"/>
    <n v="0"/>
    <n v="1"/>
  </r>
  <r>
    <x v="3"/>
    <x v="40"/>
    <x v="2"/>
    <x v="7"/>
    <s v="Arhitectură, arte ambientale și design"/>
    <x v="21"/>
    <n v="2"/>
    <n v="1"/>
    <n v="0"/>
    <n v="0"/>
    <n v="0"/>
    <n v="1"/>
    <n v="0"/>
    <n v="0"/>
    <n v="1"/>
    <n v="0"/>
    <n v="0"/>
    <n v="0"/>
    <n v="1"/>
    <n v="0"/>
    <n v="0"/>
  </r>
  <r>
    <x v="3"/>
    <x v="40"/>
    <x v="2"/>
    <x v="7"/>
    <s v="Arte plastice și decorative"/>
    <x v="17"/>
    <n v="21"/>
    <n v="17"/>
    <n v="4"/>
    <n v="2"/>
    <n v="5"/>
    <n v="3"/>
    <n v="3"/>
    <n v="0"/>
    <n v="3"/>
    <n v="0"/>
    <n v="1"/>
    <n v="1"/>
    <n v="1"/>
    <n v="0"/>
    <n v="1"/>
  </r>
  <r>
    <x v="3"/>
    <x v="40"/>
    <x v="2"/>
    <x v="7"/>
    <s v="Muzica"/>
    <x v="23"/>
    <n v="2"/>
    <n v="2"/>
    <n v="1"/>
    <n v="1"/>
    <n v="0"/>
    <n v="0"/>
    <n v="0"/>
    <n v="0"/>
    <n v="0"/>
    <n v="0"/>
    <n v="0"/>
    <n v="0"/>
    <n v="0"/>
    <n v="0"/>
    <n v="0"/>
  </r>
  <r>
    <x v="3"/>
    <x v="40"/>
    <x v="2"/>
    <x v="9"/>
    <s v="Liceu cu program sportiv"/>
    <x v="17"/>
    <n v="63"/>
    <n v="54"/>
    <n v="10"/>
    <n v="16"/>
    <n v="13"/>
    <n v="12"/>
    <n v="3"/>
    <n v="0"/>
    <n v="4"/>
    <n v="0"/>
    <n v="0"/>
    <n v="3"/>
    <n v="1"/>
    <n v="0"/>
    <n v="5"/>
  </r>
  <r>
    <x v="3"/>
    <x v="40"/>
    <x v="2"/>
    <x v="7"/>
    <s v="Arhitectură, arte ambientale și design"/>
    <x v="29"/>
    <n v="2"/>
    <n v="2"/>
    <n v="1"/>
    <n v="0"/>
    <n v="1"/>
    <n v="0"/>
    <n v="0"/>
    <n v="0"/>
    <n v="0"/>
    <n v="0"/>
    <n v="0"/>
    <n v="0"/>
    <n v="0"/>
    <n v="0"/>
    <n v="0"/>
  </r>
  <r>
    <x v="3"/>
    <x v="40"/>
    <x v="2"/>
    <x v="7"/>
    <s v="Arhitectură, arte ambientale și design"/>
    <x v="23"/>
    <n v="1"/>
    <n v="1"/>
    <n v="0"/>
    <n v="0"/>
    <n v="0"/>
    <n v="1"/>
    <n v="0"/>
    <n v="0"/>
    <n v="0"/>
    <n v="0"/>
    <n v="0"/>
    <n v="0"/>
    <n v="0"/>
    <n v="0"/>
    <n v="0"/>
  </r>
  <r>
    <x v="3"/>
    <x v="40"/>
    <x v="2"/>
    <x v="7"/>
    <s v="Arte plastice și decorative"/>
    <x v="29"/>
    <n v="6"/>
    <n v="4"/>
    <n v="1"/>
    <n v="3"/>
    <n v="0"/>
    <n v="0"/>
    <n v="0"/>
    <n v="0"/>
    <n v="0"/>
    <n v="0"/>
    <n v="0"/>
    <n v="0"/>
    <n v="0"/>
    <n v="0"/>
    <n v="2"/>
  </r>
  <r>
    <x v="3"/>
    <x v="40"/>
    <x v="2"/>
    <x v="7"/>
    <s v="Muzica"/>
    <x v="17"/>
    <n v="18"/>
    <n v="13"/>
    <n v="6"/>
    <n v="0"/>
    <n v="6"/>
    <n v="1"/>
    <n v="0"/>
    <n v="0"/>
    <n v="3"/>
    <n v="0"/>
    <n v="1"/>
    <n v="0"/>
    <n v="2"/>
    <n v="0"/>
    <n v="2"/>
  </r>
  <r>
    <x v="3"/>
    <x v="40"/>
    <x v="2"/>
    <x v="6"/>
    <s v="Învăţător - educatoare"/>
    <x v="17"/>
    <n v="52"/>
    <n v="50"/>
    <n v="1"/>
    <n v="4"/>
    <n v="3"/>
    <n v="16"/>
    <n v="24"/>
    <n v="2"/>
    <n v="0"/>
    <n v="0"/>
    <n v="0"/>
    <n v="0"/>
    <n v="0"/>
    <n v="0"/>
    <n v="2"/>
  </r>
  <r>
    <x v="3"/>
    <x v="40"/>
    <x v="2"/>
    <x v="6"/>
    <s v="Învăţător - educatoare"/>
    <x v="21"/>
    <n v="1"/>
    <n v="1"/>
    <n v="0"/>
    <n v="0"/>
    <n v="0"/>
    <n v="0"/>
    <n v="1"/>
    <n v="0"/>
    <n v="0"/>
    <n v="0"/>
    <n v="0"/>
    <n v="0"/>
    <n v="0"/>
    <n v="0"/>
    <n v="0"/>
  </r>
  <r>
    <x v="3"/>
    <x v="40"/>
    <x v="2"/>
    <x v="6"/>
    <s v="Învăţător - educatoare"/>
    <x v="23"/>
    <n v="5"/>
    <n v="5"/>
    <n v="0"/>
    <n v="1"/>
    <n v="1"/>
    <n v="3"/>
    <n v="0"/>
    <n v="0"/>
    <n v="0"/>
    <n v="0"/>
    <n v="0"/>
    <n v="0"/>
    <n v="0"/>
    <n v="0"/>
    <n v="0"/>
  </r>
  <r>
    <x v="3"/>
    <x v="40"/>
    <x v="2"/>
    <x v="9"/>
    <s v="Liceu cu program sportiv"/>
    <x v="32"/>
    <n v="1"/>
    <n v="1"/>
    <n v="1"/>
    <n v="0"/>
    <n v="0"/>
    <n v="0"/>
    <n v="0"/>
    <n v="0"/>
    <n v="0"/>
    <n v="0"/>
    <n v="0"/>
    <n v="0"/>
    <n v="0"/>
    <n v="0"/>
    <n v="0"/>
  </r>
  <r>
    <x v="3"/>
    <x v="40"/>
    <x v="2"/>
    <x v="7"/>
    <s v="Arte plastice și decorative"/>
    <x v="21"/>
    <n v="1"/>
    <n v="1"/>
    <n v="0"/>
    <n v="0"/>
    <n v="0"/>
    <n v="1"/>
    <n v="0"/>
    <n v="0"/>
    <n v="0"/>
    <n v="0"/>
    <n v="0"/>
    <n v="0"/>
    <n v="0"/>
    <n v="0"/>
    <n v="0"/>
  </r>
  <r>
    <x v="3"/>
    <x v="40"/>
    <x v="2"/>
    <x v="7"/>
    <s v="Arte plastice și decorative"/>
    <x v="23"/>
    <n v="6"/>
    <n v="5"/>
    <n v="1"/>
    <n v="1"/>
    <n v="2"/>
    <n v="0"/>
    <n v="1"/>
    <n v="0"/>
    <n v="1"/>
    <n v="0"/>
    <n v="0"/>
    <n v="1"/>
    <n v="0"/>
    <n v="0"/>
    <n v="0"/>
  </r>
  <r>
    <x v="3"/>
    <x v="41"/>
    <x v="0"/>
    <x v="2"/>
    <s v="Tehnician operator procesare text imagine"/>
    <x v="18"/>
    <n v="13"/>
    <n v="4"/>
    <n v="1"/>
    <n v="2"/>
    <n v="1"/>
    <n v="0"/>
    <n v="0"/>
    <n v="0"/>
    <n v="4"/>
    <n v="1"/>
    <n v="3"/>
    <n v="0"/>
    <n v="0"/>
    <n v="0"/>
    <n v="5"/>
  </r>
  <r>
    <x v="3"/>
    <x v="41"/>
    <x v="0"/>
    <x v="2"/>
    <s v="Tehnician operator tehnică de calcul"/>
    <x v="16"/>
    <n v="8"/>
    <n v="1"/>
    <n v="1"/>
    <n v="0"/>
    <n v="0"/>
    <n v="0"/>
    <n v="0"/>
    <n v="0"/>
    <n v="6"/>
    <n v="0"/>
    <n v="2"/>
    <n v="3"/>
    <n v="1"/>
    <n v="0"/>
    <n v="1"/>
  </r>
  <r>
    <x v="3"/>
    <x v="41"/>
    <x v="0"/>
    <x v="2"/>
    <s v="Tehnician de telecomunicații"/>
    <x v="20"/>
    <n v="5"/>
    <n v="4"/>
    <n v="0"/>
    <n v="3"/>
    <n v="1"/>
    <n v="0"/>
    <n v="0"/>
    <n v="0"/>
    <n v="1"/>
    <n v="0"/>
    <n v="0"/>
    <n v="1"/>
    <n v="0"/>
    <n v="0"/>
    <n v="0"/>
  </r>
  <r>
    <x v="3"/>
    <x v="41"/>
    <x v="0"/>
    <x v="1"/>
    <s v="Tehnician în activități economice"/>
    <x v="21"/>
    <n v="1"/>
    <n v="1"/>
    <n v="1"/>
    <n v="0"/>
    <n v="0"/>
    <n v="0"/>
    <n v="0"/>
    <n v="0"/>
    <n v="0"/>
    <n v="0"/>
    <n v="0"/>
    <n v="0"/>
    <n v="0"/>
    <n v="0"/>
    <n v="0"/>
  </r>
  <r>
    <x v="3"/>
    <x v="41"/>
    <x v="0"/>
    <x v="2"/>
    <s v="Tehnician mecanic pentru întreținere și reparații"/>
    <x v="19"/>
    <n v="1"/>
    <n v="0"/>
    <n v="0"/>
    <n v="0"/>
    <n v="0"/>
    <n v="0"/>
    <n v="0"/>
    <n v="0"/>
    <n v="0"/>
    <n v="0"/>
    <n v="0"/>
    <n v="0"/>
    <n v="0"/>
    <n v="0"/>
    <n v="1"/>
  </r>
  <r>
    <x v="3"/>
    <x v="41"/>
    <x v="0"/>
    <x v="1"/>
    <s v="Tehnician în turism"/>
    <x v="23"/>
    <n v="26"/>
    <n v="18"/>
    <n v="0"/>
    <n v="1"/>
    <n v="4"/>
    <n v="8"/>
    <n v="5"/>
    <n v="0"/>
    <n v="7"/>
    <n v="1"/>
    <n v="3"/>
    <n v="1"/>
    <n v="2"/>
    <n v="0"/>
    <n v="1"/>
  </r>
  <r>
    <x v="3"/>
    <x v="41"/>
    <x v="0"/>
    <x v="2"/>
    <s v="Tehnician designer vestimentar"/>
    <x v="16"/>
    <n v="1"/>
    <n v="0"/>
    <n v="0"/>
    <n v="0"/>
    <n v="0"/>
    <n v="0"/>
    <n v="0"/>
    <n v="0"/>
    <n v="1"/>
    <n v="0"/>
    <n v="0"/>
    <n v="1"/>
    <n v="0"/>
    <n v="0"/>
    <n v="0"/>
  </r>
  <r>
    <x v="3"/>
    <x v="41"/>
    <x v="0"/>
    <x v="2"/>
    <s v="Tehnician prelucrări mecanice"/>
    <x v="18"/>
    <n v="3"/>
    <n v="1"/>
    <n v="0"/>
    <n v="1"/>
    <n v="0"/>
    <n v="0"/>
    <n v="0"/>
    <n v="0"/>
    <n v="1"/>
    <n v="0"/>
    <n v="0"/>
    <n v="1"/>
    <n v="0"/>
    <n v="0"/>
    <n v="1"/>
  </r>
  <r>
    <x v="3"/>
    <x v="41"/>
    <x v="0"/>
    <x v="2"/>
    <s v="Tehnician electrician/electronist auto"/>
    <x v="18"/>
    <n v="9"/>
    <n v="3"/>
    <n v="1"/>
    <n v="0"/>
    <n v="0"/>
    <n v="2"/>
    <n v="0"/>
    <n v="0"/>
    <n v="5"/>
    <n v="1"/>
    <n v="0"/>
    <n v="3"/>
    <n v="1"/>
    <n v="0"/>
    <n v="1"/>
  </r>
  <r>
    <x v="3"/>
    <x v="41"/>
    <x v="0"/>
    <x v="1"/>
    <s v="Organizator banqueting"/>
    <x v="17"/>
    <n v="15"/>
    <n v="10"/>
    <n v="5"/>
    <n v="1"/>
    <n v="2"/>
    <n v="1"/>
    <n v="1"/>
    <n v="0"/>
    <n v="3"/>
    <n v="0"/>
    <n v="1"/>
    <n v="2"/>
    <n v="0"/>
    <n v="0"/>
    <n v="2"/>
  </r>
  <r>
    <x v="3"/>
    <x v="41"/>
    <x v="0"/>
    <x v="2"/>
    <s v="Tehnician proiectant CAD"/>
    <x v="18"/>
    <n v="25"/>
    <n v="6"/>
    <n v="3"/>
    <n v="0"/>
    <n v="3"/>
    <n v="0"/>
    <n v="0"/>
    <n v="0"/>
    <n v="15"/>
    <n v="2"/>
    <n v="7"/>
    <n v="5"/>
    <n v="1"/>
    <n v="0"/>
    <n v="4"/>
  </r>
  <r>
    <x v="3"/>
    <x v="41"/>
    <x v="0"/>
    <x v="2"/>
    <s v="Tehnician în construcții și lucrări publice"/>
    <x v="18"/>
    <n v="3"/>
    <n v="0"/>
    <n v="0"/>
    <n v="0"/>
    <n v="0"/>
    <n v="0"/>
    <n v="0"/>
    <n v="0"/>
    <n v="2"/>
    <n v="0"/>
    <n v="1"/>
    <n v="1"/>
    <n v="0"/>
    <n v="0"/>
    <n v="1"/>
  </r>
  <r>
    <x v="3"/>
    <x v="41"/>
    <x v="0"/>
    <x v="1"/>
    <s v="Tehnician în activități de comerț"/>
    <x v="17"/>
    <n v="55"/>
    <n v="34"/>
    <n v="10"/>
    <n v="3"/>
    <n v="9"/>
    <n v="9"/>
    <n v="3"/>
    <n v="0"/>
    <n v="6"/>
    <n v="1"/>
    <n v="1"/>
    <n v="1"/>
    <n v="3"/>
    <n v="0"/>
    <n v="15"/>
  </r>
  <r>
    <x v="3"/>
    <x v="41"/>
    <x v="0"/>
    <x v="0"/>
    <s v="Tehnician analize produse alimentare"/>
    <x v="19"/>
    <n v="28"/>
    <n v="19"/>
    <n v="5"/>
    <n v="7"/>
    <n v="4"/>
    <n v="3"/>
    <n v="0"/>
    <n v="0"/>
    <n v="4"/>
    <n v="0"/>
    <n v="0"/>
    <n v="1"/>
    <n v="3"/>
    <n v="0"/>
    <n v="5"/>
  </r>
  <r>
    <x v="3"/>
    <x v="41"/>
    <x v="0"/>
    <x v="1"/>
    <s v="Tehnician în hotelărie"/>
    <x v="17"/>
    <n v="26"/>
    <n v="24"/>
    <n v="2"/>
    <n v="1"/>
    <n v="5"/>
    <n v="10"/>
    <n v="6"/>
    <n v="0"/>
    <n v="0"/>
    <n v="0"/>
    <n v="0"/>
    <n v="0"/>
    <n v="0"/>
    <n v="0"/>
    <n v="2"/>
  </r>
  <r>
    <x v="3"/>
    <x v="41"/>
    <x v="0"/>
    <x v="1"/>
    <s v="Tehnician în hotelărie"/>
    <x v="23"/>
    <n v="2"/>
    <n v="2"/>
    <n v="0"/>
    <n v="0"/>
    <n v="1"/>
    <n v="0"/>
    <n v="1"/>
    <n v="0"/>
    <n v="0"/>
    <n v="0"/>
    <n v="0"/>
    <n v="0"/>
    <n v="0"/>
    <n v="0"/>
    <n v="0"/>
  </r>
  <r>
    <x v="3"/>
    <x v="41"/>
    <x v="0"/>
    <x v="0"/>
    <s v="Tehnician în morărit, panificație și produse făinoase"/>
    <x v="18"/>
    <n v="2"/>
    <n v="0"/>
    <n v="0"/>
    <n v="0"/>
    <n v="0"/>
    <n v="0"/>
    <n v="0"/>
    <n v="0"/>
    <n v="0"/>
    <n v="0"/>
    <n v="0"/>
    <n v="0"/>
    <n v="0"/>
    <n v="0"/>
    <n v="2"/>
  </r>
  <r>
    <x v="3"/>
    <x v="41"/>
    <x v="0"/>
    <x v="2"/>
    <s v="Tehnician în construcții și lucrări publice"/>
    <x v="20"/>
    <n v="1"/>
    <n v="0"/>
    <n v="0"/>
    <n v="0"/>
    <n v="0"/>
    <n v="0"/>
    <n v="0"/>
    <n v="0"/>
    <n v="1"/>
    <n v="0"/>
    <n v="1"/>
    <n v="0"/>
    <n v="0"/>
    <n v="0"/>
    <n v="0"/>
  </r>
  <r>
    <x v="3"/>
    <x v="41"/>
    <x v="0"/>
    <x v="0"/>
    <s v="Tehnician horticultor"/>
    <x v="19"/>
    <n v="39"/>
    <n v="11"/>
    <n v="9"/>
    <n v="0"/>
    <n v="1"/>
    <n v="1"/>
    <n v="0"/>
    <n v="0"/>
    <n v="10"/>
    <n v="0"/>
    <n v="2"/>
    <n v="4"/>
    <n v="4"/>
    <n v="0"/>
    <n v="18"/>
  </r>
  <r>
    <x v="3"/>
    <x v="41"/>
    <x v="0"/>
    <x v="0"/>
    <s v="Tehnician în industria alimentară"/>
    <x v="19"/>
    <n v="3"/>
    <n v="1"/>
    <n v="0"/>
    <n v="0"/>
    <n v="0"/>
    <n v="0"/>
    <n v="1"/>
    <n v="0"/>
    <n v="2"/>
    <n v="0"/>
    <n v="0"/>
    <n v="1"/>
    <n v="1"/>
    <n v="0"/>
    <n v="0"/>
  </r>
  <r>
    <x v="3"/>
    <x v="41"/>
    <x v="0"/>
    <x v="0"/>
    <s v="Tehnician ecolog și protecția calității mediului"/>
    <x v="19"/>
    <n v="23"/>
    <n v="10"/>
    <n v="1"/>
    <n v="4"/>
    <n v="4"/>
    <n v="0"/>
    <n v="1"/>
    <n v="0"/>
    <n v="8"/>
    <n v="0"/>
    <n v="1"/>
    <n v="3"/>
    <n v="4"/>
    <n v="0"/>
    <n v="5"/>
  </r>
  <r>
    <x v="3"/>
    <x v="41"/>
    <x v="0"/>
    <x v="1"/>
    <s v="Organizator banqueting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41"/>
    <x v="0"/>
    <x v="1"/>
    <s v="Tehnician în activități economice"/>
    <x v="23"/>
    <n v="113"/>
    <n v="95"/>
    <n v="5"/>
    <n v="12"/>
    <n v="17"/>
    <n v="26"/>
    <n v="30"/>
    <n v="5"/>
    <n v="6"/>
    <n v="2"/>
    <n v="1"/>
    <n v="2"/>
    <n v="1"/>
    <n v="0"/>
    <n v="12"/>
  </r>
  <r>
    <x v="3"/>
    <x v="41"/>
    <x v="0"/>
    <x v="0"/>
    <s v="Tehnician zootehnist"/>
    <x v="19"/>
    <n v="2"/>
    <n v="1"/>
    <n v="0"/>
    <n v="0"/>
    <n v="0"/>
    <n v="1"/>
    <n v="0"/>
    <n v="0"/>
    <n v="0"/>
    <n v="0"/>
    <n v="0"/>
    <n v="0"/>
    <n v="0"/>
    <n v="0"/>
    <n v="1"/>
  </r>
  <r>
    <x v="3"/>
    <x v="41"/>
    <x v="0"/>
    <x v="0"/>
    <s v="Tehnician veterinar"/>
    <x v="19"/>
    <n v="19"/>
    <n v="11"/>
    <n v="5"/>
    <n v="0"/>
    <n v="2"/>
    <n v="0"/>
    <n v="4"/>
    <n v="0"/>
    <n v="3"/>
    <n v="0"/>
    <n v="1"/>
    <n v="2"/>
    <n v="0"/>
    <n v="0"/>
    <n v="5"/>
  </r>
  <r>
    <x v="3"/>
    <x v="41"/>
    <x v="0"/>
    <x v="2"/>
    <s v="Tehnician proiectant CAD"/>
    <x v="20"/>
    <n v="13"/>
    <n v="6"/>
    <n v="5"/>
    <n v="0"/>
    <n v="1"/>
    <n v="0"/>
    <n v="0"/>
    <n v="0"/>
    <n v="6"/>
    <n v="0"/>
    <n v="2"/>
    <n v="3"/>
    <n v="1"/>
    <n v="0"/>
    <n v="1"/>
  </r>
  <r>
    <x v="3"/>
    <x v="41"/>
    <x v="0"/>
    <x v="1"/>
    <s v="Tehnician în activități economice"/>
    <x v="17"/>
    <n v="114"/>
    <n v="103"/>
    <n v="6"/>
    <n v="24"/>
    <n v="15"/>
    <n v="31"/>
    <n v="25"/>
    <n v="2"/>
    <n v="4"/>
    <n v="0"/>
    <n v="0"/>
    <n v="2"/>
    <n v="2"/>
    <n v="0"/>
    <n v="7"/>
  </r>
  <r>
    <x v="3"/>
    <x v="41"/>
    <x v="0"/>
    <x v="0"/>
    <s v="Tehnician ecolog și protecția calității mediului"/>
    <x v="20"/>
    <n v="1"/>
    <n v="1"/>
    <n v="1"/>
    <n v="0"/>
    <n v="0"/>
    <n v="0"/>
    <n v="0"/>
    <n v="0"/>
    <n v="0"/>
    <n v="0"/>
    <n v="0"/>
    <n v="0"/>
    <n v="0"/>
    <n v="0"/>
    <n v="0"/>
  </r>
  <r>
    <x v="3"/>
    <x v="41"/>
    <x v="0"/>
    <x v="2"/>
    <s v="Tehnician designer vestimentar"/>
    <x v="20"/>
    <n v="1"/>
    <n v="0"/>
    <n v="0"/>
    <n v="0"/>
    <n v="0"/>
    <n v="0"/>
    <n v="0"/>
    <n v="0"/>
    <n v="1"/>
    <n v="0"/>
    <n v="0"/>
    <n v="1"/>
    <n v="0"/>
    <n v="0"/>
    <n v="0"/>
  </r>
  <r>
    <x v="3"/>
    <x v="41"/>
    <x v="0"/>
    <x v="2"/>
    <s v="Tehnician operator tehnică de calcul"/>
    <x v="20"/>
    <n v="2"/>
    <n v="0"/>
    <n v="0"/>
    <n v="0"/>
    <n v="0"/>
    <n v="0"/>
    <n v="0"/>
    <n v="0"/>
    <n v="1"/>
    <n v="0"/>
    <n v="0"/>
    <n v="0"/>
    <n v="1"/>
    <n v="0"/>
    <n v="1"/>
  </r>
  <r>
    <x v="3"/>
    <x v="41"/>
    <x v="0"/>
    <x v="2"/>
    <s v="Tehnician proiectant CAD"/>
    <x v="16"/>
    <n v="2"/>
    <n v="0"/>
    <n v="0"/>
    <n v="0"/>
    <n v="0"/>
    <n v="0"/>
    <n v="0"/>
    <n v="0"/>
    <n v="2"/>
    <n v="0"/>
    <n v="0"/>
    <n v="2"/>
    <n v="0"/>
    <n v="0"/>
    <n v="0"/>
  </r>
  <r>
    <x v="3"/>
    <x v="41"/>
    <x v="0"/>
    <x v="2"/>
    <s v="Tehnician în instalații electrice"/>
    <x v="18"/>
    <n v="9"/>
    <n v="2"/>
    <n v="2"/>
    <n v="0"/>
    <n v="0"/>
    <n v="0"/>
    <n v="0"/>
    <n v="0"/>
    <n v="6"/>
    <n v="0"/>
    <n v="2"/>
    <n v="3"/>
    <n v="1"/>
    <n v="0"/>
    <n v="1"/>
  </r>
  <r>
    <x v="3"/>
    <x v="41"/>
    <x v="0"/>
    <x v="1"/>
    <s v="Coafor stilist"/>
    <x v="17"/>
    <n v="30"/>
    <n v="10"/>
    <n v="4"/>
    <n v="4"/>
    <n v="2"/>
    <n v="0"/>
    <n v="0"/>
    <n v="0"/>
    <n v="11"/>
    <n v="1"/>
    <n v="3"/>
    <n v="5"/>
    <n v="2"/>
    <n v="0"/>
    <n v="9"/>
  </r>
  <r>
    <x v="3"/>
    <x v="41"/>
    <x v="0"/>
    <x v="1"/>
    <s v="Tehnician în administrație"/>
    <x v="23"/>
    <n v="1"/>
    <n v="1"/>
    <n v="0"/>
    <n v="0"/>
    <n v="0"/>
    <n v="0"/>
    <n v="1"/>
    <n v="0"/>
    <n v="0"/>
    <n v="0"/>
    <n v="0"/>
    <n v="0"/>
    <n v="0"/>
    <n v="0"/>
    <n v="0"/>
  </r>
  <r>
    <x v="3"/>
    <x v="41"/>
    <x v="0"/>
    <x v="0"/>
    <s v="Tehnician în industria alimentară"/>
    <x v="18"/>
    <n v="3"/>
    <n v="0"/>
    <n v="0"/>
    <n v="0"/>
    <n v="0"/>
    <n v="0"/>
    <n v="0"/>
    <n v="0"/>
    <n v="3"/>
    <n v="0"/>
    <n v="1"/>
    <n v="2"/>
    <n v="0"/>
    <n v="0"/>
    <n v="0"/>
  </r>
  <r>
    <x v="3"/>
    <x v="41"/>
    <x v="0"/>
    <x v="2"/>
    <s v="Tehnician de telecomunicații"/>
    <x v="18"/>
    <n v="10"/>
    <n v="3"/>
    <n v="1"/>
    <n v="2"/>
    <n v="0"/>
    <n v="0"/>
    <n v="0"/>
    <n v="0"/>
    <n v="5"/>
    <n v="1"/>
    <n v="1"/>
    <n v="3"/>
    <n v="0"/>
    <n v="0"/>
    <n v="2"/>
  </r>
  <r>
    <x v="3"/>
    <x v="41"/>
    <x v="0"/>
    <x v="2"/>
    <s v="Tehnician mecanic pentru întreținere și reparații"/>
    <x v="18"/>
    <n v="47"/>
    <n v="16"/>
    <n v="4"/>
    <n v="2"/>
    <n v="7"/>
    <n v="3"/>
    <n v="0"/>
    <n v="0"/>
    <n v="22"/>
    <n v="6"/>
    <n v="12"/>
    <n v="3"/>
    <n v="1"/>
    <n v="0"/>
    <n v="9"/>
  </r>
  <r>
    <x v="3"/>
    <x v="41"/>
    <x v="0"/>
    <x v="2"/>
    <s v="Tehnician în automatizări"/>
    <x v="18"/>
    <n v="2"/>
    <n v="1"/>
    <n v="1"/>
    <n v="0"/>
    <n v="0"/>
    <n v="0"/>
    <n v="0"/>
    <n v="0"/>
    <n v="0"/>
    <n v="0"/>
    <n v="0"/>
    <n v="0"/>
    <n v="0"/>
    <n v="0"/>
    <n v="1"/>
  </r>
  <r>
    <x v="3"/>
    <x v="41"/>
    <x v="0"/>
    <x v="2"/>
    <s v="Tehnician electronist"/>
    <x v="18"/>
    <n v="3"/>
    <n v="1"/>
    <n v="0"/>
    <n v="1"/>
    <n v="0"/>
    <n v="0"/>
    <n v="0"/>
    <n v="0"/>
    <n v="1"/>
    <n v="1"/>
    <n v="0"/>
    <n v="0"/>
    <n v="0"/>
    <n v="0"/>
    <n v="1"/>
  </r>
  <r>
    <x v="3"/>
    <x v="41"/>
    <x v="0"/>
    <x v="2"/>
    <s v="Tehnician în industria textilă"/>
    <x v="18"/>
    <n v="13"/>
    <n v="5"/>
    <n v="3"/>
    <n v="2"/>
    <n v="0"/>
    <n v="0"/>
    <n v="0"/>
    <n v="0"/>
    <n v="6"/>
    <n v="2"/>
    <n v="4"/>
    <n v="0"/>
    <n v="0"/>
    <n v="0"/>
    <n v="2"/>
  </r>
  <r>
    <x v="3"/>
    <x v="41"/>
    <x v="0"/>
    <x v="2"/>
    <s v="Tehnician mecatronist"/>
    <x v="18"/>
    <n v="8"/>
    <n v="2"/>
    <n v="2"/>
    <n v="0"/>
    <n v="0"/>
    <n v="0"/>
    <n v="0"/>
    <n v="0"/>
    <n v="4"/>
    <n v="1"/>
    <n v="3"/>
    <n v="0"/>
    <n v="0"/>
    <n v="0"/>
    <n v="2"/>
  </r>
  <r>
    <x v="3"/>
    <x v="41"/>
    <x v="0"/>
    <x v="0"/>
    <s v="Tehnician analize produse alimentare"/>
    <x v="20"/>
    <n v="2"/>
    <n v="2"/>
    <n v="0"/>
    <n v="1"/>
    <n v="0"/>
    <n v="1"/>
    <n v="0"/>
    <n v="0"/>
    <n v="0"/>
    <n v="0"/>
    <n v="0"/>
    <n v="0"/>
    <n v="0"/>
    <n v="0"/>
    <n v="0"/>
  </r>
  <r>
    <x v="3"/>
    <x v="41"/>
    <x v="0"/>
    <x v="2"/>
    <s v="Tehnician mecanic pentru întreținere și reparații"/>
    <x v="16"/>
    <n v="1"/>
    <n v="0"/>
    <n v="0"/>
    <n v="0"/>
    <n v="0"/>
    <n v="0"/>
    <n v="0"/>
    <n v="0"/>
    <n v="1"/>
    <n v="1"/>
    <n v="0"/>
    <n v="0"/>
    <n v="0"/>
    <n v="0"/>
    <n v="0"/>
  </r>
  <r>
    <x v="3"/>
    <x v="41"/>
    <x v="0"/>
    <x v="1"/>
    <s v="Tehnician în administrație"/>
    <x v="17"/>
    <n v="3"/>
    <n v="2"/>
    <n v="2"/>
    <n v="0"/>
    <n v="0"/>
    <n v="0"/>
    <n v="0"/>
    <n v="0"/>
    <n v="0"/>
    <n v="0"/>
    <n v="0"/>
    <n v="0"/>
    <n v="0"/>
    <n v="0"/>
    <n v="1"/>
  </r>
  <r>
    <x v="3"/>
    <x v="41"/>
    <x v="0"/>
    <x v="2"/>
    <s v="Tehnician transporturi"/>
    <x v="18"/>
    <n v="1"/>
    <n v="0"/>
    <n v="0"/>
    <n v="0"/>
    <n v="0"/>
    <n v="0"/>
    <n v="0"/>
    <n v="0"/>
    <n v="0"/>
    <n v="0"/>
    <n v="0"/>
    <n v="0"/>
    <n v="0"/>
    <n v="0"/>
    <n v="1"/>
  </r>
  <r>
    <x v="3"/>
    <x v="41"/>
    <x v="0"/>
    <x v="2"/>
    <s v="Tehnician desenator pentru construcții și instalații"/>
    <x v="18"/>
    <n v="2"/>
    <n v="1"/>
    <n v="0"/>
    <n v="0"/>
    <n v="1"/>
    <n v="0"/>
    <n v="0"/>
    <n v="0"/>
    <n v="1"/>
    <n v="1"/>
    <n v="0"/>
    <n v="0"/>
    <n v="0"/>
    <n v="0"/>
    <n v="0"/>
  </r>
  <r>
    <x v="3"/>
    <x v="41"/>
    <x v="0"/>
    <x v="1"/>
    <s v="Tehnician în gastronomie"/>
    <x v="17"/>
    <n v="34"/>
    <n v="15"/>
    <n v="6"/>
    <n v="5"/>
    <n v="1"/>
    <n v="2"/>
    <n v="1"/>
    <n v="0"/>
    <n v="3"/>
    <n v="0"/>
    <n v="0"/>
    <n v="3"/>
    <n v="0"/>
    <n v="0"/>
    <n v="16"/>
  </r>
  <r>
    <x v="3"/>
    <x v="41"/>
    <x v="0"/>
    <x v="1"/>
    <s v="Tehnician în activități de comerț"/>
    <x v="32"/>
    <n v="4"/>
    <n v="3"/>
    <n v="3"/>
    <n v="0"/>
    <n v="0"/>
    <n v="0"/>
    <n v="0"/>
    <n v="0"/>
    <n v="1"/>
    <n v="0"/>
    <n v="0"/>
    <n v="0"/>
    <n v="1"/>
    <n v="0"/>
    <n v="0"/>
  </r>
  <r>
    <x v="3"/>
    <x v="41"/>
    <x v="0"/>
    <x v="2"/>
    <s v="Tehnician operator tehnică de calcul"/>
    <x v="18"/>
    <n v="26"/>
    <n v="8"/>
    <n v="1"/>
    <n v="1"/>
    <n v="5"/>
    <n v="1"/>
    <n v="0"/>
    <n v="0"/>
    <n v="7"/>
    <n v="0"/>
    <n v="2"/>
    <n v="2"/>
    <n v="3"/>
    <n v="0"/>
    <n v="11"/>
  </r>
  <r>
    <x v="3"/>
    <x v="41"/>
    <x v="0"/>
    <x v="2"/>
    <s v="Tehnician electrotehnist"/>
    <x v="18"/>
    <n v="3"/>
    <n v="2"/>
    <n v="0"/>
    <n v="2"/>
    <n v="0"/>
    <n v="0"/>
    <n v="0"/>
    <n v="0"/>
    <n v="1"/>
    <n v="0"/>
    <n v="0"/>
    <n v="0"/>
    <n v="1"/>
    <n v="0"/>
    <n v="0"/>
  </r>
  <r>
    <x v="3"/>
    <x v="41"/>
    <x v="0"/>
    <x v="2"/>
    <s v="Tehnician prelucrări pe mașini cu comanda numerică"/>
    <x v="18"/>
    <n v="13"/>
    <n v="2"/>
    <n v="1"/>
    <n v="0"/>
    <n v="0"/>
    <n v="1"/>
    <n v="0"/>
    <n v="0"/>
    <n v="3"/>
    <n v="0"/>
    <n v="2"/>
    <n v="1"/>
    <n v="0"/>
    <n v="0"/>
    <n v="8"/>
  </r>
  <r>
    <x v="3"/>
    <x v="41"/>
    <x v="0"/>
    <x v="0"/>
    <s v="Tehnician ecolog și protecția calității mediului"/>
    <x v="18"/>
    <n v="27"/>
    <n v="11"/>
    <n v="2"/>
    <n v="1"/>
    <n v="0"/>
    <n v="2"/>
    <n v="6"/>
    <n v="0"/>
    <n v="6"/>
    <n v="0"/>
    <n v="1"/>
    <n v="4"/>
    <n v="1"/>
    <n v="0"/>
    <n v="10"/>
  </r>
  <r>
    <x v="3"/>
    <x v="41"/>
    <x v="0"/>
    <x v="1"/>
    <s v="Tehnician în turism"/>
    <x v="17"/>
    <n v="71"/>
    <n v="63"/>
    <n v="9"/>
    <n v="5"/>
    <n v="16"/>
    <n v="16"/>
    <n v="13"/>
    <n v="4"/>
    <n v="1"/>
    <n v="0"/>
    <n v="0"/>
    <n v="0"/>
    <n v="1"/>
    <n v="0"/>
    <n v="7"/>
  </r>
  <r>
    <x v="3"/>
    <x v="41"/>
    <x v="0"/>
    <x v="0"/>
    <s v="Tehnician în agricultură"/>
    <x v="19"/>
    <n v="15"/>
    <n v="7"/>
    <n v="0"/>
    <n v="1"/>
    <n v="4"/>
    <n v="1"/>
    <n v="1"/>
    <n v="0"/>
    <n v="4"/>
    <n v="0"/>
    <n v="0"/>
    <n v="2"/>
    <n v="2"/>
    <n v="0"/>
    <n v="4"/>
  </r>
  <r>
    <x v="3"/>
    <x v="41"/>
    <x v="0"/>
    <x v="2"/>
    <s v="Tehnician mecatronist"/>
    <x v="16"/>
    <n v="1"/>
    <n v="1"/>
    <n v="1"/>
    <n v="0"/>
    <n v="0"/>
    <n v="0"/>
    <n v="0"/>
    <n v="0"/>
    <n v="0"/>
    <n v="0"/>
    <n v="0"/>
    <n v="0"/>
    <n v="0"/>
    <n v="0"/>
    <n v="0"/>
  </r>
  <r>
    <x v="3"/>
    <x v="41"/>
    <x v="0"/>
    <x v="2"/>
    <s v="Tehnician mecanic pentru întreținere și reparații"/>
    <x v="20"/>
    <n v="13"/>
    <n v="2"/>
    <n v="1"/>
    <n v="0"/>
    <n v="1"/>
    <n v="0"/>
    <n v="0"/>
    <n v="0"/>
    <n v="5"/>
    <n v="0"/>
    <n v="2"/>
    <n v="3"/>
    <n v="0"/>
    <n v="0"/>
    <n v="6"/>
  </r>
  <r>
    <x v="3"/>
    <x v="41"/>
    <x v="0"/>
    <x v="0"/>
    <s v="Tehnician agronom"/>
    <x v="19"/>
    <n v="2"/>
    <n v="0"/>
    <n v="0"/>
    <n v="0"/>
    <n v="0"/>
    <n v="0"/>
    <n v="0"/>
    <n v="0"/>
    <n v="0"/>
    <n v="0"/>
    <n v="0"/>
    <n v="0"/>
    <n v="0"/>
    <n v="0"/>
    <n v="2"/>
  </r>
  <r>
    <x v="3"/>
    <x v="41"/>
    <x v="0"/>
    <x v="1"/>
    <s v="Tehnician în hotelărie"/>
    <x v="32"/>
    <n v="1"/>
    <n v="1"/>
    <n v="0"/>
    <n v="1"/>
    <n v="0"/>
    <n v="0"/>
    <n v="0"/>
    <n v="0"/>
    <n v="0"/>
    <n v="0"/>
    <n v="0"/>
    <n v="0"/>
    <n v="0"/>
    <n v="0"/>
    <n v="0"/>
  </r>
  <r>
    <x v="3"/>
    <x v="41"/>
    <x v="0"/>
    <x v="1"/>
    <s v="Tehnician în gastronomie"/>
    <x v="23"/>
    <n v="9"/>
    <n v="6"/>
    <n v="1"/>
    <n v="1"/>
    <n v="1"/>
    <n v="2"/>
    <n v="1"/>
    <n v="0"/>
    <n v="0"/>
    <n v="0"/>
    <n v="0"/>
    <n v="0"/>
    <n v="0"/>
    <n v="0"/>
    <n v="3"/>
  </r>
  <r>
    <x v="3"/>
    <x v="41"/>
    <x v="0"/>
    <x v="0"/>
    <s v="Tehnician analize produse alimentare"/>
    <x v="18"/>
    <n v="1"/>
    <n v="0"/>
    <n v="0"/>
    <n v="0"/>
    <n v="0"/>
    <n v="0"/>
    <n v="0"/>
    <n v="0"/>
    <n v="1"/>
    <n v="0"/>
    <n v="0"/>
    <n v="1"/>
    <n v="0"/>
    <n v="0"/>
    <n v="0"/>
  </r>
  <r>
    <x v="3"/>
    <x v="41"/>
    <x v="0"/>
    <x v="2"/>
    <s v="Tehnician designer vestimentar"/>
    <x v="18"/>
    <n v="29"/>
    <n v="9"/>
    <n v="1"/>
    <n v="2"/>
    <n v="1"/>
    <n v="5"/>
    <n v="0"/>
    <n v="0"/>
    <n v="12"/>
    <n v="3"/>
    <n v="4"/>
    <n v="3"/>
    <n v="2"/>
    <n v="0"/>
    <n v="8"/>
  </r>
  <r>
    <x v="3"/>
    <x v="41"/>
    <x v="0"/>
    <x v="1"/>
    <s v="Organizator banqueting"/>
    <x v="21"/>
    <n v="1"/>
    <n v="1"/>
    <n v="0"/>
    <n v="1"/>
    <n v="0"/>
    <n v="0"/>
    <n v="0"/>
    <n v="0"/>
    <n v="0"/>
    <n v="0"/>
    <n v="0"/>
    <n v="0"/>
    <n v="0"/>
    <n v="0"/>
    <n v="0"/>
  </r>
  <r>
    <x v="3"/>
    <x v="41"/>
    <x v="0"/>
    <x v="2"/>
    <s v="Tehnician operator tehnică de calcul"/>
    <x v="22"/>
    <n v="3"/>
    <n v="0"/>
    <n v="0"/>
    <n v="0"/>
    <n v="0"/>
    <n v="0"/>
    <n v="0"/>
    <n v="0"/>
    <n v="0"/>
    <n v="0"/>
    <n v="0"/>
    <n v="0"/>
    <n v="0"/>
    <n v="0"/>
    <n v="3"/>
  </r>
  <r>
    <x v="3"/>
    <x v="41"/>
    <x v="1"/>
    <x v="4"/>
    <s v="Matematica-Informatica"/>
    <x v="19"/>
    <n v="87"/>
    <n v="81"/>
    <n v="13"/>
    <n v="4"/>
    <n v="12"/>
    <n v="22"/>
    <n v="22"/>
    <n v="8"/>
    <n v="6"/>
    <n v="0"/>
    <n v="0"/>
    <n v="1"/>
    <n v="5"/>
    <n v="0"/>
    <n v="0"/>
  </r>
  <r>
    <x v="3"/>
    <x v="41"/>
    <x v="1"/>
    <x v="4"/>
    <s v="Matematica-Informatica"/>
    <x v="28"/>
    <n v="2"/>
    <n v="2"/>
    <n v="0"/>
    <n v="2"/>
    <n v="0"/>
    <n v="0"/>
    <n v="0"/>
    <n v="0"/>
    <n v="0"/>
    <n v="0"/>
    <n v="0"/>
    <n v="0"/>
    <n v="0"/>
    <n v="0"/>
    <n v="0"/>
  </r>
  <r>
    <x v="3"/>
    <x v="41"/>
    <x v="1"/>
    <x v="4"/>
    <s v="Matematica-Informatica"/>
    <x v="18"/>
    <n v="9"/>
    <n v="2"/>
    <n v="1"/>
    <n v="0"/>
    <n v="1"/>
    <n v="0"/>
    <n v="0"/>
    <n v="0"/>
    <n v="4"/>
    <n v="0"/>
    <n v="2"/>
    <n v="2"/>
    <n v="0"/>
    <n v="0"/>
    <n v="3"/>
  </r>
  <r>
    <x v="3"/>
    <x v="41"/>
    <x v="1"/>
    <x v="3"/>
    <s v="Filologie"/>
    <x v="21"/>
    <n v="14"/>
    <n v="12"/>
    <n v="1"/>
    <n v="1"/>
    <n v="1"/>
    <n v="5"/>
    <n v="4"/>
    <n v="0"/>
    <n v="1"/>
    <n v="0"/>
    <n v="0"/>
    <n v="0"/>
    <n v="1"/>
    <n v="0"/>
    <n v="1"/>
  </r>
  <r>
    <x v="3"/>
    <x v="41"/>
    <x v="1"/>
    <x v="3"/>
    <s v="Științe Sociale"/>
    <x v="21"/>
    <n v="9"/>
    <n v="9"/>
    <n v="0"/>
    <n v="0"/>
    <n v="1"/>
    <n v="1"/>
    <n v="5"/>
    <n v="2"/>
    <n v="0"/>
    <n v="0"/>
    <n v="0"/>
    <n v="0"/>
    <n v="0"/>
    <n v="0"/>
    <n v="0"/>
  </r>
  <r>
    <x v="3"/>
    <x v="41"/>
    <x v="1"/>
    <x v="4"/>
    <s v="Științe ale Naturii"/>
    <x v="28"/>
    <n v="10"/>
    <n v="10"/>
    <n v="2"/>
    <n v="3"/>
    <n v="1"/>
    <n v="2"/>
    <n v="2"/>
    <n v="0"/>
    <n v="0"/>
    <n v="0"/>
    <n v="0"/>
    <n v="0"/>
    <n v="0"/>
    <n v="0"/>
    <n v="0"/>
  </r>
  <r>
    <x v="3"/>
    <x v="41"/>
    <x v="1"/>
    <x v="4"/>
    <s v="Științe ale Naturii"/>
    <x v="18"/>
    <n v="24"/>
    <n v="10"/>
    <n v="4"/>
    <n v="3"/>
    <n v="0"/>
    <n v="2"/>
    <n v="1"/>
    <n v="0"/>
    <n v="6"/>
    <n v="0"/>
    <n v="3"/>
    <n v="2"/>
    <n v="1"/>
    <n v="0"/>
    <n v="8"/>
  </r>
  <r>
    <x v="3"/>
    <x v="41"/>
    <x v="1"/>
    <x v="3"/>
    <s v="Filologie"/>
    <x v="17"/>
    <n v="115"/>
    <n v="108"/>
    <n v="8"/>
    <n v="14"/>
    <n v="20"/>
    <n v="29"/>
    <n v="36"/>
    <n v="1"/>
    <n v="3"/>
    <n v="0"/>
    <n v="1"/>
    <n v="0"/>
    <n v="2"/>
    <n v="0"/>
    <n v="4"/>
  </r>
  <r>
    <x v="3"/>
    <x v="41"/>
    <x v="1"/>
    <x v="3"/>
    <s v="Filologie"/>
    <x v="23"/>
    <n v="292"/>
    <n v="279"/>
    <n v="8"/>
    <n v="13"/>
    <n v="31"/>
    <n v="72"/>
    <n v="132"/>
    <n v="23"/>
    <n v="5"/>
    <n v="0"/>
    <n v="1"/>
    <n v="2"/>
    <n v="2"/>
    <n v="0"/>
    <n v="8"/>
  </r>
  <r>
    <x v="3"/>
    <x v="41"/>
    <x v="1"/>
    <x v="4"/>
    <s v="Științe ale Naturii"/>
    <x v="27"/>
    <n v="23"/>
    <n v="22"/>
    <n v="1"/>
    <n v="3"/>
    <n v="2"/>
    <n v="9"/>
    <n v="6"/>
    <n v="1"/>
    <n v="1"/>
    <n v="1"/>
    <n v="0"/>
    <n v="0"/>
    <n v="0"/>
    <n v="0"/>
    <n v="0"/>
  </r>
  <r>
    <x v="3"/>
    <x v="41"/>
    <x v="1"/>
    <x v="3"/>
    <s v="Filologie"/>
    <x v="32"/>
    <n v="1"/>
    <n v="1"/>
    <n v="0"/>
    <n v="0"/>
    <n v="0"/>
    <n v="0"/>
    <n v="1"/>
    <n v="0"/>
    <n v="0"/>
    <n v="0"/>
    <n v="0"/>
    <n v="0"/>
    <n v="0"/>
    <n v="0"/>
    <n v="0"/>
  </r>
  <r>
    <x v="3"/>
    <x v="41"/>
    <x v="1"/>
    <x v="3"/>
    <s v="Științe Sociale"/>
    <x v="17"/>
    <n v="138"/>
    <n v="116"/>
    <n v="8"/>
    <n v="7"/>
    <n v="20"/>
    <n v="30"/>
    <n v="46"/>
    <n v="5"/>
    <n v="11"/>
    <n v="0"/>
    <n v="4"/>
    <n v="7"/>
    <n v="0"/>
    <n v="0"/>
    <n v="11"/>
  </r>
  <r>
    <x v="3"/>
    <x v="41"/>
    <x v="1"/>
    <x v="4"/>
    <s v="Matematica-Informatica"/>
    <x v="27"/>
    <n v="41"/>
    <n v="36"/>
    <n v="4"/>
    <n v="5"/>
    <n v="7"/>
    <n v="7"/>
    <n v="10"/>
    <n v="3"/>
    <n v="5"/>
    <n v="1"/>
    <n v="0"/>
    <n v="1"/>
    <n v="3"/>
    <n v="0"/>
    <n v="0"/>
  </r>
  <r>
    <x v="3"/>
    <x v="41"/>
    <x v="1"/>
    <x v="3"/>
    <s v="Filologie"/>
    <x v="25"/>
    <n v="1"/>
    <n v="1"/>
    <n v="0"/>
    <n v="0"/>
    <n v="0"/>
    <n v="0"/>
    <n v="0"/>
    <n v="1"/>
    <n v="0"/>
    <n v="0"/>
    <n v="0"/>
    <n v="0"/>
    <n v="0"/>
    <n v="0"/>
    <n v="0"/>
  </r>
  <r>
    <x v="3"/>
    <x v="41"/>
    <x v="1"/>
    <x v="3"/>
    <s v="Științe Sociale"/>
    <x v="32"/>
    <n v="10"/>
    <n v="10"/>
    <n v="0"/>
    <n v="0"/>
    <n v="0"/>
    <n v="2"/>
    <n v="6"/>
    <n v="2"/>
    <n v="0"/>
    <n v="0"/>
    <n v="0"/>
    <n v="0"/>
    <n v="0"/>
    <n v="0"/>
    <n v="0"/>
  </r>
  <r>
    <x v="3"/>
    <x v="41"/>
    <x v="1"/>
    <x v="3"/>
    <s v="Filologie"/>
    <x v="29"/>
    <n v="1"/>
    <n v="1"/>
    <n v="0"/>
    <n v="0"/>
    <n v="0"/>
    <n v="0"/>
    <n v="1"/>
    <n v="0"/>
    <n v="0"/>
    <n v="0"/>
    <n v="0"/>
    <n v="0"/>
    <n v="0"/>
    <n v="0"/>
    <n v="0"/>
  </r>
  <r>
    <x v="3"/>
    <x v="41"/>
    <x v="1"/>
    <x v="3"/>
    <s v="Științe Sociale"/>
    <x v="25"/>
    <n v="7"/>
    <n v="7"/>
    <n v="0"/>
    <n v="0"/>
    <n v="0"/>
    <n v="0"/>
    <n v="1"/>
    <n v="6"/>
    <n v="0"/>
    <n v="0"/>
    <n v="0"/>
    <n v="0"/>
    <n v="0"/>
    <n v="0"/>
    <n v="0"/>
  </r>
  <r>
    <x v="3"/>
    <x v="41"/>
    <x v="1"/>
    <x v="4"/>
    <s v="Științe ale Naturii"/>
    <x v="24"/>
    <n v="43"/>
    <n v="43"/>
    <n v="0"/>
    <n v="4"/>
    <n v="7"/>
    <n v="6"/>
    <n v="18"/>
    <n v="8"/>
    <n v="0"/>
    <n v="0"/>
    <n v="0"/>
    <n v="0"/>
    <n v="0"/>
    <n v="0"/>
    <n v="0"/>
  </r>
  <r>
    <x v="3"/>
    <x v="41"/>
    <x v="1"/>
    <x v="4"/>
    <s v="Matematica-Informatica"/>
    <x v="30"/>
    <n v="124"/>
    <n v="121"/>
    <n v="11"/>
    <n v="7"/>
    <n v="15"/>
    <n v="33"/>
    <n v="44"/>
    <n v="11"/>
    <n v="2"/>
    <n v="0"/>
    <n v="0"/>
    <n v="2"/>
    <n v="0"/>
    <n v="0"/>
    <n v="1"/>
  </r>
  <r>
    <x v="3"/>
    <x v="41"/>
    <x v="1"/>
    <x v="4"/>
    <s v="Matematica-Informatica"/>
    <x v="24"/>
    <n v="8"/>
    <n v="8"/>
    <n v="0"/>
    <n v="0"/>
    <n v="0"/>
    <n v="1"/>
    <n v="5"/>
    <n v="2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J8" firstHeaderRow="0" firstDataRow="1" firstDataCol="1"/>
  <pivotFields count="21">
    <pivotField axis="axisRow" showAll="0">
      <items count="5">
        <item sd="0" x="0"/>
        <item sd="0" x="1"/>
        <item sd="0" x="2"/>
        <item sd="0" x="3"/>
        <item t="default"/>
      </items>
    </pivotField>
    <pivotField axis="axisRow" showAll="0">
      <items count="43">
        <item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x="41"/>
        <item t="default"/>
      </items>
    </pivotField>
    <pivotField showAll="0">
      <items count="4">
        <item x="0"/>
        <item x="1"/>
        <item x="2"/>
        <item t="default"/>
      </items>
    </pivotField>
    <pivotField axis="axisRow" showAll="0">
      <items count="11">
        <item x="7"/>
        <item x="9"/>
        <item x="8"/>
        <item x="6"/>
        <item x="4"/>
        <item x="0"/>
        <item x="1"/>
        <item x="2"/>
        <item x="5"/>
        <item x="3"/>
        <item t="default"/>
      </items>
    </pivotField>
    <pivotField showAll="0">
      <items count="95">
        <item x="45"/>
        <item x="66"/>
        <item x="44"/>
        <item x="22"/>
        <item x="74"/>
        <item x="81"/>
        <item x="36"/>
        <item x="93"/>
        <item x="92"/>
        <item x="41"/>
        <item x="46"/>
        <item x="39"/>
        <item x="43"/>
        <item x="83"/>
        <item x="3"/>
        <item x="58"/>
        <item x="38"/>
        <item x="37"/>
        <item x="64"/>
        <item x="76"/>
        <item x="23"/>
        <item x="80"/>
        <item x="67"/>
        <item x="17"/>
        <item x="89"/>
        <item x="19"/>
        <item x="29"/>
        <item x="50"/>
        <item x="27"/>
        <item x="8"/>
        <item x="56"/>
        <item x="31"/>
        <item x="55"/>
        <item x="9"/>
        <item x="88"/>
        <item x="51"/>
        <item x="32"/>
        <item x="62"/>
        <item x="26"/>
        <item x="71"/>
        <item x="24"/>
        <item x="48"/>
        <item x="0"/>
        <item x="61"/>
        <item x="2"/>
        <item x="21"/>
        <item x="49"/>
        <item x="18"/>
        <item x="4"/>
        <item x="72"/>
        <item x="53"/>
        <item x="14"/>
        <item x="85"/>
        <item x="28"/>
        <item x="12"/>
        <item x="6"/>
        <item x="20"/>
        <item x="1"/>
        <item x="15"/>
        <item x="59"/>
        <item x="34"/>
        <item x="35"/>
        <item x="70"/>
        <item x="54"/>
        <item x="25"/>
        <item x="30"/>
        <item x="73"/>
        <item x="90"/>
        <item x="63"/>
        <item x="5"/>
        <item x="79"/>
        <item x="86"/>
        <item x="78"/>
        <item x="91"/>
        <item x="69"/>
        <item x="7"/>
        <item x="33"/>
        <item x="13"/>
        <item x="68"/>
        <item x="10"/>
        <item x="52"/>
        <item x="11"/>
        <item x="16"/>
        <item x="87"/>
        <item x="60"/>
        <item x="75"/>
        <item x="65"/>
        <item x="40"/>
        <item x="84"/>
        <item x="47"/>
        <item x="57"/>
        <item x="77"/>
        <item x="42"/>
        <item x="82"/>
        <item t="default"/>
      </items>
    </pivotField>
    <pivotField axis="axisRow" showAll="0">
      <items count="35">
        <item x="19"/>
        <item x="18"/>
        <item x="20"/>
        <item x="28"/>
        <item x="22"/>
        <item x="24"/>
        <item x="32"/>
        <item sd="0" x="29"/>
        <item x="16"/>
        <item x="27"/>
        <item sd="0" x="17"/>
        <item x="30"/>
        <item x="26"/>
        <item x="31"/>
        <item x="33"/>
        <item x="12"/>
        <item x="7"/>
        <item x="5"/>
        <item x="6"/>
        <item x="2"/>
        <item x="3"/>
        <item x="0"/>
        <item x="1"/>
        <item x="10"/>
        <item x="4"/>
        <item x="8"/>
        <item x="9"/>
        <item sd="0" x="23"/>
        <item x="13"/>
        <item x="15"/>
        <item x="14"/>
        <item x="11"/>
        <item sd="0" x="21"/>
        <item sd="0" x="25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</pivotFields>
  <rowFields count="4">
    <field x="0"/>
    <field x="1"/>
    <field x="5"/>
    <field x="3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Sum of Total" fld="6" baseField="0" baseItem="0"/>
    <dataField name="Sum of Reusiti TOTAL" fld="7" baseField="0" baseItem="0"/>
    <dataField name="Sum of Reusiti 10" fld="13" baseField="0" baseItem="0"/>
    <dataField name="Sum of Reusiti 9-9,99" fld="12" baseField="0" baseItem="0"/>
    <dataField name="Sum of Reusiti 8-8,99" fld="11" baseField="0" baseItem="0"/>
    <dataField name="Sum of Reusiti 7-7,99" fld="10" baseField="0" baseItem="0"/>
    <dataField name="Sum of Reusiti 6-6,99" fld="9" baseField="0" baseItem="0"/>
    <dataField name="Sum of Reusiti 5-5,99" fld="8" baseField="0" baseItem="0"/>
    <dataField name="Sum of Respinsi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E17" firstHeaderRow="0" firstDataRow="1" firstDataCol="1"/>
  <pivotFields count="21">
    <pivotField axis="axisRow" showAll="0">
      <items count="5">
        <item sd="0" x="0"/>
        <item sd="0" x="1"/>
        <item sd="0" x="2"/>
        <item x="3"/>
        <item t="default"/>
      </items>
    </pivotField>
    <pivotField showAll="0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t="default"/>
      </items>
    </pivotField>
    <pivotField showAll="0">
      <items count="4">
        <item x="0"/>
        <item x="1"/>
        <item x="2"/>
        <item t="default"/>
      </items>
    </pivotField>
    <pivotField showAll="0">
      <items count="11">
        <item x="7"/>
        <item x="9"/>
        <item x="8"/>
        <item x="6"/>
        <item x="4"/>
        <item x="0"/>
        <item x="1"/>
        <item x="2"/>
        <item x="5"/>
        <item x="3"/>
        <item t="default"/>
      </items>
    </pivotField>
    <pivotField showAll="0"/>
    <pivotField axis="axisRow" showAll="0">
      <items count="35">
        <item x="19"/>
        <item x="18"/>
        <item x="20"/>
        <item x="28"/>
        <item x="22"/>
        <item x="24"/>
        <item h="1" x="32"/>
        <item h="1" x="29"/>
        <item x="16"/>
        <item x="27"/>
        <item h="1" x="17"/>
        <item x="30"/>
        <item x="26"/>
        <item x="31"/>
        <item x="33"/>
        <item h="1" x="12"/>
        <item h="1" x="7"/>
        <item h="1" x="5"/>
        <item h="1" x="6"/>
        <item h="1" x="2"/>
        <item h="1" x="3"/>
        <item h="1" x="0"/>
        <item h="1" x="1"/>
        <item h="1" x="10"/>
        <item h="1" x="4"/>
        <item h="1" x="8"/>
        <item h="1" x="9"/>
        <item h="1" x="23"/>
        <item h="1" x="13"/>
        <item h="1" x="15"/>
        <item h="1" x="14"/>
        <item h="1" x="11"/>
        <item h="1" x="21"/>
        <item h="1" x="25"/>
        <item t="default"/>
      </items>
    </pivotField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2">
    <field x="0"/>
    <field x="5"/>
  </rowFields>
  <rowItems count="14"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8"/>
    </i>
    <i r="1">
      <x v="9"/>
    </i>
    <i r="1">
      <x v="11"/>
    </i>
    <i r="1">
      <x v="12"/>
    </i>
    <i r="1">
      <x v="13"/>
    </i>
    <i r="1">
      <x v="1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Total" fld="6" baseField="0" baseItem="0"/>
    <dataField name="Sum of Reusiti TOTAL" fld="7" baseField="0" baseItem="0"/>
    <dataField name="Sum of Eliminat" fld="19" baseField="0" baseItem="0"/>
    <dataField name="Sum of Neprezentat" fld="2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8"/>
  <sheetViews>
    <sheetView tabSelected="1" workbookViewId="0">
      <selection activeCell="B11" sqref="B11"/>
    </sheetView>
  </sheetViews>
  <sheetFormatPr defaultRowHeight="15" x14ac:dyDescent="0.25"/>
  <cols>
    <col min="1" max="1" width="13.140625" customWidth="1"/>
    <col min="2" max="2" width="12" bestFit="1" customWidth="1"/>
    <col min="3" max="3" width="20" bestFit="1" customWidth="1"/>
    <col min="4" max="4" width="16.28515625" bestFit="1" customWidth="1"/>
    <col min="5" max="9" width="19.7109375" bestFit="1" customWidth="1"/>
    <col min="10" max="10" width="15.140625" bestFit="1" customWidth="1"/>
  </cols>
  <sheetData>
    <row r="3" spans="1:10" x14ac:dyDescent="0.25">
      <c r="A3" s="3" t="s">
        <v>65</v>
      </c>
      <c r="B3" s="86" t="s">
        <v>67</v>
      </c>
      <c r="C3" s="86" t="s">
        <v>68</v>
      </c>
      <c r="D3" s="86" t="s">
        <v>131</v>
      </c>
      <c r="E3" s="86" t="s">
        <v>132</v>
      </c>
      <c r="F3" s="86" t="s">
        <v>133</v>
      </c>
      <c r="G3" s="86" t="s">
        <v>134</v>
      </c>
      <c r="H3" s="86" t="s">
        <v>135</v>
      </c>
      <c r="I3" s="86" t="s">
        <v>136</v>
      </c>
      <c r="J3" s="86" t="s">
        <v>137</v>
      </c>
    </row>
    <row r="4" spans="1:10" x14ac:dyDescent="0.25">
      <c r="A4" s="4" t="s">
        <v>4</v>
      </c>
      <c r="B4" s="6">
        <v>126989</v>
      </c>
      <c r="C4" s="6">
        <v>103840</v>
      </c>
      <c r="D4" s="6">
        <v>1189</v>
      </c>
      <c r="E4" s="6">
        <v>19924</v>
      </c>
      <c r="F4" s="6">
        <v>24103</v>
      </c>
      <c r="G4" s="6">
        <v>20048</v>
      </c>
      <c r="H4" s="6">
        <v>17631</v>
      </c>
      <c r="I4" s="6">
        <v>20945</v>
      </c>
      <c r="J4" s="6">
        <v>14273</v>
      </c>
    </row>
    <row r="5" spans="1:10" x14ac:dyDescent="0.25">
      <c r="A5" s="4" t="s">
        <v>50</v>
      </c>
      <c r="B5" s="6">
        <v>6190</v>
      </c>
      <c r="C5" s="6">
        <v>5738</v>
      </c>
      <c r="D5" s="6">
        <v>96</v>
      </c>
      <c r="E5" s="6">
        <v>955</v>
      </c>
      <c r="F5" s="6">
        <v>1358</v>
      </c>
      <c r="G5" s="6">
        <v>1496</v>
      </c>
      <c r="H5" s="6">
        <v>1166</v>
      </c>
      <c r="I5" s="6">
        <v>667</v>
      </c>
      <c r="J5" s="6">
        <v>232</v>
      </c>
    </row>
    <row r="6" spans="1:10" x14ac:dyDescent="0.25">
      <c r="A6" s="4" t="s">
        <v>51</v>
      </c>
      <c r="B6" s="6">
        <v>128700</v>
      </c>
      <c r="C6" s="6">
        <v>94340</v>
      </c>
      <c r="D6" s="6">
        <v>3855</v>
      </c>
      <c r="E6" s="6">
        <v>18906</v>
      </c>
      <c r="F6" s="6">
        <v>17926</v>
      </c>
      <c r="G6" s="6">
        <v>17400</v>
      </c>
      <c r="H6" s="6">
        <v>16283</v>
      </c>
      <c r="I6" s="6">
        <v>19970</v>
      </c>
      <c r="J6" s="6">
        <v>23929</v>
      </c>
    </row>
    <row r="7" spans="1:10" x14ac:dyDescent="0.25">
      <c r="A7" s="4" t="s">
        <v>52</v>
      </c>
      <c r="B7" s="6">
        <v>130144</v>
      </c>
      <c r="C7" s="6">
        <v>104160</v>
      </c>
      <c r="D7" s="6">
        <v>5029</v>
      </c>
      <c r="E7" s="6">
        <v>31620</v>
      </c>
      <c r="F7" s="6">
        <v>25958</v>
      </c>
      <c r="G7" s="6">
        <v>18092</v>
      </c>
      <c r="H7" s="6">
        <v>12793</v>
      </c>
      <c r="I7" s="6">
        <v>10668</v>
      </c>
      <c r="J7" s="6">
        <v>15407</v>
      </c>
    </row>
    <row r="8" spans="1:10" x14ac:dyDescent="0.25">
      <c r="A8" s="4" t="s">
        <v>66</v>
      </c>
      <c r="B8" s="6">
        <v>392023</v>
      </c>
      <c r="C8" s="6">
        <v>308078</v>
      </c>
      <c r="D8" s="6">
        <v>10169</v>
      </c>
      <c r="E8" s="6">
        <v>71405</v>
      </c>
      <c r="F8" s="6">
        <v>69345</v>
      </c>
      <c r="G8" s="6">
        <v>57036</v>
      </c>
      <c r="H8" s="6">
        <v>47873</v>
      </c>
      <c r="I8" s="6">
        <v>52250</v>
      </c>
      <c r="J8" s="6">
        <v>53841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workbookViewId="0">
      <selection activeCell="I10" sqref="I10"/>
    </sheetView>
  </sheetViews>
  <sheetFormatPr defaultRowHeight="15" x14ac:dyDescent="0.25"/>
  <cols>
    <col min="1" max="1" width="56.7109375" customWidth="1"/>
    <col min="2" max="2" width="12" bestFit="1" customWidth="1"/>
    <col min="3" max="3" width="20" bestFit="1" customWidth="1"/>
    <col min="4" max="4" width="15" bestFit="1" customWidth="1"/>
    <col min="5" max="5" width="19" bestFit="1" customWidth="1"/>
    <col min="6" max="11" width="16.28515625" bestFit="1" customWidth="1"/>
    <col min="12" max="12" width="15.140625" bestFit="1" customWidth="1"/>
  </cols>
  <sheetData>
    <row r="3" spans="1:5" x14ac:dyDescent="0.25">
      <c r="A3" s="3" t="s">
        <v>65</v>
      </c>
      <c r="B3" s="60" t="s">
        <v>67</v>
      </c>
      <c r="C3" s="60" t="s">
        <v>68</v>
      </c>
      <c r="D3" s="60" t="s">
        <v>69</v>
      </c>
      <c r="E3" s="60" t="s">
        <v>70</v>
      </c>
    </row>
    <row r="4" spans="1:5" x14ac:dyDescent="0.25">
      <c r="A4" s="4" t="s">
        <v>52</v>
      </c>
      <c r="B4" s="6">
        <v>65540</v>
      </c>
      <c r="C4" s="6">
        <v>47292</v>
      </c>
      <c r="D4" s="6">
        <v>16</v>
      </c>
      <c r="E4" s="6">
        <v>7159</v>
      </c>
    </row>
    <row r="5" spans="1:5" x14ac:dyDescent="0.25">
      <c r="A5" s="5" t="s">
        <v>55</v>
      </c>
      <c r="B5" s="6">
        <v>23140</v>
      </c>
      <c r="C5" s="6">
        <v>19582</v>
      </c>
      <c r="D5" s="6">
        <v>5</v>
      </c>
      <c r="E5" s="6">
        <v>1466</v>
      </c>
    </row>
    <row r="6" spans="1:5" x14ac:dyDescent="0.25">
      <c r="A6" s="5" t="s">
        <v>54</v>
      </c>
      <c r="B6" s="6">
        <v>21249</v>
      </c>
      <c r="C6" s="6">
        <v>8833</v>
      </c>
      <c r="D6" s="6">
        <v>10</v>
      </c>
      <c r="E6" s="6">
        <v>4827</v>
      </c>
    </row>
    <row r="7" spans="1:5" x14ac:dyDescent="0.25">
      <c r="A7" s="5" t="s">
        <v>56</v>
      </c>
      <c r="B7" s="6">
        <v>974</v>
      </c>
      <c r="C7" s="6">
        <v>430</v>
      </c>
      <c r="D7" s="6">
        <v>0</v>
      </c>
      <c r="E7" s="6">
        <v>249</v>
      </c>
    </row>
    <row r="8" spans="1:5" x14ac:dyDescent="0.25">
      <c r="A8" s="5" t="s">
        <v>61</v>
      </c>
      <c r="B8" s="6">
        <v>828</v>
      </c>
      <c r="C8" s="6">
        <v>788</v>
      </c>
      <c r="D8" s="6">
        <v>0</v>
      </c>
      <c r="E8" s="6">
        <v>10</v>
      </c>
    </row>
    <row r="9" spans="1:5" x14ac:dyDescent="0.25">
      <c r="A9" s="5" t="s">
        <v>57</v>
      </c>
      <c r="B9" s="6">
        <v>299</v>
      </c>
      <c r="C9" s="6">
        <v>117</v>
      </c>
      <c r="D9" s="6">
        <v>1</v>
      </c>
      <c r="E9" s="6">
        <v>78</v>
      </c>
    </row>
    <row r="10" spans="1:5" x14ac:dyDescent="0.25">
      <c r="A10" s="5" t="s">
        <v>58</v>
      </c>
      <c r="B10" s="6">
        <v>3372</v>
      </c>
      <c r="C10" s="6">
        <v>3326</v>
      </c>
      <c r="D10" s="6">
        <v>0</v>
      </c>
      <c r="E10" s="6">
        <v>9</v>
      </c>
    </row>
    <row r="11" spans="1:5" x14ac:dyDescent="0.25">
      <c r="A11" s="5" t="s">
        <v>53</v>
      </c>
      <c r="B11" s="6">
        <v>1833</v>
      </c>
      <c r="C11" s="6">
        <v>801</v>
      </c>
      <c r="D11" s="6">
        <v>0</v>
      </c>
      <c r="E11" s="6">
        <v>470</v>
      </c>
    </row>
    <row r="12" spans="1:5" x14ac:dyDescent="0.25">
      <c r="A12" s="5" t="s">
        <v>60</v>
      </c>
      <c r="B12" s="6">
        <v>6297</v>
      </c>
      <c r="C12" s="6">
        <v>6098</v>
      </c>
      <c r="D12" s="6">
        <v>0</v>
      </c>
      <c r="E12" s="6">
        <v>15</v>
      </c>
    </row>
    <row r="13" spans="1:5" x14ac:dyDescent="0.25">
      <c r="A13" s="5" t="s">
        <v>62</v>
      </c>
      <c r="B13" s="6">
        <v>6849</v>
      </c>
      <c r="C13" s="6">
        <v>6651</v>
      </c>
      <c r="D13" s="6">
        <v>0</v>
      </c>
      <c r="E13" s="6">
        <v>30</v>
      </c>
    </row>
    <row r="14" spans="1:5" x14ac:dyDescent="0.25">
      <c r="A14" s="5" t="s">
        <v>59</v>
      </c>
      <c r="B14" s="6">
        <v>362</v>
      </c>
      <c r="C14" s="6">
        <v>340</v>
      </c>
      <c r="D14" s="6">
        <v>0</v>
      </c>
      <c r="E14" s="6">
        <v>4</v>
      </c>
    </row>
    <row r="15" spans="1:5" x14ac:dyDescent="0.25">
      <c r="A15" s="5" t="s">
        <v>63</v>
      </c>
      <c r="B15" s="6">
        <v>317</v>
      </c>
      <c r="C15" s="6">
        <v>306</v>
      </c>
      <c r="D15" s="6">
        <v>0</v>
      </c>
      <c r="E15" s="6">
        <v>1</v>
      </c>
    </row>
    <row r="16" spans="1:5" x14ac:dyDescent="0.25">
      <c r="A16" s="5" t="s">
        <v>64</v>
      </c>
      <c r="B16" s="6">
        <v>20</v>
      </c>
      <c r="C16" s="6">
        <v>20</v>
      </c>
      <c r="D16" s="6">
        <v>0</v>
      </c>
      <c r="E16" s="6">
        <v>0</v>
      </c>
    </row>
    <row r="17" spans="1:5" x14ac:dyDescent="0.25">
      <c r="A17" s="4" t="s">
        <v>66</v>
      </c>
      <c r="B17" s="6">
        <v>65540</v>
      </c>
      <c r="C17" s="6">
        <v>47292</v>
      </c>
      <c r="D17" s="6">
        <v>16</v>
      </c>
      <c r="E17" s="6">
        <v>7159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751"/>
  <sheetViews>
    <sheetView topLeftCell="B598" zoomScale="130" zoomScaleNormal="130" workbookViewId="0">
      <selection activeCell="J541" sqref="J541"/>
    </sheetView>
  </sheetViews>
  <sheetFormatPr defaultRowHeight="15" x14ac:dyDescent="0.25"/>
  <cols>
    <col min="3" max="3" width="26.85546875" customWidth="1"/>
    <col min="4" max="4" width="16.140625" customWidth="1"/>
    <col min="7" max="7" width="13.5703125" customWidth="1"/>
    <col min="9" max="9" width="16" customWidth="1"/>
    <col min="10" max="10" width="16.5703125" customWidth="1"/>
  </cols>
  <sheetData>
    <row r="5" spans="2:10" ht="30" x14ac:dyDescent="0.25">
      <c r="B5">
        <v>1</v>
      </c>
      <c r="C5" s="10"/>
      <c r="D5" s="11" t="s">
        <v>0</v>
      </c>
      <c r="E5" s="11" t="s">
        <v>71</v>
      </c>
      <c r="F5" s="11" t="s">
        <v>75</v>
      </c>
      <c r="G5" s="11" t="s">
        <v>74</v>
      </c>
      <c r="H5" s="11" t="s">
        <v>76</v>
      </c>
      <c r="I5" s="112" t="s">
        <v>78</v>
      </c>
      <c r="J5" s="11" t="s">
        <v>77</v>
      </c>
    </row>
    <row r="6" spans="2:10" x14ac:dyDescent="0.25">
      <c r="C6" s="23" t="s">
        <v>52</v>
      </c>
      <c r="D6" s="23">
        <v>65540</v>
      </c>
      <c r="E6" s="23">
        <v>47292</v>
      </c>
      <c r="F6" s="23">
        <v>16</v>
      </c>
      <c r="G6" s="23">
        <v>7159</v>
      </c>
      <c r="H6" s="24">
        <f>D6-F6-G6</f>
        <v>58365</v>
      </c>
      <c r="I6" s="113"/>
      <c r="J6" s="22">
        <f>E6*100/H6</f>
        <v>81.028013364173731</v>
      </c>
    </row>
    <row r="7" spans="2:10" x14ac:dyDescent="0.25">
      <c r="C7" s="30" t="s">
        <v>79</v>
      </c>
      <c r="D7" s="37">
        <v>1227</v>
      </c>
      <c r="E7" s="36">
        <v>904</v>
      </c>
      <c r="F7" s="36">
        <v>2</v>
      </c>
      <c r="G7" s="36">
        <v>139</v>
      </c>
      <c r="H7" s="36">
        <f t="shared" ref="H7:H76" si="0">D7-F7-G7</f>
        <v>1086</v>
      </c>
      <c r="I7" s="114"/>
      <c r="J7" s="38">
        <f>E7*100/H7</f>
        <v>83.241252302025785</v>
      </c>
    </row>
    <row r="8" spans="2:10" x14ac:dyDescent="0.25">
      <c r="C8" s="31" t="s">
        <v>6</v>
      </c>
      <c r="D8" s="42">
        <v>422</v>
      </c>
      <c r="E8" s="43">
        <v>125</v>
      </c>
      <c r="F8" s="43">
        <v>2</v>
      </c>
      <c r="G8" s="43">
        <v>128</v>
      </c>
      <c r="H8" s="43">
        <f t="shared" si="0"/>
        <v>292</v>
      </c>
      <c r="I8" s="32">
        <f>D8*100/D7</f>
        <v>34.392828035859822</v>
      </c>
      <c r="J8" s="32">
        <f>E8*100/H8</f>
        <v>42.80821917808219</v>
      </c>
    </row>
    <row r="9" spans="2:10" x14ac:dyDescent="0.25">
      <c r="C9" s="14" t="s">
        <v>55</v>
      </c>
      <c r="D9" s="14">
        <v>41</v>
      </c>
      <c r="E9" s="14">
        <v>23</v>
      </c>
      <c r="F9" s="14">
        <v>0</v>
      </c>
      <c r="G9" s="14">
        <v>14</v>
      </c>
      <c r="H9" s="13">
        <f t="shared" si="0"/>
        <v>27</v>
      </c>
      <c r="I9" s="110">
        <f>(D9+D10)*100/D8</f>
        <v>86.72985781990522</v>
      </c>
      <c r="J9" s="101">
        <f>(E9+E10)*100/(H9+H10)</f>
        <v>41.911764705882355</v>
      </c>
    </row>
    <row r="10" spans="2:10" x14ac:dyDescent="0.25">
      <c r="C10" s="14" t="s">
        <v>54</v>
      </c>
      <c r="D10" s="14">
        <v>325</v>
      </c>
      <c r="E10" s="14">
        <v>91</v>
      </c>
      <c r="F10" s="14">
        <v>2</v>
      </c>
      <c r="G10" s="14">
        <v>78</v>
      </c>
      <c r="H10" s="13">
        <f t="shared" si="0"/>
        <v>245</v>
      </c>
      <c r="I10" s="110"/>
      <c r="J10" s="102"/>
    </row>
    <row r="11" spans="2:10" x14ac:dyDescent="0.25">
      <c r="C11" s="16" t="s">
        <v>72</v>
      </c>
      <c r="D11" s="16">
        <v>23</v>
      </c>
      <c r="E11" s="16">
        <v>6</v>
      </c>
      <c r="F11" s="16">
        <v>0</v>
      </c>
      <c r="G11" s="16">
        <v>10</v>
      </c>
      <c r="H11" s="16">
        <f t="shared" si="0"/>
        <v>13</v>
      </c>
      <c r="I11" s="115">
        <f>(D11+D12)*100/D8</f>
        <v>7.3459715639810428</v>
      </c>
      <c r="J11" s="18">
        <f>E11*100/H11</f>
        <v>46.153846153846153</v>
      </c>
    </row>
    <row r="12" spans="2:10" x14ac:dyDescent="0.25">
      <c r="C12" s="16" t="s">
        <v>73</v>
      </c>
      <c r="D12" s="16">
        <v>8</v>
      </c>
      <c r="E12" s="16">
        <v>0</v>
      </c>
      <c r="F12" s="16">
        <v>0</v>
      </c>
      <c r="G12" s="16">
        <v>8</v>
      </c>
      <c r="H12" s="16">
        <f t="shared" si="0"/>
        <v>0</v>
      </c>
      <c r="I12" s="115"/>
      <c r="J12" s="18">
        <v>0</v>
      </c>
    </row>
    <row r="13" spans="2:10" x14ac:dyDescent="0.25">
      <c r="C13" s="14" t="s">
        <v>53</v>
      </c>
      <c r="D13" s="14">
        <v>25</v>
      </c>
      <c r="E13" s="14">
        <v>5</v>
      </c>
      <c r="F13" s="14">
        <v>0</v>
      </c>
      <c r="G13" s="14">
        <v>18</v>
      </c>
      <c r="H13" s="13">
        <f t="shared" si="0"/>
        <v>7</v>
      </c>
      <c r="I13" s="21">
        <f>D13*100/D8</f>
        <v>5.9241706161137442</v>
      </c>
      <c r="J13" s="15">
        <f>E13*100/H13</f>
        <v>71.428571428571431</v>
      </c>
    </row>
    <row r="14" spans="2:10" x14ac:dyDescent="0.25">
      <c r="C14" s="31" t="s">
        <v>7</v>
      </c>
      <c r="D14" s="42">
        <v>698</v>
      </c>
      <c r="E14" s="43">
        <v>672</v>
      </c>
      <c r="F14" s="43">
        <v>0</v>
      </c>
      <c r="G14" s="43">
        <v>11</v>
      </c>
      <c r="H14" s="43">
        <f t="shared" si="0"/>
        <v>687</v>
      </c>
      <c r="I14" s="32">
        <f>D14*100/D7</f>
        <v>56.886715566422168</v>
      </c>
      <c r="J14" s="32">
        <f>E14*100/H14</f>
        <v>97.816593886462883</v>
      </c>
    </row>
    <row r="15" spans="2:10" x14ac:dyDescent="0.25">
      <c r="C15" s="14" t="s">
        <v>55</v>
      </c>
      <c r="D15" s="14">
        <v>264</v>
      </c>
      <c r="E15" s="14">
        <v>252</v>
      </c>
      <c r="F15" s="14">
        <v>0</v>
      </c>
      <c r="G15" s="14">
        <v>8</v>
      </c>
      <c r="H15" s="13">
        <f t="shared" si="0"/>
        <v>256</v>
      </c>
      <c r="I15" s="105">
        <f>(D15+D16)*100/D14</f>
        <v>57.736389684813751</v>
      </c>
      <c r="J15" s="101">
        <f>(E15+E16)*100/(H15+H16)</f>
        <v>97.455470737913487</v>
      </c>
    </row>
    <row r="16" spans="2:10" x14ac:dyDescent="0.25">
      <c r="C16" s="14" t="s">
        <v>54</v>
      </c>
      <c r="D16" s="14">
        <v>139</v>
      </c>
      <c r="E16" s="14">
        <v>131</v>
      </c>
      <c r="F16" s="14">
        <v>0</v>
      </c>
      <c r="G16" s="14">
        <v>2</v>
      </c>
      <c r="H16" s="13">
        <f t="shared" si="0"/>
        <v>137</v>
      </c>
      <c r="I16" s="107"/>
      <c r="J16" s="102"/>
    </row>
    <row r="17" spans="2:11" x14ac:dyDescent="0.25">
      <c r="C17" s="16" t="s">
        <v>72</v>
      </c>
      <c r="D17" s="16">
        <v>29</v>
      </c>
      <c r="E17" s="16">
        <v>27</v>
      </c>
      <c r="F17" s="16">
        <v>0</v>
      </c>
      <c r="G17" s="16">
        <v>1</v>
      </c>
      <c r="H17" s="16">
        <f t="shared" si="0"/>
        <v>28</v>
      </c>
      <c r="I17" s="103">
        <f>(D17+D18)*100/D14</f>
        <v>9.0257879656160451</v>
      </c>
      <c r="J17" s="18">
        <f>E17*100/H17</f>
        <v>96.428571428571431</v>
      </c>
    </row>
    <row r="18" spans="2:11" x14ac:dyDescent="0.25">
      <c r="C18" s="16" t="s">
        <v>73</v>
      </c>
      <c r="D18" s="16">
        <v>34</v>
      </c>
      <c r="E18" s="16">
        <v>34</v>
      </c>
      <c r="F18" s="16">
        <v>0</v>
      </c>
      <c r="G18" s="16">
        <v>0</v>
      </c>
      <c r="H18" s="16">
        <f t="shared" si="0"/>
        <v>34</v>
      </c>
      <c r="I18" s="104"/>
      <c r="J18" s="18">
        <f>E18*100/H18</f>
        <v>100</v>
      </c>
    </row>
    <row r="19" spans="2:11" x14ac:dyDescent="0.25">
      <c r="C19" s="14" t="s">
        <v>60</v>
      </c>
      <c r="D19" s="14">
        <v>17</v>
      </c>
      <c r="E19" s="14">
        <v>16</v>
      </c>
      <c r="F19" s="14">
        <v>0</v>
      </c>
      <c r="G19" s="14">
        <v>0</v>
      </c>
      <c r="H19" s="13">
        <f t="shared" si="0"/>
        <v>17</v>
      </c>
      <c r="I19" s="21">
        <f>D19*100/D14</f>
        <v>2.4355300859598854</v>
      </c>
      <c r="J19" s="15">
        <f>E19*100/H19</f>
        <v>94.117647058823536</v>
      </c>
    </row>
    <row r="20" spans="2:11" x14ac:dyDescent="0.25">
      <c r="C20" s="14" t="s">
        <v>62</v>
      </c>
      <c r="D20" s="14">
        <v>168</v>
      </c>
      <c r="E20" s="14">
        <v>165</v>
      </c>
      <c r="F20" s="14">
        <v>0</v>
      </c>
      <c r="G20" s="14">
        <v>0</v>
      </c>
      <c r="H20" s="13">
        <f t="shared" si="0"/>
        <v>168</v>
      </c>
      <c r="I20" s="105">
        <f>(D20+D21+D22)*100/D14</f>
        <v>30.802292263610315</v>
      </c>
      <c r="J20" s="101">
        <f>(E20+E21+E22)*100/(H20+H21+H22)</f>
        <v>98.604651162790702</v>
      </c>
    </row>
    <row r="21" spans="2:11" x14ac:dyDescent="0.25">
      <c r="C21" s="14" t="s">
        <v>59</v>
      </c>
      <c r="D21" s="14">
        <v>43</v>
      </c>
      <c r="E21" s="14">
        <v>43</v>
      </c>
      <c r="F21" s="14">
        <v>0</v>
      </c>
      <c r="G21" s="14">
        <v>0</v>
      </c>
      <c r="H21" s="13">
        <f t="shared" si="0"/>
        <v>43</v>
      </c>
      <c r="I21" s="106"/>
      <c r="J21" s="108"/>
    </row>
    <row r="22" spans="2:11" x14ac:dyDescent="0.25">
      <c r="C22" s="14" t="s">
        <v>63</v>
      </c>
      <c r="D22" s="14">
        <v>4</v>
      </c>
      <c r="E22" s="14">
        <v>4</v>
      </c>
      <c r="F22" s="14">
        <v>0</v>
      </c>
      <c r="G22" s="14">
        <v>0</v>
      </c>
      <c r="H22" s="13">
        <f t="shared" si="0"/>
        <v>4</v>
      </c>
      <c r="I22" s="107"/>
      <c r="J22" s="102"/>
    </row>
    <row r="23" spans="2:11" x14ac:dyDescent="0.25">
      <c r="C23" s="31" t="s">
        <v>8</v>
      </c>
      <c r="D23" s="42">
        <v>107</v>
      </c>
      <c r="E23" s="42">
        <v>107</v>
      </c>
      <c r="F23" s="41">
        <v>0</v>
      </c>
      <c r="G23" s="41">
        <v>0</v>
      </c>
      <c r="H23" s="41">
        <f t="shared" si="0"/>
        <v>107</v>
      </c>
      <c r="I23" s="32">
        <f>D23*100/D7</f>
        <v>8.7204563977180118</v>
      </c>
      <c r="J23" s="32">
        <v>100</v>
      </c>
    </row>
    <row r="24" spans="2:11" x14ac:dyDescent="0.25">
      <c r="C24" s="14" t="s">
        <v>54</v>
      </c>
      <c r="D24" s="14">
        <v>24</v>
      </c>
      <c r="E24" s="14">
        <v>24</v>
      </c>
      <c r="F24" s="14">
        <v>0</v>
      </c>
      <c r="G24" s="14">
        <v>0</v>
      </c>
      <c r="H24" s="13">
        <f t="shared" si="0"/>
        <v>24</v>
      </c>
      <c r="I24" s="21">
        <f>D24*100/D23</f>
        <v>22.429906542056074</v>
      </c>
      <c r="J24" s="15">
        <v>100</v>
      </c>
    </row>
    <row r="25" spans="2:11" x14ac:dyDescent="0.25">
      <c r="C25" s="16" t="s">
        <v>72</v>
      </c>
      <c r="D25" s="17">
        <v>1</v>
      </c>
      <c r="E25" s="17">
        <v>1</v>
      </c>
      <c r="F25" s="17">
        <v>0</v>
      </c>
      <c r="G25" s="17">
        <v>0</v>
      </c>
      <c r="H25" s="16">
        <f t="shared" si="0"/>
        <v>1</v>
      </c>
      <c r="I25" s="20">
        <f>H25*100/H23</f>
        <v>0.93457943925233644</v>
      </c>
      <c r="J25" s="18">
        <v>100</v>
      </c>
    </row>
    <row r="26" spans="2:11" x14ac:dyDescent="0.25">
      <c r="C26" s="14" t="s">
        <v>60</v>
      </c>
      <c r="D26" s="14">
        <v>78</v>
      </c>
      <c r="E26" s="14">
        <v>78</v>
      </c>
      <c r="F26" s="14">
        <v>0</v>
      </c>
      <c r="G26" s="14">
        <v>0</v>
      </c>
      <c r="H26" s="13">
        <f t="shared" si="0"/>
        <v>78</v>
      </c>
      <c r="I26" s="25">
        <f>H26*100/H23</f>
        <v>72.89719626168224</v>
      </c>
      <c r="J26" s="15">
        <v>100</v>
      </c>
    </row>
    <row r="27" spans="2:11" x14ac:dyDescent="0.25">
      <c r="C27" s="14" t="s">
        <v>62</v>
      </c>
      <c r="D27" s="14">
        <v>4</v>
      </c>
      <c r="E27" s="14">
        <v>4</v>
      </c>
      <c r="F27" s="14">
        <v>0</v>
      </c>
      <c r="G27" s="14">
        <v>0</v>
      </c>
      <c r="H27" s="13">
        <f t="shared" si="0"/>
        <v>4</v>
      </c>
      <c r="I27" s="25">
        <f>H27*100/H23</f>
        <v>3.7383177570093458</v>
      </c>
      <c r="J27" s="15">
        <v>100</v>
      </c>
    </row>
    <row r="28" spans="2:11" s="2" customFormat="1" x14ac:dyDescent="0.25">
      <c r="C28" s="26"/>
      <c r="D28" s="26"/>
      <c r="E28" s="26"/>
      <c r="F28" s="26"/>
      <c r="G28" s="26"/>
      <c r="H28" s="27"/>
      <c r="I28" s="28"/>
      <c r="J28" s="29"/>
    </row>
    <row r="29" spans="2:11" s="2" customFormat="1" ht="30" x14ac:dyDescent="0.25">
      <c r="B29" s="2">
        <v>2</v>
      </c>
      <c r="C29" s="10"/>
      <c r="D29" s="11" t="s">
        <v>0</v>
      </c>
      <c r="E29" s="11" t="s">
        <v>71</v>
      </c>
      <c r="F29" s="11" t="s">
        <v>75</v>
      </c>
      <c r="G29" s="11" t="s">
        <v>74</v>
      </c>
      <c r="H29" s="11" t="s">
        <v>76</v>
      </c>
      <c r="I29" s="109" t="s">
        <v>78</v>
      </c>
      <c r="J29" s="11" t="s">
        <v>77</v>
      </c>
      <c r="K29" s="23" t="s">
        <v>52</v>
      </c>
    </row>
    <row r="30" spans="2:11" x14ac:dyDescent="0.25">
      <c r="C30" s="30" t="s">
        <v>80</v>
      </c>
      <c r="D30" s="36">
        <v>2750</v>
      </c>
      <c r="E30" s="36">
        <v>2005</v>
      </c>
      <c r="F30" s="36">
        <v>3</v>
      </c>
      <c r="G30" s="36">
        <v>282</v>
      </c>
      <c r="H30" s="36">
        <f t="shared" si="0"/>
        <v>2465</v>
      </c>
      <c r="I30" s="109"/>
      <c r="J30" s="38">
        <f>E30*100/H30</f>
        <v>81.338742393509122</v>
      </c>
      <c r="K30" s="39">
        <v>81.028013364173731</v>
      </c>
    </row>
    <row r="31" spans="2:11" x14ac:dyDescent="0.25">
      <c r="C31" s="31" t="s">
        <v>6</v>
      </c>
      <c r="D31" s="40">
        <v>1328</v>
      </c>
      <c r="E31" s="40">
        <v>647</v>
      </c>
      <c r="F31" s="40">
        <v>1</v>
      </c>
      <c r="G31" s="40">
        <v>267</v>
      </c>
      <c r="H31" s="41">
        <f t="shared" si="0"/>
        <v>1060</v>
      </c>
      <c r="I31" s="33">
        <f>D31*100/D30</f>
        <v>48.290909090909089</v>
      </c>
      <c r="J31" s="32">
        <f>E31*100/H31</f>
        <v>61.037735849056602</v>
      </c>
    </row>
    <row r="32" spans="2:11" x14ac:dyDescent="0.25">
      <c r="C32" s="14" t="s">
        <v>55</v>
      </c>
      <c r="D32" s="14">
        <v>73</v>
      </c>
      <c r="E32" s="14">
        <v>60</v>
      </c>
      <c r="F32" s="14">
        <v>0</v>
      </c>
      <c r="G32" s="14">
        <v>6</v>
      </c>
      <c r="H32" s="13">
        <f t="shared" si="0"/>
        <v>67</v>
      </c>
      <c r="I32" s="101">
        <f>(D32+D33)*100/D31</f>
        <v>87.198795180722897</v>
      </c>
      <c r="J32" s="101">
        <f>(E32+E33)*100/(H32+H33)</f>
        <v>59.13978494623656</v>
      </c>
    </row>
    <row r="33" spans="2:11" x14ac:dyDescent="0.25">
      <c r="C33" s="14" t="s">
        <v>54</v>
      </c>
      <c r="D33" s="14">
        <v>1085</v>
      </c>
      <c r="E33" s="14">
        <v>490</v>
      </c>
      <c r="F33" s="14">
        <v>1</v>
      </c>
      <c r="G33" s="14">
        <v>221</v>
      </c>
      <c r="H33" s="13">
        <f t="shared" si="0"/>
        <v>863</v>
      </c>
      <c r="I33" s="102"/>
      <c r="J33" s="102"/>
    </row>
    <row r="34" spans="2:11" x14ac:dyDescent="0.25">
      <c r="C34" s="16" t="s">
        <v>72</v>
      </c>
      <c r="D34" s="16">
        <v>70</v>
      </c>
      <c r="E34" s="16">
        <v>29</v>
      </c>
      <c r="F34" s="16">
        <v>0</v>
      </c>
      <c r="G34" s="16">
        <v>22</v>
      </c>
      <c r="H34" s="16">
        <f t="shared" si="0"/>
        <v>48</v>
      </c>
      <c r="I34" s="103">
        <f>(D34+D35)*100/D31</f>
        <v>5.4969879518072293</v>
      </c>
      <c r="J34" s="18">
        <f>E34*100/H34</f>
        <v>60.416666666666664</v>
      </c>
    </row>
    <row r="35" spans="2:11" x14ac:dyDescent="0.25">
      <c r="C35" s="16" t="s">
        <v>73</v>
      </c>
      <c r="D35" s="16">
        <v>3</v>
      </c>
      <c r="E35" s="16">
        <v>0</v>
      </c>
      <c r="F35" s="16">
        <v>0</v>
      </c>
      <c r="G35" s="16">
        <v>2</v>
      </c>
      <c r="H35" s="16">
        <f t="shared" si="0"/>
        <v>1</v>
      </c>
      <c r="I35" s="104"/>
      <c r="J35" s="18">
        <v>0</v>
      </c>
    </row>
    <row r="36" spans="2:11" x14ac:dyDescent="0.25">
      <c r="C36" s="14" t="s">
        <v>53</v>
      </c>
      <c r="D36" s="14">
        <v>97</v>
      </c>
      <c r="E36" s="14">
        <v>68</v>
      </c>
      <c r="F36" s="14">
        <v>0</v>
      </c>
      <c r="G36" s="14">
        <v>16</v>
      </c>
      <c r="H36" s="13">
        <f t="shared" si="0"/>
        <v>81</v>
      </c>
      <c r="I36" s="19">
        <f>D36*100/D31</f>
        <v>7.3042168674698793</v>
      </c>
      <c r="J36" s="15">
        <f>E36*100/H36</f>
        <v>83.950617283950621</v>
      </c>
    </row>
    <row r="37" spans="2:11" x14ac:dyDescent="0.25">
      <c r="C37" s="31" t="s">
        <v>7</v>
      </c>
      <c r="D37" s="40">
        <v>1422</v>
      </c>
      <c r="E37" s="40">
        <v>1358</v>
      </c>
      <c r="F37" s="40">
        <v>2</v>
      </c>
      <c r="G37" s="40">
        <v>15</v>
      </c>
      <c r="H37" s="41">
        <f t="shared" si="0"/>
        <v>1405</v>
      </c>
      <c r="I37" s="34">
        <f>D37*100/D30</f>
        <v>51.709090909090911</v>
      </c>
      <c r="J37" s="32">
        <f>E37*100/H37</f>
        <v>96.654804270462634</v>
      </c>
    </row>
    <row r="38" spans="2:11" x14ac:dyDescent="0.25">
      <c r="C38" s="14" t="s">
        <v>55</v>
      </c>
      <c r="D38" s="14">
        <v>370</v>
      </c>
      <c r="E38" s="14">
        <v>358</v>
      </c>
      <c r="F38" s="14">
        <v>1</v>
      </c>
      <c r="G38" s="14">
        <v>6</v>
      </c>
      <c r="H38" s="13">
        <f t="shared" si="0"/>
        <v>363</v>
      </c>
      <c r="I38" s="101">
        <f>(D38+D39)*100/D37</f>
        <v>42.756680731364277</v>
      </c>
      <c r="J38" s="101">
        <f>(E38+E39)*100/(H38+H39)</f>
        <v>96.108291032148898</v>
      </c>
    </row>
    <row r="39" spans="2:11" x14ac:dyDescent="0.25">
      <c r="C39" s="14" t="s">
        <v>54</v>
      </c>
      <c r="D39" s="14">
        <v>238</v>
      </c>
      <c r="E39" s="14">
        <v>210</v>
      </c>
      <c r="F39" s="14">
        <v>1</v>
      </c>
      <c r="G39" s="14">
        <v>9</v>
      </c>
      <c r="H39" s="13">
        <f t="shared" si="0"/>
        <v>228</v>
      </c>
      <c r="I39" s="102"/>
      <c r="J39" s="102"/>
    </row>
    <row r="40" spans="2:11" x14ac:dyDescent="0.25">
      <c r="C40" s="16" t="s">
        <v>72</v>
      </c>
      <c r="D40" s="16">
        <v>22</v>
      </c>
      <c r="E40" s="16">
        <v>22</v>
      </c>
      <c r="F40" s="16">
        <v>0</v>
      </c>
      <c r="G40" s="16">
        <v>0</v>
      </c>
      <c r="H40" s="16">
        <f t="shared" si="0"/>
        <v>22</v>
      </c>
      <c r="I40" s="103">
        <f>(D40+D41)*100/D37</f>
        <v>10.970464135021096</v>
      </c>
      <c r="J40" s="18">
        <f>E40*100/H40</f>
        <v>100</v>
      </c>
    </row>
    <row r="41" spans="2:11" x14ac:dyDescent="0.25">
      <c r="C41" s="16" t="s">
        <v>73</v>
      </c>
      <c r="D41" s="16">
        <v>134</v>
      </c>
      <c r="E41" s="16">
        <v>131</v>
      </c>
      <c r="F41" s="16">
        <v>0</v>
      </c>
      <c r="G41" s="16">
        <v>0</v>
      </c>
      <c r="H41" s="16">
        <f t="shared" si="0"/>
        <v>134</v>
      </c>
      <c r="I41" s="104"/>
      <c r="J41" s="18">
        <f>E41*100/H41</f>
        <v>97.761194029850742</v>
      </c>
    </row>
    <row r="42" spans="2:11" x14ac:dyDescent="0.25">
      <c r="C42" s="14" t="s">
        <v>60</v>
      </c>
      <c r="D42" s="14">
        <v>396</v>
      </c>
      <c r="E42" s="14">
        <v>381</v>
      </c>
      <c r="F42" s="14">
        <v>0</v>
      </c>
      <c r="G42" s="14">
        <v>0</v>
      </c>
      <c r="H42" s="13">
        <f t="shared" si="0"/>
        <v>396</v>
      </c>
      <c r="I42" s="19">
        <f>D42*100/D37</f>
        <v>27.848101265822784</v>
      </c>
      <c r="J42" s="21">
        <f>E42*100/H42</f>
        <v>96.212121212121218</v>
      </c>
    </row>
    <row r="43" spans="2:11" x14ac:dyDescent="0.25">
      <c r="C43" s="14" t="s">
        <v>62</v>
      </c>
      <c r="D43" s="14">
        <v>245</v>
      </c>
      <c r="E43" s="14">
        <v>240</v>
      </c>
      <c r="F43" s="14">
        <v>0</v>
      </c>
      <c r="G43" s="14">
        <v>0</v>
      </c>
      <c r="H43" s="13">
        <f t="shared" si="0"/>
        <v>245</v>
      </c>
      <c r="I43" s="105">
        <f>(D43+D44+D45)*100/D37</f>
        <v>18.424753867791843</v>
      </c>
      <c r="J43" s="101">
        <f>(E43+E44+E45)*100/(H43+H44+H45)</f>
        <v>97.709923664122144</v>
      </c>
    </row>
    <row r="44" spans="2:11" x14ac:dyDescent="0.25">
      <c r="C44" s="14" t="s">
        <v>59</v>
      </c>
      <c r="D44" s="14">
        <v>2</v>
      </c>
      <c r="E44" s="14">
        <v>2</v>
      </c>
      <c r="F44" s="14">
        <v>0</v>
      </c>
      <c r="G44" s="14">
        <v>0</v>
      </c>
      <c r="H44" s="13">
        <f t="shared" si="0"/>
        <v>2</v>
      </c>
      <c r="I44" s="106"/>
      <c r="J44" s="108"/>
    </row>
    <row r="45" spans="2:11" x14ac:dyDescent="0.25">
      <c r="C45" s="14" t="s">
        <v>63</v>
      </c>
      <c r="D45" s="14">
        <v>15</v>
      </c>
      <c r="E45" s="14">
        <v>14</v>
      </c>
      <c r="F45" s="14">
        <v>0</v>
      </c>
      <c r="G45" s="14">
        <v>0</v>
      </c>
      <c r="H45" s="13">
        <f t="shared" si="0"/>
        <v>15</v>
      </c>
      <c r="I45" s="107"/>
      <c r="J45" s="102"/>
    </row>
    <row r="46" spans="2:11" s="2" customFormat="1" x14ac:dyDescent="0.25">
      <c r="C46" s="26"/>
      <c r="D46" s="26"/>
      <c r="E46" s="26"/>
      <c r="F46" s="26"/>
      <c r="G46" s="26"/>
      <c r="H46" s="27"/>
      <c r="I46" s="35"/>
      <c r="J46" s="29"/>
    </row>
    <row r="47" spans="2:11" s="2" customFormat="1" ht="30" x14ac:dyDescent="0.25">
      <c r="B47" s="2">
        <v>3</v>
      </c>
      <c r="C47" s="10"/>
      <c r="D47" s="11" t="s">
        <v>0</v>
      </c>
      <c r="E47" s="11" t="s">
        <v>71</v>
      </c>
      <c r="F47" s="11" t="s">
        <v>75</v>
      </c>
      <c r="G47" s="11" t="s">
        <v>74</v>
      </c>
      <c r="H47" s="11" t="s">
        <v>76</v>
      </c>
      <c r="I47" s="112" t="s">
        <v>78</v>
      </c>
      <c r="J47" s="11" t="s">
        <v>77</v>
      </c>
      <c r="K47" s="23" t="s">
        <v>52</v>
      </c>
    </row>
    <row r="48" spans="2:11" x14ac:dyDescent="0.25">
      <c r="C48" s="30" t="s">
        <v>81</v>
      </c>
      <c r="D48" s="36">
        <v>1379</v>
      </c>
      <c r="E48" s="36">
        <v>943</v>
      </c>
      <c r="F48" s="36">
        <v>1</v>
      </c>
      <c r="G48" s="36">
        <v>178</v>
      </c>
      <c r="H48" s="36">
        <f t="shared" si="0"/>
        <v>1200</v>
      </c>
      <c r="I48" s="114"/>
      <c r="J48" s="38">
        <f>E48*100/H48</f>
        <v>78.583333333333329</v>
      </c>
      <c r="K48" s="39">
        <v>81.028013364173731</v>
      </c>
    </row>
    <row r="49" spans="2:11" x14ac:dyDescent="0.25">
      <c r="C49" s="31" t="s">
        <v>6</v>
      </c>
      <c r="D49" s="41">
        <v>526</v>
      </c>
      <c r="E49" s="41">
        <v>166</v>
      </c>
      <c r="F49" s="41">
        <v>1</v>
      </c>
      <c r="G49" s="41">
        <v>147</v>
      </c>
      <c r="H49" s="41">
        <f t="shared" si="0"/>
        <v>378</v>
      </c>
      <c r="I49" s="33">
        <f>D49*100/D48</f>
        <v>38.143582306018857</v>
      </c>
      <c r="J49" s="32">
        <f>E49*100/H49</f>
        <v>43.915343915343918</v>
      </c>
    </row>
    <row r="50" spans="2:11" x14ac:dyDescent="0.25">
      <c r="C50" s="14" t="s">
        <v>55</v>
      </c>
      <c r="D50" s="14">
        <v>57</v>
      </c>
      <c r="E50" s="14">
        <v>14</v>
      </c>
      <c r="F50" s="14">
        <v>1</v>
      </c>
      <c r="G50" s="14">
        <v>18</v>
      </c>
      <c r="H50" s="13">
        <f t="shared" si="0"/>
        <v>38</v>
      </c>
      <c r="I50" s="101">
        <f>(D50+D51)*100/D49</f>
        <v>92.585551330798481</v>
      </c>
      <c r="J50" s="101">
        <f>(E50+E51)*100/(H50+H51)</f>
        <v>44.507042253521128</v>
      </c>
    </row>
    <row r="51" spans="2:11" x14ac:dyDescent="0.25">
      <c r="C51" s="14" t="s">
        <v>54</v>
      </c>
      <c r="D51" s="14">
        <v>430</v>
      </c>
      <c r="E51" s="14">
        <v>144</v>
      </c>
      <c r="F51" s="14">
        <v>0</v>
      </c>
      <c r="G51" s="14">
        <v>113</v>
      </c>
      <c r="H51" s="13">
        <f t="shared" si="0"/>
        <v>317</v>
      </c>
      <c r="I51" s="102"/>
      <c r="J51" s="102"/>
    </row>
    <row r="52" spans="2:11" x14ac:dyDescent="0.25">
      <c r="C52" s="16" t="s">
        <v>72</v>
      </c>
      <c r="D52" s="16">
        <v>3</v>
      </c>
      <c r="E52" s="16">
        <v>0</v>
      </c>
      <c r="F52" s="16">
        <v>0</v>
      </c>
      <c r="G52" s="16">
        <v>2</v>
      </c>
      <c r="H52" s="16">
        <f t="shared" si="0"/>
        <v>1</v>
      </c>
      <c r="I52" s="103">
        <f>(D52+D53)*100/D49</f>
        <v>3.041825095057034</v>
      </c>
      <c r="J52" s="18">
        <f>E52*100/H52</f>
        <v>0</v>
      </c>
    </row>
    <row r="53" spans="2:11" x14ac:dyDescent="0.25">
      <c r="C53" s="16" t="s">
        <v>73</v>
      </c>
      <c r="D53" s="16">
        <v>13</v>
      </c>
      <c r="E53" s="16">
        <v>5</v>
      </c>
      <c r="F53" s="16">
        <v>0</v>
      </c>
      <c r="G53" s="16">
        <v>4</v>
      </c>
      <c r="H53" s="16">
        <f t="shared" si="0"/>
        <v>9</v>
      </c>
      <c r="I53" s="104"/>
      <c r="J53" s="18">
        <f>E53*100/H53</f>
        <v>55.555555555555557</v>
      </c>
    </row>
    <row r="54" spans="2:11" x14ac:dyDescent="0.25">
      <c r="C54" s="14" t="s">
        <v>53</v>
      </c>
      <c r="D54" s="14">
        <v>23</v>
      </c>
      <c r="E54" s="14">
        <v>3</v>
      </c>
      <c r="F54" s="14">
        <v>0</v>
      </c>
      <c r="G54" s="14">
        <v>10</v>
      </c>
      <c r="H54" s="13">
        <f t="shared" si="0"/>
        <v>13</v>
      </c>
      <c r="I54" s="19">
        <f>D54*100/D49</f>
        <v>4.3726235741444865</v>
      </c>
      <c r="J54" s="21">
        <f>E54*100/H54</f>
        <v>23.076923076923077</v>
      </c>
    </row>
    <row r="55" spans="2:11" x14ac:dyDescent="0.25">
      <c r="C55" s="31" t="s">
        <v>7</v>
      </c>
      <c r="D55" s="41">
        <v>853</v>
      </c>
      <c r="E55" s="41">
        <v>777</v>
      </c>
      <c r="F55" s="41">
        <v>0</v>
      </c>
      <c r="G55" s="41">
        <v>31</v>
      </c>
      <c r="H55" s="41">
        <f t="shared" si="0"/>
        <v>822</v>
      </c>
      <c r="I55" s="34">
        <f>D55*100/D48</f>
        <v>61.856417693981143</v>
      </c>
      <c r="J55" s="32">
        <f>E55*100/H55</f>
        <v>94.525547445255469</v>
      </c>
    </row>
    <row r="56" spans="2:11" x14ac:dyDescent="0.25">
      <c r="C56" s="14" t="s">
        <v>55</v>
      </c>
      <c r="D56" s="14">
        <v>500</v>
      </c>
      <c r="E56" s="14">
        <v>447</v>
      </c>
      <c r="F56" s="14">
        <v>0</v>
      </c>
      <c r="G56" s="14">
        <v>24</v>
      </c>
      <c r="H56" s="13">
        <f t="shared" si="0"/>
        <v>476</v>
      </c>
      <c r="I56" s="101">
        <f>(D56+D57)*100/D55</f>
        <v>62.01641266119578</v>
      </c>
      <c r="J56" s="101">
        <f>(E56+E57)*100/(H56+H57)</f>
        <v>93.574297188755025</v>
      </c>
    </row>
    <row r="57" spans="2:11" x14ac:dyDescent="0.25">
      <c r="C57" s="14" t="s">
        <v>54</v>
      </c>
      <c r="D57" s="14">
        <v>29</v>
      </c>
      <c r="E57" s="14">
        <v>19</v>
      </c>
      <c r="F57" s="14">
        <v>0</v>
      </c>
      <c r="G57" s="14">
        <v>7</v>
      </c>
      <c r="H57" s="13">
        <f t="shared" si="0"/>
        <v>22</v>
      </c>
      <c r="I57" s="102"/>
      <c r="J57" s="102"/>
    </row>
    <row r="58" spans="2:11" x14ac:dyDescent="0.25">
      <c r="C58" s="16" t="s">
        <v>72</v>
      </c>
      <c r="D58" s="16">
        <v>14</v>
      </c>
      <c r="E58" s="16">
        <v>13</v>
      </c>
      <c r="F58" s="16">
        <v>0</v>
      </c>
      <c r="G58" s="16">
        <v>0</v>
      </c>
      <c r="H58" s="16">
        <f t="shared" si="0"/>
        <v>14</v>
      </c>
      <c r="I58" s="103">
        <f>(D58+D59)*100/D55</f>
        <v>10.785463071512309</v>
      </c>
      <c r="J58" s="18">
        <f>E58*100/H58</f>
        <v>92.857142857142861</v>
      </c>
    </row>
    <row r="59" spans="2:11" x14ac:dyDescent="0.25">
      <c r="C59" s="16" t="s">
        <v>73</v>
      </c>
      <c r="D59" s="16">
        <v>78</v>
      </c>
      <c r="E59" s="16">
        <v>78</v>
      </c>
      <c r="F59" s="16">
        <v>0</v>
      </c>
      <c r="G59" s="16">
        <v>0</v>
      </c>
      <c r="H59" s="16">
        <f t="shared" si="0"/>
        <v>78</v>
      </c>
      <c r="I59" s="104"/>
      <c r="J59" s="18">
        <f>E59*100/H59</f>
        <v>100</v>
      </c>
    </row>
    <row r="60" spans="2:11" x14ac:dyDescent="0.25">
      <c r="C60" s="14" t="s">
        <v>60</v>
      </c>
      <c r="D60" s="14">
        <v>68</v>
      </c>
      <c r="E60" s="14">
        <v>67</v>
      </c>
      <c r="F60" s="14">
        <v>0</v>
      </c>
      <c r="G60" s="14">
        <v>0</v>
      </c>
      <c r="H60" s="13">
        <f t="shared" si="0"/>
        <v>68</v>
      </c>
      <c r="I60" s="19">
        <f>D60*100/D55</f>
        <v>7.9718640093786632</v>
      </c>
      <c r="J60" s="21">
        <f>E60*100/H60</f>
        <v>98.529411764705884</v>
      </c>
    </row>
    <row r="61" spans="2:11" x14ac:dyDescent="0.25">
      <c r="C61" s="14" t="s">
        <v>62</v>
      </c>
      <c r="D61" s="14">
        <v>157</v>
      </c>
      <c r="E61" s="14">
        <v>146</v>
      </c>
      <c r="F61" s="14">
        <v>0</v>
      </c>
      <c r="G61" s="14">
        <v>0</v>
      </c>
      <c r="H61" s="13">
        <f t="shared" si="0"/>
        <v>157</v>
      </c>
      <c r="I61" s="101">
        <f>(D61+D62)*100/D55</f>
        <v>19.226260257913246</v>
      </c>
      <c r="J61" s="101">
        <f>(E61+E62)*100/(H61+H62)</f>
        <v>93.292682926829272</v>
      </c>
    </row>
    <row r="62" spans="2:11" x14ac:dyDescent="0.25">
      <c r="C62" s="14" t="s">
        <v>63</v>
      </c>
      <c r="D62" s="14">
        <v>7</v>
      </c>
      <c r="E62" s="14">
        <v>7</v>
      </c>
      <c r="F62" s="14">
        <v>0</v>
      </c>
      <c r="G62" s="14">
        <v>0</v>
      </c>
      <c r="H62" s="13">
        <f t="shared" si="0"/>
        <v>7</v>
      </c>
      <c r="I62" s="102"/>
      <c r="J62" s="102"/>
    </row>
    <row r="63" spans="2:11" s="2" customFormat="1" x14ac:dyDescent="0.25">
      <c r="H63" s="9"/>
      <c r="J63" s="8"/>
    </row>
    <row r="64" spans="2:11" s="2" customFormat="1" ht="30" x14ac:dyDescent="0.25">
      <c r="B64" s="2">
        <v>4</v>
      </c>
      <c r="C64" s="10"/>
      <c r="D64" s="11" t="s">
        <v>0</v>
      </c>
      <c r="E64" s="11" t="s">
        <v>71</v>
      </c>
      <c r="F64" s="11" t="s">
        <v>75</v>
      </c>
      <c r="G64" s="11" t="s">
        <v>74</v>
      </c>
      <c r="H64" s="11" t="s">
        <v>76</v>
      </c>
      <c r="I64" s="109" t="s">
        <v>78</v>
      </c>
      <c r="J64" s="11" t="s">
        <v>77</v>
      </c>
      <c r="K64" s="44" t="s">
        <v>52</v>
      </c>
    </row>
    <row r="65" spans="3:11" x14ac:dyDescent="0.25">
      <c r="C65" s="30" t="s">
        <v>82</v>
      </c>
      <c r="D65" s="36">
        <v>6744</v>
      </c>
      <c r="E65" s="36">
        <v>5135</v>
      </c>
      <c r="F65" s="36">
        <v>1</v>
      </c>
      <c r="G65" s="36">
        <v>581</v>
      </c>
      <c r="H65" s="36">
        <f t="shared" si="0"/>
        <v>6162</v>
      </c>
      <c r="I65" s="109"/>
      <c r="J65" s="38">
        <f>E65*100/H65</f>
        <v>83.333333333333329</v>
      </c>
      <c r="K65" s="39">
        <v>81.028013364173731</v>
      </c>
    </row>
    <row r="66" spans="3:11" x14ac:dyDescent="0.25">
      <c r="C66" s="31" t="s">
        <v>6</v>
      </c>
      <c r="D66" s="41">
        <v>1448</v>
      </c>
      <c r="E66" s="41">
        <v>328</v>
      </c>
      <c r="F66" s="41">
        <v>1</v>
      </c>
      <c r="G66" s="41">
        <v>401</v>
      </c>
      <c r="H66" s="41">
        <f t="shared" si="0"/>
        <v>1046</v>
      </c>
      <c r="I66" s="33">
        <f>D66*100/D65</f>
        <v>21.470937129300118</v>
      </c>
      <c r="J66" s="32">
        <f>E66*100/H66</f>
        <v>31.357552581261949</v>
      </c>
    </row>
    <row r="67" spans="3:11" x14ac:dyDescent="0.25">
      <c r="C67" s="14" t="s">
        <v>55</v>
      </c>
      <c r="D67" s="14">
        <v>167</v>
      </c>
      <c r="E67" s="14">
        <v>63</v>
      </c>
      <c r="F67" s="14">
        <v>0</v>
      </c>
      <c r="G67" s="14">
        <v>23</v>
      </c>
      <c r="H67" s="13">
        <f t="shared" si="0"/>
        <v>144</v>
      </c>
      <c r="I67" s="101">
        <f>(D67+D68)*100/D66</f>
        <v>86.325966850828735</v>
      </c>
      <c r="J67" s="101">
        <f>(E67+E68)*100/(H67+H68)</f>
        <v>31.106243154435926</v>
      </c>
    </row>
    <row r="68" spans="3:11" x14ac:dyDescent="0.25">
      <c r="C68" s="14" t="s">
        <v>54</v>
      </c>
      <c r="D68" s="14">
        <v>1083</v>
      </c>
      <c r="E68" s="14">
        <v>221</v>
      </c>
      <c r="F68" s="14">
        <v>1</v>
      </c>
      <c r="G68" s="14">
        <v>313</v>
      </c>
      <c r="H68" s="13">
        <f t="shared" si="0"/>
        <v>769</v>
      </c>
      <c r="I68" s="102"/>
      <c r="J68" s="102"/>
    </row>
    <row r="69" spans="3:11" x14ac:dyDescent="0.25">
      <c r="C69" s="16" t="s">
        <v>72</v>
      </c>
      <c r="D69" s="16">
        <v>60</v>
      </c>
      <c r="E69" s="16">
        <v>13</v>
      </c>
      <c r="F69" s="16">
        <v>0</v>
      </c>
      <c r="G69" s="16">
        <v>15</v>
      </c>
      <c r="H69" s="16">
        <f t="shared" si="0"/>
        <v>45</v>
      </c>
      <c r="I69" s="103">
        <f>(D69+D70)*100/D66</f>
        <v>5.3867403314917128</v>
      </c>
      <c r="J69" s="18">
        <f>E69*100/H69</f>
        <v>28.888888888888889</v>
      </c>
    </row>
    <row r="70" spans="3:11" x14ac:dyDescent="0.25">
      <c r="C70" s="16" t="s">
        <v>73</v>
      </c>
      <c r="D70" s="16">
        <v>18</v>
      </c>
      <c r="E70" s="16">
        <v>7</v>
      </c>
      <c r="F70" s="16">
        <v>0</v>
      </c>
      <c r="G70" s="16">
        <v>7</v>
      </c>
      <c r="H70" s="16">
        <f t="shared" si="0"/>
        <v>11</v>
      </c>
      <c r="I70" s="104"/>
      <c r="J70" s="18">
        <f>E70*100/H70</f>
        <v>63.636363636363633</v>
      </c>
    </row>
    <row r="71" spans="3:11" x14ac:dyDescent="0.25">
      <c r="C71" s="14" t="s">
        <v>53</v>
      </c>
      <c r="D71" s="14">
        <v>120</v>
      </c>
      <c r="E71" s="14">
        <v>24</v>
      </c>
      <c r="F71" s="14">
        <v>0</v>
      </c>
      <c r="G71" s="14">
        <v>43</v>
      </c>
      <c r="H71" s="13">
        <f t="shared" si="0"/>
        <v>77</v>
      </c>
      <c r="I71" s="19">
        <f>D71*100/D66</f>
        <v>8.2872928176795586</v>
      </c>
      <c r="J71" s="21">
        <f>E71*100/H71</f>
        <v>31.168831168831169</v>
      </c>
    </row>
    <row r="72" spans="3:11" x14ac:dyDescent="0.25">
      <c r="C72" s="31" t="s">
        <v>7</v>
      </c>
      <c r="D72" s="41">
        <v>5296</v>
      </c>
      <c r="E72" s="41">
        <v>4807</v>
      </c>
      <c r="F72" s="41">
        <v>0</v>
      </c>
      <c r="G72" s="41">
        <v>180</v>
      </c>
      <c r="H72" s="41">
        <f t="shared" si="0"/>
        <v>5116</v>
      </c>
      <c r="I72" s="34">
        <f>D72*100/D65</f>
        <v>78.529062870699875</v>
      </c>
      <c r="J72" s="32">
        <f>E72*100/H72</f>
        <v>93.9601250977326</v>
      </c>
    </row>
    <row r="73" spans="3:11" x14ac:dyDescent="0.25">
      <c r="C73" s="14" t="s">
        <v>55</v>
      </c>
      <c r="D73" s="14">
        <v>1555</v>
      </c>
      <c r="E73" s="14">
        <v>1378</v>
      </c>
      <c r="F73" s="14">
        <v>0</v>
      </c>
      <c r="G73" s="14">
        <v>79</v>
      </c>
      <c r="H73" s="13">
        <f t="shared" si="0"/>
        <v>1476</v>
      </c>
      <c r="I73" s="101">
        <f>(D73+D74)*100/D72</f>
        <v>42.126132930513592</v>
      </c>
      <c r="J73" s="101">
        <f>(E73+E74)*100/(H73+H74)</f>
        <v>88.314823756639299</v>
      </c>
    </row>
    <row r="74" spans="3:11" x14ac:dyDescent="0.25">
      <c r="C74" s="14" t="s">
        <v>54</v>
      </c>
      <c r="D74" s="14">
        <v>676</v>
      </c>
      <c r="E74" s="14">
        <v>451</v>
      </c>
      <c r="F74" s="14">
        <v>0</v>
      </c>
      <c r="G74" s="14">
        <v>81</v>
      </c>
      <c r="H74" s="13">
        <f t="shared" si="0"/>
        <v>595</v>
      </c>
      <c r="I74" s="102"/>
      <c r="J74" s="102"/>
    </row>
    <row r="75" spans="3:11" x14ac:dyDescent="0.25">
      <c r="C75" s="16" t="s">
        <v>72</v>
      </c>
      <c r="D75" s="16">
        <v>83</v>
      </c>
      <c r="E75" s="16">
        <v>79</v>
      </c>
      <c r="F75" s="16">
        <v>0</v>
      </c>
      <c r="G75" s="16">
        <v>1</v>
      </c>
      <c r="H75" s="16">
        <f t="shared" si="0"/>
        <v>82</v>
      </c>
      <c r="I75" s="103">
        <f>(D75+D76)*100/D72</f>
        <v>13.368580060422961</v>
      </c>
      <c r="J75" s="18">
        <f>E75*100/H75</f>
        <v>96.341463414634148</v>
      </c>
    </row>
    <row r="76" spans="3:11" x14ac:dyDescent="0.25">
      <c r="C76" s="16" t="s">
        <v>73</v>
      </c>
      <c r="D76" s="16">
        <v>625</v>
      </c>
      <c r="E76" s="16">
        <v>619</v>
      </c>
      <c r="F76" s="16">
        <v>0</v>
      </c>
      <c r="G76" s="16">
        <v>2</v>
      </c>
      <c r="H76" s="16">
        <f t="shared" si="0"/>
        <v>623</v>
      </c>
      <c r="I76" s="104"/>
      <c r="J76" s="18">
        <f>E76*100/H76</f>
        <v>99.357945425361152</v>
      </c>
    </row>
    <row r="77" spans="3:11" x14ac:dyDescent="0.25">
      <c r="C77" s="14" t="s">
        <v>60</v>
      </c>
      <c r="D77" s="14">
        <v>1308</v>
      </c>
      <c r="E77" s="14">
        <v>1280</v>
      </c>
      <c r="F77" s="14">
        <v>0</v>
      </c>
      <c r="G77" s="14">
        <v>3</v>
      </c>
      <c r="H77" s="13">
        <f t="shared" ref="H77:H150" si="1">D77-F77-G77</f>
        <v>1305</v>
      </c>
      <c r="I77" s="19">
        <f>D77*100/D72</f>
        <v>24.697885196374621</v>
      </c>
      <c r="J77" s="21">
        <f>E77*100/H77</f>
        <v>98.084291187739467</v>
      </c>
    </row>
    <row r="78" spans="3:11" x14ac:dyDescent="0.25">
      <c r="C78" s="14" t="s">
        <v>62</v>
      </c>
      <c r="D78" s="14">
        <v>1003</v>
      </c>
      <c r="E78" s="14">
        <v>959</v>
      </c>
      <c r="F78" s="14">
        <v>0</v>
      </c>
      <c r="G78" s="14">
        <v>14</v>
      </c>
      <c r="H78" s="13">
        <f t="shared" si="1"/>
        <v>989</v>
      </c>
      <c r="I78" s="105">
        <f>(D78+D79+D80)*100/D72</f>
        <v>19.807401812688823</v>
      </c>
      <c r="J78" s="101">
        <f>(E78+E79+E80)*100/(H78+H79+H80)</f>
        <v>96.618357487922708</v>
      </c>
    </row>
    <row r="79" spans="3:11" x14ac:dyDescent="0.25">
      <c r="C79" s="14" t="s">
        <v>59</v>
      </c>
      <c r="D79" s="14">
        <v>23</v>
      </c>
      <c r="E79" s="14">
        <v>19</v>
      </c>
      <c r="F79" s="14">
        <v>0</v>
      </c>
      <c r="G79" s="14">
        <v>0</v>
      </c>
      <c r="H79" s="13">
        <f t="shared" si="1"/>
        <v>23</v>
      </c>
      <c r="I79" s="106"/>
      <c r="J79" s="108"/>
    </row>
    <row r="80" spans="3:11" x14ac:dyDescent="0.25">
      <c r="C80" s="14" t="s">
        <v>63</v>
      </c>
      <c r="D80" s="14">
        <v>23</v>
      </c>
      <c r="E80" s="14">
        <v>22</v>
      </c>
      <c r="F80" s="14">
        <v>0</v>
      </c>
      <c r="G80" s="14">
        <v>0</v>
      </c>
      <c r="H80" s="13">
        <f t="shared" si="1"/>
        <v>23</v>
      </c>
      <c r="I80" s="107"/>
      <c r="J80" s="102"/>
    </row>
    <row r="81" spans="2:11" s="2" customFormat="1" x14ac:dyDescent="0.25">
      <c r="H81" s="9"/>
      <c r="J81" s="8"/>
    </row>
    <row r="82" spans="2:11" s="2" customFormat="1" ht="30" x14ac:dyDescent="0.25">
      <c r="B82" s="2">
        <v>5</v>
      </c>
      <c r="C82" s="10"/>
      <c r="D82" s="11" t="s">
        <v>0</v>
      </c>
      <c r="E82" s="11" t="s">
        <v>71</v>
      </c>
      <c r="F82" s="11" t="s">
        <v>75</v>
      </c>
      <c r="G82" s="11" t="s">
        <v>74</v>
      </c>
      <c r="H82" s="11" t="s">
        <v>76</v>
      </c>
      <c r="I82" s="109" t="s">
        <v>78</v>
      </c>
      <c r="J82" s="11" t="s">
        <v>77</v>
      </c>
      <c r="K82" s="44" t="s">
        <v>52</v>
      </c>
    </row>
    <row r="83" spans="2:11" x14ac:dyDescent="0.25">
      <c r="C83" s="30" t="s">
        <v>12</v>
      </c>
      <c r="D83" s="36">
        <v>1712</v>
      </c>
      <c r="E83" s="36">
        <v>1436</v>
      </c>
      <c r="F83" s="36">
        <v>0</v>
      </c>
      <c r="G83" s="36">
        <v>112</v>
      </c>
      <c r="H83" s="36">
        <f t="shared" si="1"/>
        <v>1600</v>
      </c>
      <c r="I83" s="109"/>
      <c r="J83" s="38">
        <f>E83*100/H83</f>
        <v>89.75</v>
      </c>
      <c r="K83" s="39">
        <v>81.028013364173731</v>
      </c>
    </row>
    <row r="84" spans="2:11" x14ac:dyDescent="0.25">
      <c r="C84" s="31" t="s">
        <v>6</v>
      </c>
      <c r="D84" s="41">
        <v>483</v>
      </c>
      <c r="E84" s="41">
        <v>253</v>
      </c>
      <c r="F84" s="41">
        <v>0</v>
      </c>
      <c r="G84" s="41">
        <v>102</v>
      </c>
      <c r="H84" s="41">
        <f t="shared" si="1"/>
        <v>381</v>
      </c>
      <c r="I84" s="33">
        <f>D84*100/D83</f>
        <v>28.212616822429908</v>
      </c>
      <c r="J84" s="32">
        <f>E84*100/H84</f>
        <v>66.40419947506561</v>
      </c>
    </row>
    <row r="85" spans="2:11" x14ac:dyDescent="0.25">
      <c r="C85" s="14" t="s">
        <v>55</v>
      </c>
      <c r="D85" s="14">
        <v>77</v>
      </c>
      <c r="E85" s="14">
        <v>53</v>
      </c>
      <c r="F85" s="14">
        <v>0</v>
      </c>
      <c r="G85" s="14">
        <v>11</v>
      </c>
      <c r="H85" s="13">
        <f t="shared" si="1"/>
        <v>66</v>
      </c>
      <c r="I85" s="101">
        <f>(D85+D86)*100/D84</f>
        <v>71.014492753623188</v>
      </c>
      <c r="J85" s="101">
        <f>(E85+E86)*100/(H85+H86)</f>
        <v>62.081784386617102</v>
      </c>
    </row>
    <row r="86" spans="2:11" x14ac:dyDescent="0.25">
      <c r="C86" s="14" t="s">
        <v>54</v>
      </c>
      <c r="D86" s="14">
        <v>266</v>
      </c>
      <c r="E86" s="14">
        <v>114</v>
      </c>
      <c r="F86" s="14">
        <v>0</v>
      </c>
      <c r="G86" s="14">
        <v>63</v>
      </c>
      <c r="H86" s="13">
        <f t="shared" si="1"/>
        <v>203</v>
      </c>
      <c r="I86" s="102"/>
      <c r="J86" s="102"/>
    </row>
    <row r="87" spans="2:11" x14ac:dyDescent="0.25">
      <c r="C87" s="16" t="s">
        <v>72</v>
      </c>
      <c r="D87" s="17">
        <v>72</v>
      </c>
      <c r="E87" s="17">
        <v>41</v>
      </c>
      <c r="F87" s="17">
        <v>0</v>
      </c>
      <c r="G87" s="17">
        <v>14</v>
      </c>
      <c r="H87" s="16">
        <f t="shared" si="1"/>
        <v>58</v>
      </c>
      <c r="I87" s="103">
        <f>(D87+D88)*100/D84</f>
        <v>19.254658385093169</v>
      </c>
      <c r="J87" s="18">
        <f>E87*100/H87</f>
        <v>70.689655172413794</v>
      </c>
    </row>
    <row r="88" spans="2:11" x14ac:dyDescent="0.25">
      <c r="C88" s="16" t="s">
        <v>73</v>
      </c>
      <c r="D88" s="17">
        <v>21</v>
      </c>
      <c r="E88" s="17">
        <v>18</v>
      </c>
      <c r="F88" s="17">
        <v>0</v>
      </c>
      <c r="G88" s="17">
        <v>1</v>
      </c>
      <c r="H88" s="16">
        <f t="shared" si="1"/>
        <v>20</v>
      </c>
      <c r="I88" s="104"/>
      <c r="J88" s="18">
        <f>E88*100/H88</f>
        <v>90</v>
      </c>
    </row>
    <row r="89" spans="2:11" x14ac:dyDescent="0.25">
      <c r="C89" s="14" t="s">
        <v>53</v>
      </c>
      <c r="D89" s="14">
        <v>47</v>
      </c>
      <c r="E89" s="14">
        <v>27</v>
      </c>
      <c r="F89" s="14">
        <v>0</v>
      </c>
      <c r="G89" s="14">
        <v>13</v>
      </c>
      <c r="H89" s="13">
        <f t="shared" si="1"/>
        <v>34</v>
      </c>
      <c r="I89" s="19">
        <f>D89*100/D84</f>
        <v>9.7308488612836435</v>
      </c>
      <c r="J89" s="21">
        <f>E89*100/H89</f>
        <v>79.411764705882348</v>
      </c>
    </row>
    <row r="90" spans="2:11" x14ac:dyDescent="0.25">
      <c r="C90" s="31" t="s">
        <v>7</v>
      </c>
      <c r="D90" s="40">
        <v>1229</v>
      </c>
      <c r="E90" s="40">
        <v>1183</v>
      </c>
      <c r="F90" s="40">
        <v>0</v>
      </c>
      <c r="G90" s="40">
        <v>10</v>
      </c>
      <c r="H90" s="41">
        <f t="shared" si="1"/>
        <v>1219</v>
      </c>
      <c r="I90" s="34">
        <f>D90*100/D83</f>
        <v>71.787383177570092</v>
      </c>
      <c r="J90" s="32">
        <f>E90*100/H90</f>
        <v>97.046759639048403</v>
      </c>
    </row>
    <row r="91" spans="2:11" x14ac:dyDescent="0.25">
      <c r="C91" s="14" t="s">
        <v>55</v>
      </c>
      <c r="D91" s="14">
        <v>509</v>
      </c>
      <c r="E91" s="14">
        <v>493</v>
      </c>
      <c r="F91" s="14">
        <v>0</v>
      </c>
      <c r="G91" s="14">
        <v>9</v>
      </c>
      <c r="H91" s="13">
        <f t="shared" si="1"/>
        <v>500</v>
      </c>
      <c r="I91" s="101">
        <f>(D91+D92)*100/D90</f>
        <v>44.995931651749387</v>
      </c>
      <c r="J91" s="101">
        <f>(E91+E92)*100/(H91+H92)</f>
        <v>98.161764705882348</v>
      </c>
    </row>
    <row r="92" spans="2:11" x14ac:dyDescent="0.25">
      <c r="C92" s="14" t="s">
        <v>54</v>
      </c>
      <c r="D92" s="14">
        <v>44</v>
      </c>
      <c r="E92" s="14">
        <v>41</v>
      </c>
      <c r="F92" s="14">
        <v>0</v>
      </c>
      <c r="G92" s="14">
        <v>0</v>
      </c>
      <c r="H92" s="13">
        <f t="shared" si="1"/>
        <v>44</v>
      </c>
      <c r="I92" s="102"/>
      <c r="J92" s="102"/>
    </row>
    <row r="93" spans="2:11" x14ac:dyDescent="0.25">
      <c r="C93" s="16" t="s">
        <v>72</v>
      </c>
      <c r="D93" s="17">
        <v>36</v>
      </c>
      <c r="E93" s="17">
        <v>35</v>
      </c>
      <c r="F93" s="17">
        <v>0</v>
      </c>
      <c r="G93" s="17">
        <v>0</v>
      </c>
      <c r="H93" s="16">
        <f t="shared" si="1"/>
        <v>36</v>
      </c>
      <c r="I93" s="103">
        <f>(D93+D94)*100/D90</f>
        <v>13.751017087062653</v>
      </c>
      <c r="J93" s="18">
        <f>E93*100/H93</f>
        <v>97.222222222222229</v>
      </c>
    </row>
    <row r="94" spans="2:11" x14ac:dyDescent="0.25">
      <c r="C94" s="16" t="s">
        <v>73</v>
      </c>
      <c r="D94" s="17">
        <v>133</v>
      </c>
      <c r="E94" s="17">
        <v>130</v>
      </c>
      <c r="F94" s="17">
        <v>0</v>
      </c>
      <c r="G94" s="17">
        <v>0</v>
      </c>
      <c r="H94" s="16">
        <f t="shared" si="1"/>
        <v>133</v>
      </c>
      <c r="I94" s="104"/>
      <c r="J94" s="18">
        <f>E94*100/H94</f>
        <v>97.744360902255636</v>
      </c>
    </row>
    <row r="95" spans="2:11" x14ac:dyDescent="0.25">
      <c r="C95" s="14" t="s">
        <v>60</v>
      </c>
      <c r="D95" s="14">
        <v>275</v>
      </c>
      <c r="E95" s="14">
        <v>264</v>
      </c>
      <c r="F95" s="14">
        <v>0</v>
      </c>
      <c r="G95" s="14">
        <v>0</v>
      </c>
      <c r="H95" s="13">
        <f t="shared" si="1"/>
        <v>275</v>
      </c>
      <c r="I95" s="19">
        <f>D95*100/D90</f>
        <v>22.375915378356389</v>
      </c>
      <c r="J95" s="21">
        <f>E95*100/H95</f>
        <v>96</v>
      </c>
    </row>
    <row r="96" spans="2:11" x14ac:dyDescent="0.25">
      <c r="C96" s="14" t="s">
        <v>62</v>
      </c>
      <c r="D96" s="14">
        <v>214</v>
      </c>
      <c r="E96" s="14">
        <v>202</v>
      </c>
      <c r="F96" s="14">
        <v>0</v>
      </c>
      <c r="G96" s="14">
        <v>1</v>
      </c>
      <c r="H96" s="13">
        <f t="shared" si="1"/>
        <v>213</v>
      </c>
      <c r="I96" s="101">
        <f>(D96+D97)*100/D90</f>
        <v>18.877135882831571</v>
      </c>
      <c r="J96" s="101">
        <f>(E96+E97)*100/(H96+H97)</f>
        <v>95.238095238095241</v>
      </c>
    </row>
    <row r="97" spans="2:11" x14ac:dyDescent="0.25">
      <c r="C97" s="14" t="s">
        <v>63</v>
      </c>
      <c r="D97" s="14">
        <v>18</v>
      </c>
      <c r="E97" s="14">
        <v>18</v>
      </c>
      <c r="F97" s="14">
        <v>0</v>
      </c>
      <c r="G97" s="14">
        <v>0</v>
      </c>
      <c r="H97" s="13">
        <f t="shared" si="1"/>
        <v>18</v>
      </c>
      <c r="I97" s="102"/>
      <c r="J97" s="102"/>
    </row>
    <row r="98" spans="2:11" s="2" customFormat="1" x14ac:dyDescent="0.25">
      <c r="H98" s="9"/>
      <c r="J98" s="8"/>
    </row>
    <row r="99" spans="2:11" s="2" customFormat="1" ht="30" x14ac:dyDescent="0.25">
      <c r="B99" s="2">
        <v>6</v>
      </c>
      <c r="C99" s="10"/>
      <c r="D99" s="11" t="s">
        <v>0</v>
      </c>
      <c r="E99" s="11" t="s">
        <v>71</v>
      </c>
      <c r="F99" s="11" t="s">
        <v>75</v>
      </c>
      <c r="G99" s="11" t="s">
        <v>74</v>
      </c>
      <c r="H99" s="11" t="s">
        <v>76</v>
      </c>
      <c r="I99" s="109" t="s">
        <v>78</v>
      </c>
      <c r="J99" s="11" t="s">
        <v>77</v>
      </c>
      <c r="K99" s="44" t="s">
        <v>52</v>
      </c>
    </row>
    <row r="100" spans="2:11" x14ac:dyDescent="0.25">
      <c r="C100" s="30" t="s">
        <v>83</v>
      </c>
      <c r="D100" s="45">
        <v>1836</v>
      </c>
      <c r="E100" s="45">
        <v>1368</v>
      </c>
      <c r="F100" s="45">
        <v>0</v>
      </c>
      <c r="G100" s="45">
        <v>151</v>
      </c>
      <c r="H100" s="36">
        <f t="shared" si="1"/>
        <v>1685</v>
      </c>
      <c r="I100" s="109"/>
      <c r="J100" s="38">
        <f>E100*100/H100</f>
        <v>81.186943620178042</v>
      </c>
      <c r="K100" s="39">
        <v>81.028013364173731</v>
      </c>
    </row>
    <row r="101" spans="2:11" x14ac:dyDescent="0.25">
      <c r="C101" s="31" t="s">
        <v>6</v>
      </c>
      <c r="D101" s="41">
        <v>462</v>
      </c>
      <c r="E101" s="41">
        <v>153</v>
      </c>
      <c r="F101" s="41">
        <v>0</v>
      </c>
      <c r="G101" s="41">
        <v>96</v>
      </c>
      <c r="H101" s="41">
        <f t="shared" si="1"/>
        <v>366</v>
      </c>
      <c r="I101" s="33">
        <f>D101*100/D100</f>
        <v>25.163398692810457</v>
      </c>
      <c r="J101" s="32">
        <f>E101*100/H101</f>
        <v>41.803278688524593</v>
      </c>
    </row>
    <row r="102" spans="2:11" x14ac:dyDescent="0.25">
      <c r="C102" s="14" t="s">
        <v>55</v>
      </c>
      <c r="D102" s="14">
        <v>105</v>
      </c>
      <c r="E102" s="14">
        <v>45</v>
      </c>
      <c r="F102" s="14">
        <v>0</v>
      </c>
      <c r="G102" s="14">
        <v>18</v>
      </c>
      <c r="H102" s="13">
        <f t="shared" si="1"/>
        <v>87</v>
      </c>
      <c r="I102" s="101">
        <f>(D102+D103)*100/D101</f>
        <v>86.147186147186147</v>
      </c>
      <c r="J102" s="101">
        <f>(E102+E103)*100/(H102+H103)</f>
        <v>39.171974522292992</v>
      </c>
    </row>
    <row r="103" spans="2:11" x14ac:dyDescent="0.25">
      <c r="C103" s="14" t="s">
        <v>54</v>
      </c>
      <c r="D103" s="14">
        <v>293</v>
      </c>
      <c r="E103" s="14">
        <v>78</v>
      </c>
      <c r="F103" s="14">
        <v>0</v>
      </c>
      <c r="G103" s="14">
        <v>66</v>
      </c>
      <c r="H103" s="13">
        <f t="shared" si="1"/>
        <v>227</v>
      </c>
      <c r="I103" s="102"/>
      <c r="J103" s="102"/>
    </row>
    <row r="104" spans="2:11" x14ac:dyDescent="0.25">
      <c r="C104" s="16" t="s">
        <v>72</v>
      </c>
      <c r="D104" s="17">
        <v>2</v>
      </c>
      <c r="E104" s="17">
        <v>1</v>
      </c>
      <c r="F104" s="17">
        <v>0</v>
      </c>
      <c r="G104" s="17">
        <v>0</v>
      </c>
      <c r="H104" s="16">
        <f t="shared" si="1"/>
        <v>2</v>
      </c>
      <c r="I104" s="103">
        <f>(D104+D105)*100/D101</f>
        <v>2.5974025974025974</v>
      </c>
      <c r="J104" s="18">
        <f>E104*100/H104</f>
        <v>50</v>
      </c>
    </row>
    <row r="105" spans="2:11" x14ac:dyDescent="0.25">
      <c r="C105" s="16" t="s">
        <v>73</v>
      </c>
      <c r="D105" s="17">
        <v>10</v>
      </c>
      <c r="E105" s="17">
        <v>1</v>
      </c>
      <c r="F105" s="17">
        <v>0</v>
      </c>
      <c r="G105" s="17">
        <v>8</v>
      </c>
      <c r="H105" s="16">
        <f t="shared" si="1"/>
        <v>2</v>
      </c>
      <c r="I105" s="104"/>
      <c r="J105" s="18">
        <f>E105*100/H105</f>
        <v>50</v>
      </c>
    </row>
    <row r="106" spans="2:11" x14ac:dyDescent="0.25">
      <c r="C106" s="14" t="s">
        <v>53</v>
      </c>
      <c r="D106" s="14">
        <v>52</v>
      </c>
      <c r="E106" s="14">
        <v>28</v>
      </c>
      <c r="F106" s="14">
        <v>0</v>
      </c>
      <c r="G106" s="14">
        <v>4</v>
      </c>
      <c r="H106" s="13">
        <f t="shared" si="1"/>
        <v>48</v>
      </c>
      <c r="I106" s="19">
        <f>D106*100/D101</f>
        <v>11.255411255411255</v>
      </c>
      <c r="J106" s="21">
        <f>E106*100/H106</f>
        <v>58.333333333333336</v>
      </c>
    </row>
    <row r="107" spans="2:11" x14ac:dyDescent="0.25">
      <c r="C107" s="31" t="s">
        <v>7</v>
      </c>
      <c r="D107" s="41">
        <v>1374</v>
      </c>
      <c r="E107" s="41">
        <v>1215</v>
      </c>
      <c r="F107" s="41">
        <v>0</v>
      </c>
      <c r="G107" s="41">
        <v>55</v>
      </c>
      <c r="H107" s="41">
        <f t="shared" si="1"/>
        <v>1319</v>
      </c>
      <c r="I107" s="34">
        <f>D107*100/D100</f>
        <v>74.83660130718954</v>
      </c>
      <c r="J107" s="32">
        <f>E107*100/H107</f>
        <v>92.115238817285828</v>
      </c>
    </row>
    <row r="108" spans="2:11" x14ac:dyDescent="0.25">
      <c r="C108" s="14" t="s">
        <v>55</v>
      </c>
      <c r="D108" s="14">
        <v>940</v>
      </c>
      <c r="E108" s="14">
        <v>831</v>
      </c>
      <c r="F108" s="14">
        <v>0</v>
      </c>
      <c r="G108" s="14">
        <v>39</v>
      </c>
      <c r="H108" s="13">
        <f t="shared" si="1"/>
        <v>901</v>
      </c>
      <c r="I108" s="101">
        <f>(D108+D109)*100/D107</f>
        <v>72.998544395924313</v>
      </c>
      <c r="J108" s="101">
        <f>(E108+E109)*100/(H108+H109)</f>
        <v>90.746582544689801</v>
      </c>
    </row>
    <row r="109" spans="2:11" x14ac:dyDescent="0.25">
      <c r="C109" s="14" t="s">
        <v>54</v>
      </c>
      <c r="D109" s="14">
        <v>63</v>
      </c>
      <c r="E109" s="14">
        <v>32</v>
      </c>
      <c r="F109" s="14">
        <v>0</v>
      </c>
      <c r="G109" s="14">
        <v>13</v>
      </c>
      <c r="H109" s="13">
        <f t="shared" si="1"/>
        <v>50</v>
      </c>
      <c r="I109" s="102"/>
      <c r="J109" s="102"/>
    </row>
    <row r="110" spans="2:11" x14ac:dyDescent="0.25">
      <c r="C110" s="16" t="s">
        <v>72</v>
      </c>
      <c r="D110" s="17">
        <v>8</v>
      </c>
      <c r="E110" s="17">
        <v>6</v>
      </c>
      <c r="F110" s="17">
        <v>0</v>
      </c>
      <c r="G110" s="17">
        <v>2</v>
      </c>
      <c r="H110" s="16">
        <f t="shared" si="1"/>
        <v>6</v>
      </c>
      <c r="I110" s="103">
        <f>(D110+D111)*100/D107</f>
        <v>5.8951965065502181</v>
      </c>
      <c r="J110" s="18">
        <f>E110*100/H110</f>
        <v>100</v>
      </c>
    </row>
    <row r="111" spans="2:11" x14ac:dyDescent="0.25">
      <c r="C111" s="16" t="s">
        <v>73</v>
      </c>
      <c r="D111" s="17">
        <v>73</v>
      </c>
      <c r="E111" s="17">
        <v>70</v>
      </c>
      <c r="F111" s="17">
        <v>0</v>
      </c>
      <c r="G111" s="17">
        <v>0</v>
      </c>
      <c r="H111" s="16">
        <f t="shared" si="1"/>
        <v>73</v>
      </c>
      <c r="I111" s="104"/>
      <c r="J111" s="18">
        <f>E111*100/H111</f>
        <v>95.890410958904113</v>
      </c>
    </row>
    <row r="112" spans="2:11" x14ac:dyDescent="0.25">
      <c r="C112" s="14" t="s">
        <v>60</v>
      </c>
      <c r="D112" s="14">
        <v>50</v>
      </c>
      <c r="E112" s="14">
        <v>46</v>
      </c>
      <c r="F112" s="14">
        <v>0</v>
      </c>
      <c r="G112" s="14">
        <v>0</v>
      </c>
      <c r="H112" s="13">
        <f t="shared" si="1"/>
        <v>50</v>
      </c>
      <c r="I112" s="19">
        <f>D112*100/D107</f>
        <v>3.63901018922853</v>
      </c>
      <c r="J112" s="21">
        <f>E112*100/H112</f>
        <v>92</v>
      </c>
    </row>
    <row r="113" spans="2:11" x14ac:dyDescent="0.25">
      <c r="C113" s="14" t="s">
        <v>62</v>
      </c>
      <c r="D113" s="14">
        <v>232</v>
      </c>
      <c r="E113" s="14">
        <v>222</v>
      </c>
      <c r="F113" s="14">
        <v>0</v>
      </c>
      <c r="G113" s="14">
        <v>1</v>
      </c>
      <c r="H113" s="13">
        <f t="shared" si="1"/>
        <v>231</v>
      </c>
      <c r="I113" s="101">
        <f>(D113+D114)*100/D107</f>
        <v>17.467248908296945</v>
      </c>
      <c r="J113" s="101">
        <f>(E113+E114)*100/(H113+H114)</f>
        <v>96.23430962343096</v>
      </c>
    </row>
    <row r="114" spans="2:11" x14ac:dyDescent="0.25">
      <c r="C114" s="14" t="s">
        <v>63</v>
      </c>
      <c r="D114" s="14">
        <v>8</v>
      </c>
      <c r="E114" s="14">
        <v>8</v>
      </c>
      <c r="F114" s="14">
        <v>0</v>
      </c>
      <c r="G114" s="14">
        <v>0</v>
      </c>
      <c r="H114" s="13">
        <f t="shared" si="1"/>
        <v>8</v>
      </c>
      <c r="I114" s="102"/>
      <c r="J114" s="102"/>
    </row>
    <row r="115" spans="2:11" s="2" customFormat="1" x14ac:dyDescent="0.25">
      <c r="H115" s="9"/>
      <c r="J115" s="8"/>
    </row>
    <row r="116" spans="2:11" s="2" customFormat="1" ht="30" x14ac:dyDescent="0.25">
      <c r="B116" s="2">
        <v>7</v>
      </c>
      <c r="C116" s="10"/>
      <c r="D116" s="11" t="s">
        <v>0</v>
      </c>
      <c r="E116" s="11" t="s">
        <v>71</v>
      </c>
      <c r="F116" s="11" t="s">
        <v>75</v>
      </c>
      <c r="G116" s="11" t="s">
        <v>74</v>
      </c>
      <c r="H116" s="11" t="s">
        <v>76</v>
      </c>
      <c r="I116" s="109" t="s">
        <v>78</v>
      </c>
      <c r="J116" s="11" t="s">
        <v>77</v>
      </c>
      <c r="K116" s="44" t="s">
        <v>52</v>
      </c>
    </row>
    <row r="117" spans="2:11" x14ac:dyDescent="0.25">
      <c r="C117" s="30" t="s">
        <v>84</v>
      </c>
      <c r="D117" s="36">
        <v>962</v>
      </c>
      <c r="E117" s="36">
        <v>778</v>
      </c>
      <c r="F117" s="36">
        <v>0</v>
      </c>
      <c r="G117" s="36">
        <v>67</v>
      </c>
      <c r="H117" s="36">
        <f t="shared" si="1"/>
        <v>895</v>
      </c>
      <c r="I117" s="109"/>
      <c r="J117" s="38">
        <f>E117*100/H117</f>
        <v>86.927374301675982</v>
      </c>
      <c r="K117" s="39">
        <v>81.028013364173731</v>
      </c>
    </row>
    <row r="118" spans="2:11" x14ac:dyDescent="0.25">
      <c r="C118" s="31" t="s">
        <v>6</v>
      </c>
      <c r="D118" s="41">
        <v>307</v>
      </c>
      <c r="E118" s="41">
        <v>152</v>
      </c>
      <c r="F118" s="41">
        <v>0</v>
      </c>
      <c r="G118" s="41">
        <v>53</v>
      </c>
      <c r="H118" s="41">
        <f t="shared" si="1"/>
        <v>254</v>
      </c>
      <c r="I118" s="33">
        <f>D118*100/D117</f>
        <v>31.912681912681911</v>
      </c>
      <c r="J118" s="32">
        <f>E118*100/H118</f>
        <v>59.84251968503937</v>
      </c>
      <c r="K118" s="46"/>
    </row>
    <row r="119" spans="2:11" x14ac:dyDescent="0.25">
      <c r="C119" s="14" t="s">
        <v>55</v>
      </c>
      <c r="D119" s="14">
        <v>97</v>
      </c>
      <c r="E119" s="14">
        <v>61</v>
      </c>
      <c r="F119" s="14">
        <v>0</v>
      </c>
      <c r="G119" s="14">
        <v>12</v>
      </c>
      <c r="H119" s="13">
        <f t="shared" si="1"/>
        <v>85</v>
      </c>
      <c r="I119" s="101">
        <f>(D119+D120)*100/D118</f>
        <v>89.902280130293164</v>
      </c>
      <c r="J119" s="101">
        <f>(E119+E120)*100/(H119+H120)</f>
        <v>60</v>
      </c>
      <c r="K119" s="46"/>
    </row>
    <row r="120" spans="2:11" x14ac:dyDescent="0.25">
      <c r="C120" s="14" t="s">
        <v>54</v>
      </c>
      <c r="D120" s="14">
        <v>179</v>
      </c>
      <c r="E120" s="14">
        <v>77</v>
      </c>
      <c r="F120" s="14">
        <v>0</v>
      </c>
      <c r="G120" s="14">
        <v>34</v>
      </c>
      <c r="H120" s="13">
        <f t="shared" si="1"/>
        <v>145</v>
      </c>
      <c r="I120" s="102"/>
      <c r="J120" s="102"/>
      <c r="K120" s="46"/>
    </row>
    <row r="121" spans="2:11" x14ac:dyDescent="0.25">
      <c r="C121" s="16" t="s">
        <v>72</v>
      </c>
      <c r="D121" s="16">
        <v>14</v>
      </c>
      <c r="E121" s="16">
        <v>6</v>
      </c>
      <c r="F121" s="16">
        <v>0</v>
      </c>
      <c r="G121" s="16">
        <v>2</v>
      </c>
      <c r="H121" s="16">
        <f t="shared" si="1"/>
        <v>12</v>
      </c>
      <c r="I121" s="103">
        <f>(D121+D122)*100/D118</f>
        <v>7.1661237785016283</v>
      </c>
      <c r="J121" s="18">
        <f>E121*100/H121</f>
        <v>50</v>
      </c>
      <c r="K121" s="46"/>
    </row>
    <row r="122" spans="2:11" x14ac:dyDescent="0.25">
      <c r="C122" s="16" t="s">
        <v>73</v>
      </c>
      <c r="D122" s="16">
        <v>8</v>
      </c>
      <c r="E122" s="16">
        <v>6</v>
      </c>
      <c r="F122" s="16">
        <v>0</v>
      </c>
      <c r="G122" s="16">
        <v>0</v>
      </c>
      <c r="H122" s="16">
        <f t="shared" si="1"/>
        <v>8</v>
      </c>
      <c r="I122" s="104"/>
      <c r="J122" s="18">
        <f>E122*100/H122</f>
        <v>75</v>
      </c>
      <c r="K122" s="46"/>
    </row>
    <row r="123" spans="2:11" x14ac:dyDescent="0.25">
      <c r="C123" s="14" t="s">
        <v>53</v>
      </c>
      <c r="D123" s="14">
        <v>9</v>
      </c>
      <c r="E123" s="14">
        <v>2</v>
      </c>
      <c r="F123" s="14">
        <v>0</v>
      </c>
      <c r="G123" s="14">
        <v>5</v>
      </c>
      <c r="H123" s="13">
        <f t="shared" si="1"/>
        <v>4</v>
      </c>
      <c r="I123" s="19">
        <f>D123*100/D118</f>
        <v>2.9315960912052117</v>
      </c>
      <c r="J123" s="21">
        <f>E123*100/H123</f>
        <v>50</v>
      </c>
      <c r="K123" s="46"/>
    </row>
    <row r="124" spans="2:11" x14ac:dyDescent="0.25">
      <c r="C124" s="31" t="s">
        <v>7</v>
      </c>
      <c r="D124" s="41">
        <v>655</v>
      </c>
      <c r="E124" s="41">
        <v>626</v>
      </c>
      <c r="F124" s="41">
        <v>0</v>
      </c>
      <c r="G124" s="41">
        <v>14</v>
      </c>
      <c r="H124" s="41">
        <f t="shared" si="1"/>
        <v>641</v>
      </c>
      <c r="I124" s="34">
        <f>D124*100/D117</f>
        <v>68.087318087318081</v>
      </c>
      <c r="J124" s="32">
        <f>E124*100/H124</f>
        <v>97.659906396255849</v>
      </c>
      <c r="K124" s="46"/>
    </row>
    <row r="125" spans="2:11" x14ac:dyDescent="0.25">
      <c r="C125" s="14" t="s">
        <v>55</v>
      </c>
      <c r="D125" s="14">
        <v>420</v>
      </c>
      <c r="E125" s="14">
        <v>392</v>
      </c>
      <c r="F125" s="14">
        <v>0</v>
      </c>
      <c r="G125" s="14">
        <v>14</v>
      </c>
      <c r="H125" s="13">
        <f t="shared" si="1"/>
        <v>406</v>
      </c>
      <c r="I125" s="101">
        <f>(D125+D126)*100/D124</f>
        <v>65.343511450381683</v>
      </c>
      <c r="J125" s="101">
        <f>(E125+E126)*100/(H125+H126)</f>
        <v>96.618357487922708</v>
      </c>
      <c r="K125" s="46"/>
    </row>
    <row r="126" spans="2:11" x14ac:dyDescent="0.25">
      <c r="C126" s="14" t="s">
        <v>54</v>
      </c>
      <c r="D126" s="14">
        <v>8</v>
      </c>
      <c r="E126" s="14">
        <v>8</v>
      </c>
      <c r="F126" s="14">
        <v>0</v>
      </c>
      <c r="G126" s="14">
        <v>0</v>
      </c>
      <c r="H126" s="13">
        <f t="shared" si="1"/>
        <v>8</v>
      </c>
      <c r="I126" s="102"/>
      <c r="J126" s="102"/>
      <c r="K126" s="46"/>
    </row>
    <row r="127" spans="2:11" x14ac:dyDescent="0.25">
      <c r="C127" s="16" t="s">
        <v>72</v>
      </c>
      <c r="D127" s="16">
        <v>6</v>
      </c>
      <c r="E127" s="16">
        <v>6</v>
      </c>
      <c r="F127" s="16">
        <v>0</v>
      </c>
      <c r="G127" s="16">
        <v>0</v>
      </c>
      <c r="H127" s="16">
        <f t="shared" si="1"/>
        <v>6</v>
      </c>
      <c r="I127" s="103">
        <f>(D127+D128)*100/D124</f>
        <v>10.229007633587786</v>
      </c>
      <c r="J127" s="18">
        <f>E127*100/H127</f>
        <v>100</v>
      </c>
      <c r="K127" s="46"/>
    </row>
    <row r="128" spans="2:11" x14ac:dyDescent="0.25">
      <c r="C128" s="16" t="s">
        <v>73</v>
      </c>
      <c r="D128" s="16">
        <v>61</v>
      </c>
      <c r="E128" s="16">
        <v>61</v>
      </c>
      <c r="F128" s="16">
        <v>0</v>
      </c>
      <c r="G128" s="16">
        <v>0</v>
      </c>
      <c r="H128" s="16">
        <f t="shared" si="1"/>
        <v>61</v>
      </c>
      <c r="I128" s="104"/>
      <c r="J128" s="18">
        <f>E128*100/H128</f>
        <v>100</v>
      </c>
      <c r="K128" s="46"/>
    </row>
    <row r="129" spans="2:11" x14ac:dyDescent="0.25">
      <c r="C129" s="14" t="s">
        <v>60</v>
      </c>
      <c r="D129" s="14">
        <v>17</v>
      </c>
      <c r="E129" s="14">
        <v>16</v>
      </c>
      <c r="F129" s="14">
        <v>0</v>
      </c>
      <c r="G129" s="14">
        <v>0</v>
      </c>
      <c r="H129" s="13">
        <f t="shared" si="1"/>
        <v>17</v>
      </c>
      <c r="I129" s="19">
        <f>D129*100/D124</f>
        <v>2.5954198473282442</v>
      </c>
      <c r="J129" s="21">
        <f>E129*100/H129</f>
        <v>94.117647058823536</v>
      </c>
    </row>
    <row r="130" spans="2:11" x14ac:dyDescent="0.25">
      <c r="C130" s="14" t="s">
        <v>62</v>
      </c>
      <c r="D130" s="14">
        <v>133</v>
      </c>
      <c r="E130" s="14">
        <v>133</v>
      </c>
      <c r="F130" s="14">
        <v>0</v>
      </c>
      <c r="G130" s="14">
        <v>0</v>
      </c>
      <c r="H130" s="13">
        <f t="shared" si="1"/>
        <v>133</v>
      </c>
      <c r="I130" s="101">
        <f>(D130+D131)*100/D124</f>
        <v>21.832061068702291</v>
      </c>
      <c r="J130" s="101">
        <f>(E130+E131)*100/(H130+H131)</f>
        <v>100</v>
      </c>
    </row>
    <row r="131" spans="2:11" x14ac:dyDescent="0.25">
      <c r="C131" s="14" t="s">
        <v>63</v>
      </c>
      <c r="D131" s="14">
        <v>10</v>
      </c>
      <c r="E131" s="14">
        <v>10</v>
      </c>
      <c r="F131" s="14">
        <v>0</v>
      </c>
      <c r="G131" s="14">
        <v>0</v>
      </c>
      <c r="H131" s="13">
        <f t="shared" si="1"/>
        <v>10</v>
      </c>
      <c r="I131" s="102"/>
      <c r="J131" s="102"/>
    </row>
    <row r="132" spans="2:11" s="2" customFormat="1" x14ac:dyDescent="0.25">
      <c r="H132" s="9"/>
      <c r="J132" s="8"/>
    </row>
    <row r="133" spans="2:11" s="2" customFormat="1" ht="30" x14ac:dyDescent="0.25">
      <c r="B133" s="2">
        <v>8</v>
      </c>
      <c r="C133" s="10"/>
      <c r="D133" s="11" t="s">
        <v>0</v>
      </c>
      <c r="E133" s="11" t="s">
        <v>71</v>
      </c>
      <c r="F133" s="11" t="s">
        <v>75</v>
      </c>
      <c r="G133" s="11" t="s">
        <v>74</v>
      </c>
      <c r="H133" s="11" t="s">
        <v>76</v>
      </c>
      <c r="I133" s="109" t="s">
        <v>78</v>
      </c>
      <c r="J133" s="11" t="s">
        <v>77</v>
      </c>
      <c r="K133" s="44" t="s">
        <v>52</v>
      </c>
    </row>
    <row r="134" spans="2:11" x14ac:dyDescent="0.25">
      <c r="C134" s="30" t="s">
        <v>85</v>
      </c>
      <c r="D134" s="36">
        <v>813</v>
      </c>
      <c r="E134" s="36">
        <v>679</v>
      </c>
      <c r="F134" s="36">
        <v>0</v>
      </c>
      <c r="G134" s="36">
        <v>55</v>
      </c>
      <c r="H134" s="36">
        <f t="shared" si="1"/>
        <v>758</v>
      </c>
      <c r="I134" s="109"/>
      <c r="J134" s="38">
        <f>E134*100/H134</f>
        <v>89.577836411609496</v>
      </c>
      <c r="K134" s="39">
        <v>81.028013364173731</v>
      </c>
    </row>
    <row r="135" spans="2:11" x14ac:dyDescent="0.25">
      <c r="C135" s="31" t="s">
        <v>6</v>
      </c>
      <c r="D135" s="41">
        <v>137</v>
      </c>
      <c r="E135" s="41">
        <v>29</v>
      </c>
      <c r="F135" s="41">
        <v>0</v>
      </c>
      <c r="G135" s="41">
        <v>50</v>
      </c>
      <c r="H135" s="41">
        <f t="shared" si="1"/>
        <v>87</v>
      </c>
      <c r="I135" s="33">
        <f>D135*100/D134</f>
        <v>16.851168511685117</v>
      </c>
      <c r="J135" s="32">
        <f>E135*100/H135</f>
        <v>33.333333333333336</v>
      </c>
    </row>
    <row r="136" spans="2:11" x14ac:dyDescent="0.25">
      <c r="C136" s="14" t="s">
        <v>55</v>
      </c>
      <c r="D136" s="14">
        <v>13</v>
      </c>
      <c r="E136" s="14">
        <v>6</v>
      </c>
      <c r="F136" s="14">
        <v>0</v>
      </c>
      <c r="G136" s="14">
        <v>4</v>
      </c>
      <c r="H136" s="13">
        <f t="shared" si="1"/>
        <v>9</v>
      </c>
      <c r="I136" s="101">
        <f>(D136+D137)*100/D135</f>
        <v>91.240875912408754</v>
      </c>
      <c r="J136" s="101">
        <f>(E136+E137)*100/(H136+H137)</f>
        <v>32.5</v>
      </c>
    </row>
    <row r="137" spans="2:11" x14ac:dyDescent="0.25">
      <c r="C137" s="14" t="s">
        <v>54</v>
      </c>
      <c r="D137" s="14">
        <v>112</v>
      </c>
      <c r="E137" s="14">
        <v>20</v>
      </c>
      <c r="F137" s="14">
        <v>0</v>
      </c>
      <c r="G137" s="14">
        <v>41</v>
      </c>
      <c r="H137" s="13">
        <f t="shared" si="1"/>
        <v>71</v>
      </c>
      <c r="I137" s="102"/>
      <c r="J137" s="102"/>
    </row>
    <row r="138" spans="2:11" x14ac:dyDescent="0.25">
      <c r="C138" s="16" t="s">
        <v>73</v>
      </c>
      <c r="D138" s="16">
        <v>4</v>
      </c>
      <c r="E138" s="16">
        <v>1</v>
      </c>
      <c r="F138" s="16">
        <v>0</v>
      </c>
      <c r="G138" s="16">
        <v>1</v>
      </c>
      <c r="H138" s="16">
        <f t="shared" si="1"/>
        <v>3</v>
      </c>
      <c r="I138" s="18">
        <f>D138*100/D135</f>
        <v>2.9197080291970803</v>
      </c>
      <c r="J138" s="18">
        <f>E138*100/H138</f>
        <v>33.333333333333336</v>
      </c>
    </row>
    <row r="139" spans="2:11" x14ac:dyDescent="0.25">
      <c r="C139" s="14" t="s">
        <v>53</v>
      </c>
      <c r="D139" s="14">
        <v>8</v>
      </c>
      <c r="E139" s="14">
        <v>2</v>
      </c>
      <c r="F139" s="14">
        <v>0</v>
      </c>
      <c r="G139" s="14">
        <v>4</v>
      </c>
      <c r="H139" s="13">
        <f t="shared" si="1"/>
        <v>4</v>
      </c>
      <c r="I139" s="19">
        <f>D139*100/D134</f>
        <v>0.98400984009840098</v>
      </c>
      <c r="J139" s="21">
        <f>E139*100/H139</f>
        <v>50</v>
      </c>
    </row>
    <row r="140" spans="2:11" x14ac:dyDescent="0.25">
      <c r="C140" s="31" t="s">
        <v>7</v>
      </c>
      <c r="D140" s="41">
        <v>676</v>
      </c>
      <c r="E140" s="41">
        <v>650</v>
      </c>
      <c r="F140" s="41">
        <v>0</v>
      </c>
      <c r="G140" s="41">
        <v>5</v>
      </c>
      <c r="H140" s="41">
        <f t="shared" si="1"/>
        <v>671</v>
      </c>
      <c r="I140" s="34">
        <f>D140*100/D134</f>
        <v>83.148831488314883</v>
      </c>
      <c r="J140" s="32">
        <f>E140*100/H140</f>
        <v>96.870342771982109</v>
      </c>
    </row>
    <row r="141" spans="2:11" x14ac:dyDescent="0.25">
      <c r="C141" s="14" t="s">
        <v>55</v>
      </c>
      <c r="D141" s="14">
        <v>117</v>
      </c>
      <c r="E141" s="14">
        <v>110</v>
      </c>
      <c r="F141" s="14">
        <v>0</v>
      </c>
      <c r="G141" s="14">
        <v>3</v>
      </c>
      <c r="H141" s="13">
        <f t="shared" si="1"/>
        <v>114</v>
      </c>
      <c r="I141" s="101">
        <f>(D141+D142)*100/D140</f>
        <v>44.970414201183431</v>
      </c>
      <c r="J141" s="101">
        <f>(E141+E142)*100/(H141+H142)</f>
        <v>95</v>
      </c>
    </row>
    <row r="142" spans="2:11" x14ac:dyDescent="0.25">
      <c r="C142" s="14" t="s">
        <v>54</v>
      </c>
      <c r="D142" s="14">
        <v>187</v>
      </c>
      <c r="E142" s="14">
        <v>175</v>
      </c>
      <c r="F142" s="14">
        <v>0</v>
      </c>
      <c r="G142" s="14">
        <v>1</v>
      </c>
      <c r="H142" s="13">
        <f t="shared" si="1"/>
        <v>186</v>
      </c>
      <c r="I142" s="102"/>
      <c r="J142" s="102"/>
    </row>
    <row r="143" spans="2:11" x14ac:dyDescent="0.25">
      <c r="C143" s="16" t="s">
        <v>72</v>
      </c>
      <c r="D143" s="16">
        <v>2</v>
      </c>
      <c r="E143" s="16">
        <v>2</v>
      </c>
      <c r="F143" s="16">
        <v>0</v>
      </c>
      <c r="G143" s="16">
        <v>0</v>
      </c>
      <c r="H143" s="16">
        <f t="shared" si="1"/>
        <v>2</v>
      </c>
      <c r="I143" s="103">
        <f>(D143+D144)*100/D140</f>
        <v>20.857988165680474</v>
      </c>
      <c r="J143" s="18">
        <f>E143*100/H143</f>
        <v>100</v>
      </c>
    </row>
    <row r="144" spans="2:11" x14ac:dyDescent="0.25">
      <c r="C144" s="16" t="s">
        <v>73</v>
      </c>
      <c r="D144" s="16">
        <v>139</v>
      </c>
      <c r="E144" s="16">
        <v>137</v>
      </c>
      <c r="F144" s="16">
        <v>0</v>
      </c>
      <c r="G144" s="16">
        <v>0</v>
      </c>
      <c r="H144" s="16">
        <f t="shared" si="1"/>
        <v>139</v>
      </c>
      <c r="I144" s="104"/>
      <c r="J144" s="18">
        <f>E144*100/H144</f>
        <v>98.561151079136692</v>
      </c>
    </row>
    <row r="145" spans="2:11" x14ac:dyDescent="0.25">
      <c r="C145" s="14" t="s">
        <v>60</v>
      </c>
      <c r="D145" s="14">
        <v>152</v>
      </c>
      <c r="E145" s="14">
        <v>147</v>
      </c>
      <c r="F145" s="14">
        <v>0</v>
      </c>
      <c r="G145" s="14">
        <v>1</v>
      </c>
      <c r="H145" s="13">
        <f t="shared" si="1"/>
        <v>151</v>
      </c>
      <c r="I145" s="19">
        <f>D145*100/D140</f>
        <v>22.485207100591715</v>
      </c>
      <c r="J145" s="21">
        <f>E145*100/H145</f>
        <v>97.350993377483448</v>
      </c>
    </row>
    <row r="146" spans="2:11" x14ac:dyDescent="0.25">
      <c r="C146" s="14" t="s">
        <v>62</v>
      </c>
      <c r="D146" s="14">
        <v>78</v>
      </c>
      <c r="E146" s="14">
        <v>78</v>
      </c>
      <c r="F146" s="14">
        <v>0</v>
      </c>
      <c r="G146" s="14">
        <v>0</v>
      </c>
      <c r="H146" s="13">
        <f t="shared" si="1"/>
        <v>78</v>
      </c>
      <c r="I146" s="101">
        <f>(D146+D147)*100/D140</f>
        <v>11.68639053254438</v>
      </c>
      <c r="J146" s="101">
        <f>(E146+E147)*100/(H146+H147)</f>
        <v>100</v>
      </c>
    </row>
    <row r="147" spans="2:11" x14ac:dyDescent="0.25">
      <c r="C147" s="14" t="s">
        <v>63</v>
      </c>
      <c r="D147" s="14">
        <v>1</v>
      </c>
      <c r="E147" s="14">
        <v>1</v>
      </c>
      <c r="F147" s="14">
        <v>0</v>
      </c>
      <c r="G147" s="14">
        <v>0</v>
      </c>
      <c r="H147" s="13">
        <f t="shared" si="1"/>
        <v>1</v>
      </c>
      <c r="I147" s="102"/>
      <c r="J147" s="102"/>
    </row>
    <row r="148" spans="2:11" s="2" customFormat="1" x14ac:dyDescent="0.25">
      <c r="H148" s="9"/>
      <c r="J148" s="8"/>
    </row>
    <row r="149" spans="2:11" s="2" customFormat="1" ht="30" x14ac:dyDescent="0.25">
      <c r="B149" s="2">
        <v>9</v>
      </c>
      <c r="C149" s="10"/>
      <c r="D149" s="11" t="s">
        <v>0</v>
      </c>
      <c r="E149" s="11" t="s">
        <v>71</v>
      </c>
      <c r="F149" s="11" t="s">
        <v>75</v>
      </c>
      <c r="G149" s="11" t="s">
        <v>74</v>
      </c>
      <c r="H149" s="11" t="s">
        <v>76</v>
      </c>
      <c r="I149" s="109" t="s">
        <v>78</v>
      </c>
      <c r="J149" s="11" t="s">
        <v>77</v>
      </c>
      <c r="K149" s="44" t="s">
        <v>52</v>
      </c>
    </row>
    <row r="150" spans="2:11" x14ac:dyDescent="0.25">
      <c r="C150" s="30" t="s">
        <v>86</v>
      </c>
      <c r="D150" s="36">
        <v>1449</v>
      </c>
      <c r="E150" s="36">
        <v>1107</v>
      </c>
      <c r="F150" s="36">
        <v>0</v>
      </c>
      <c r="G150" s="36">
        <v>137</v>
      </c>
      <c r="H150" s="36">
        <f t="shared" si="1"/>
        <v>1312</v>
      </c>
      <c r="I150" s="109"/>
      <c r="J150" s="38">
        <f>E150*100/H150</f>
        <v>84.375</v>
      </c>
      <c r="K150" s="39">
        <v>81.028013364173731</v>
      </c>
    </row>
    <row r="151" spans="2:11" x14ac:dyDescent="0.25">
      <c r="C151" s="31" t="s">
        <v>6</v>
      </c>
      <c r="D151" s="41">
        <v>427</v>
      </c>
      <c r="E151" s="41">
        <v>147</v>
      </c>
      <c r="F151" s="41">
        <v>0</v>
      </c>
      <c r="G151" s="41">
        <v>115</v>
      </c>
      <c r="H151" s="41">
        <f t="shared" ref="H151:H222" si="2">D151-F151-G151</f>
        <v>312</v>
      </c>
      <c r="I151" s="33">
        <f>D151*100/D150</f>
        <v>29.468599033816425</v>
      </c>
      <c r="J151" s="32">
        <f>E151*100/H151</f>
        <v>47.115384615384613</v>
      </c>
    </row>
    <row r="152" spans="2:11" x14ac:dyDescent="0.25">
      <c r="C152" s="14" t="s">
        <v>55</v>
      </c>
      <c r="D152" s="14">
        <v>183</v>
      </c>
      <c r="E152" s="14">
        <v>79</v>
      </c>
      <c r="F152" s="14">
        <v>0</v>
      </c>
      <c r="G152" s="14">
        <v>54</v>
      </c>
      <c r="H152" s="13">
        <f t="shared" si="2"/>
        <v>129</v>
      </c>
      <c r="I152" s="101">
        <f>(D152+D153)*100/D151</f>
        <v>84.074941451990625</v>
      </c>
      <c r="J152" s="101">
        <f>(E152+E153)*100/(H152+H153)</f>
        <v>45.353159851301115</v>
      </c>
    </row>
    <row r="153" spans="2:11" x14ac:dyDescent="0.25">
      <c r="C153" s="14" t="s">
        <v>54</v>
      </c>
      <c r="D153" s="14">
        <v>176</v>
      </c>
      <c r="E153" s="14">
        <v>43</v>
      </c>
      <c r="F153" s="14">
        <v>0</v>
      </c>
      <c r="G153" s="14">
        <v>36</v>
      </c>
      <c r="H153" s="13">
        <f t="shared" si="2"/>
        <v>140</v>
      </c>
      <c r="I153" s="102"/>
      <c r="J153" s="102"/>
    </row>
    <row r="154" spans="2:11" x14ac:dyDescent="0.25">
      <c r="C154" s="16" t="s">
        <v>72</v>
      </c>
      <c r="D154" s="16">
        <v>41</v>
      </c>
      <c r="E154" s="16">
        <v>14</v>
      </c>
      <c r="F154" s="16">
        <v>0</v>
      </c>
      <c r="G154" s="16">
        <v>17</v>
      </c>
      <c r="H154" s="16">
        <f t="shared" si="2"/>
        <v>24</v>
      </c>
      <c r="I154" s="103">
        <f>(D154+D155)*100/D151</f>
        <v>9.8360655737704921</v>
      </c>
      <c r="J154" s="18">
        <f>E154*100/H154</f>
        <v>58.333333333333336</v>
      </c>
    </row>
    <row r="155" spans="2:11" x14ac:dyDescent="0.25">
      <c r="C155" s="16" t="s">
        <v>73</v>
      </c>
      <c r="D155" s="16">
        <v>1</v>
      </c>
      <c r="E155" s="16">
        <v>0</v>
      </c>
      <c r="F155" s="16">
        <v>0</v>
      </c>
      <c r="G155" s="16">
        <v>0</v>
      </c>
      <c r="H155" s="16">
        <f t="shared" si="2"/>
        <v>1</v>
      </c>
      <c r="I155" s="104"/>
      <c r="J155" s="18">
        <f>E155*100/H155</f>
        <v>0</v>
      </c>
    </row>
    <row r="156" spans="2:11" x14ac:dyDescent="0.25">
      <c r="C156" s="14" t="s">
        <v>53</v>
      </c>
      <c r="D156" s="14">
        <v>26</v>
      </c>
      <c r="E156" s="14">
        <v>11</v>
      </c>
      <c r="F156" s="14">
        <v>0</v>
      </c>
      <c r="G156" s="14">
        <v>8</v>
      </c>
      <c r="H156" s="13">
        <f t="shared" si="2"/>
        <v>18</v>
      </c>
      <c r="I156" s="19">
        <f>D156*100/D151</f>
        <v>6.0889929742388755</v>
      </c>
      <c r="J156" s="21">
        <f>E156*100/H156</f>
        <v>61.111111111111114</v>
      </c>
    </row>
    <row r="157" spans="2:11" x14ac:dyDescent="0.25">
      <c r="C157" s="31" t="s">
        <v>7</v>
      </c>
      <c r="D157" s="41">
        <v>1022</v>
      </c>
      <c r="E157" s="41">
        <v>960</v>
      </c>
      <c r="F157" s="41">
        <v>0</v>
      </c>
      <c r="G157" s="41">
        <v>22</v>
      </c>
      <c r="H157" s="41">
        <f t="shared" si="2"/>
        <v>1000</v>
      </c>
      <c r="I157" s="34">
        <f>D157*100/D150</f>
        <v>70.531400966183568</v>
      </c>
      <c r="J157" s="32">
        <f>E157*100/H157</f>
        <v>96</v>
      </c>
    </row>
    <row r="158" spans="2:11" x14ac:dyDescent="0.25">
      <c r="C158" s="14" t="s">
        <v>55</v>
      </c>
      <c r="D158" s="14">
        <v>661</v>
      </c>
      <c r="E158" s="14">
        <v>616</v>
      </c>
      <c r="F158" s="14">
        <v>0</v>
      </c>
      <c r="G158" s="14">
        <v>20</v>
      </c>
      <c r="H158" s="13">
        <f t="shared" si="2"/>
        <v>641</v>
      </c>
      <c r="I158" s="101">
        <f>(D158+D159)*100/D157</f>
        <v>66.144814090019565</v>
      </c>
      <c r="J158" s="101">
        <f>(E158+E159)*100/(H158+H159)</f>
        <v>95.877862595419842</v>
      </c>
    </row>
    <row r="159" spans="2:11" x14ac:dyDescent="0.25">
      <c r="C159" s="14" t="s">
        <v>54</v>
      </c>
      <c r="D159" s="14">
        <v>15</v>
      </c>
      <c r="E159" s="14">
        <v>12</v>
      </c>
      <c r="F159" s="14">
        <v>0</v>
      </c>
      <c r="G159" s="14">
        <v>1</v>
      </c>
      <c r="H159" s="13">
        <f t="shared" si="2"/>
        <v>14</v>
      </c>
      <c r="I159" s="102"/>
      <c r="J159" s="102"/>
    </row>
    <row r="160" spans="2:11" x14ac:dyDescent="0.25">
      <c r="C160" s="16" t="s">
        <v>72</v>
      </c>
      <c r="D160" s="16">
        <v>39</v>
      </c>
      <c r="E160" s="16">
        <v>38</v>
      </c>
      <c r="F160" s="16">
        <v>0</v>
      </c>
      <c r="G160" s="16">
        <v>1</v>
      </c>
      <c r="H160" s="16">
        <f t="shared" si="2"/>
        <v>38</v>
      </c>
      <c r="I160" s="103">
        <f>(D160+D161)*100/D157</f>
        <v>7.4363992172211351</v>
      </c>
      <c r="J160" s="18">
        <f>E160*100/H160</f>
        <v>100</v>
      </c>
    </row>
    <row r="161" spans="2:11" x14ac:dyDescent="0.25">
      <c r="C161" s="16" t="s">
        <v>73</v>
      </c>
      <c r="D161" s="16">
        <v>37</v>
      </c>
      <c r="E161" s="16">
        <v>36</v>
      </c>
      <c r="F161" s="16">
        <v>0</v>
      </c>
      <c r="G161" s="16">
        <v>0</v>
      </c>
      <c r="H161" s="16">
        <f t="shared" si="2"/>
        <v>37</v>
      </c>
      <c r="I161" s="104"/>
      <c r="J161" s="18">
        <f>E161*100/H161</f>
        <v>97.297297297297291</v>
      </c>
    </row>
    <row r="162" spans="2:11" x14ac:dyDescent="0.25">
      <c r="C162" s="14" t="s">
        <v>60</v>
      </c>
      <c r="D162" s="14">
        <v>115</v>
      </c>
      <c r="E162" s="14">
        <v>113</v>
      </c>
      <c r="F162" s="14">
        <v>0</v>
      </c>
      <c r="G162" s="14">
        <v>0</v>
      </c>
      <c r="H162" s="13">
        <f t="shared" si="2"/>
        <v>115</v>
      </c>
      <c r="I162" s="19">
        <f>D162*100/D157</f>
        <v>11.252446183953033</v>
      </c>
      <c r="J162" s="21">
        <f>E162*100/H162</f>
        <v>98.260869565217391</v>
      </c>
    </row>
    <row r="163" spans="2:11" x14ac:dyDescent="0.25">
      <c r="C163" s="14" t="s">
        <v>62</v>
      </c>
      <c r="D163" s="14">
        <v>148</v>
      </c>
      <c r="E163" s="14">
        <v>138</v>
      </c>
      <c r="F163" s="14">
        <v>0</v>
      </c>
      <c r="G163" s="14">
        <v>0</v>
      </c>
      <c r="H163" s="13">
        <f t="shared" si="2"/>
        <v>148</v>
      </c>
      <c r="I163" s="105">
        <f>(D163+D164+D165)*100/D157</f>
        <v>15.166340508806263</v>
      </c>
      <c r="J163" s="101">
        <f>(E163+E164+E165)*100/(H163+H164+H165)</f>
        <v>93.548387096774192</v>
      </c>
    </row>
    <row r="164" spans="2:11" x14ac:dyDescent="0.25">
      <c r="C164" s="14" t="s">
        <v>59</v>
      </c>
      <c r="D164" s="14">
        <v>2</v>
      </c>
      <c r="E164" s="14">
        <v>2</v>
      </c>
      <c r="F164" s="14">
        <v>0</v>
      </c>
      <c r="G164" s="14">
        <v>0</v>
      </c>
      <c r="H164" s="13">
        <f t="shared" si="2"/>
        <v>2</v>
      </c>
      <c r="I164" s="106"/>
      <c r="J164" s="108"/>
    </row>
    <row r="165" spans="2:11" x14ac:dyDescent="0.25">
      <c r="C165" s="14" t="s">
        <v>63</v>
      </c>
      <c r="D165" s="14">
        <v>5</v>
      </c>
      <c r="E165" s="14">
        <v>5</v>
      </c>
      <c r="F165" s="14">
        <v>0</v>
      </c>
      <c r="G165" s="14">
        <v>0</v>
      </c>
      <c r="H165" s="13">
        <f t="shared" si="2"/>
        <v>5</v>
      </c>
      <c r="I165" s="107"/>
      <c r="J165" s="102"/>
    </row>
    <row r="166" spans="2:11" s="2" customFormat="1" x14ac:dyDescent="0.25">
      <c r="H166" s="9"/>
      <c r="J166" s="8"/>
    </row>
    <row r="167" spans="2:11" s="2" customFormat="1" ht="30" x14ac:dyDescent="0.25">
      <c r="C167" s="10"/>
      <c r="D167" s="11" t="s">
        <v>0</v>
      </c>
      <c r="E167" s="11" t="s">
        <v>71</v>
      </c>
      <c r="F167" s="11" t="s">
        <v>75</v>
      </c>
      <c r="G167" s="11" t="s">
        <v>74</v>
      </c>
      <c r="H167" s="11" t="s">
        <v>76</v>
      </c>
      <c r="I167" s="109" t="s">
        <v>78</v>
      </c>
      <c r="J167" s="11" t="s">
        <v>77</v>
      </c>
      <c r="K167" s="44" t="s">
        <v>52</v>
      </c>
    </row>
    <row r="168" spans="2:11" x14ac:dyDescent="0.25">
      <c r="B168">
        <v>10</v>
      </c>
      <c r="C168" s="30" t="s">
        <v>87</v>
      </c>
      <c r="D168" s="36">
        <v>1664</v>
      </c>
      <c r="E168" s="36">
        <v>1346</v>
      </c>
      <c r="F168" s="36">
        <v>0</v>
      </c>
      <c r="G168" s="36">
        <v>158</v>
      </c>
      <c r="H168" s="36">
        <f t="shared" si="2"/>
        <v>1506</v>
      </c>
      <c r="I168" s="109"/>
      <c r="J168" s="38">
        <f>E168*100/H168</f>
        <v>89.375830013280208</v>
      </c>
      <c r="K168" s="39">
        <v>81.028013364173731</v>
      </c>
    </row>
    <row r="169" spans="2:11" x14ac:dyDescent="0.25">
      <c r="C169" s="31" t="s">
        <v>6</v>
      </c>
      <c r="D169" s="41">
        <v>462</v>
      </c>
      <c r="E169" s="41">
        <v>195</v>
      </c>
      <c r="F169" s="41">
        <v>0</v>
      </c>
      <c r="G169" s="41">
        <v>137</v>
      </c>
      <c r="H169" s="41">
        <f t="shared" si="2"/>
        <v>325</v>
      </c>
      <c r="I169" s="33">
        <f>D169*100/D168</f>
        <v>27.764423076923077</v>
      </c>
      <c r="J169" s="32">
        <f>E169*100/H169</f>
        <v>60</v>
      </c>
    </row>
    <row r="170" spans="2:11" x14ac:dyDescent="0.25">
      <c r="C170" s="14" t="s">
        <v>55</v>
      </c>
      <c r="D170" s="14">
        <v>110</v>
      </c>
      <c r="E170" s="14">
        <v>75</v>
      </c>
      <c r="F170" s="14">
        <v>0</v>
      </c>
      <c r="G170" s="14">
        <v>15</v>
      </c>
      <c r="H170" s="13">
        <f t="shared" si="2"/>
        <v>95</v>
      </c>
      <c r="I170" s="101">
        <f>(D170+D171)*100/D169</f>
        <v>83.333333333333329</v>
      </c>
      <c r="J170" s="101">
        <f>(E170+E171)*100/(H170+H171)</f>
        <v>59.856630824372758</v>
      </c>
    </row>
    <row r="171" spans="2:11" x14ac:dyDescent="0.25">
      <c r="C171" s="14" t="s">
        <v>54</v>
      </c>
      <c r="D171" s="14">
        <v>275</v>
      </c>
      <c r="E171" s="14">
        <v>92</v>
      </c>
      <c r="F171" s="14">
        <v>0</v>
      </c>
      <c r="G171" s="14">
        <v>91</v>
      </c>
      <c r="H171" s="13">
        <f t="shared" si="2"/>
        <v>184</v>
      </c>
      <c r="I171" s="102"/>
      <c r="J171" s="102"/>
    </row>
    <row r="172" spans="2:11" x14ac:dyDescent="0.25">
      <c r="C172" s="16" t="s">
        <v>72</v>
      </c>
      <c r="D172" s="16">
        <v>54</v>
      </c>
      <c r="E172" s="16">
        <v>23</v>
      </c>
      <c r="F172" s="16">
        <v>0</v>
      </c>
      <c r="G172" s="16">
        <v>16</v>
      </c>
      <c r="H172" s="16">
        <f t="shared" si="2"/>
        <v>38</v>
      </c>
      <c r="I172" s="103">
        <f>(D172+D173)*100/D169</f>
        <v>11.904761904761905</v>
      </c>
      <c r="J172" s="18">
        <f>E172*100/H172</f>
        <v>60.526315789473685</v>
      </c>
    </row>
    <row r="173" spans="2:11" x14ac:dyDescent="0.25">
      <c r="C173" s="16" t="s">
        <v>73</v>
      </c>
      <c r="D173" s="16">
        <v>1</v>
      </c>
      <c r="E173" s="16">
        <v>0</v>
      </c>
      <c r="F173" s="16">
        <v>0</v>
      </c>
      <c r="G173" s="16">
        <v>0</v>
      </c>
      <c r="H173" s="16">
        <f t="shared" si="2"/>
        <v>1</v>
      </c>
      <c r="I173" s="104"/>
      <c r="J173" s="18">
        <f>E173*100/H173</f>
        <v>0</v>
      </c>
    </row>
    <row r="174" spans="2:11" x14ac:dyDescent="0.25">
      <c r="C174" s="14" t="s">
        <v>53</v>
      </c>
      <c r="D174" s="14">
        <v>22</v>
      </c>
      <c r="E174" s="14">
        <v>5</v>
      </c>
      <c r="F174" s="14">
        <v>0</v>
      </c>
      <c r="G174" s="14">
        <v>15</v>
      </c>
      <c r="H174" s="13">
        <f t="shared" si="2"/>
        <v>7</v>
      </c>
      <c r="I174" s="19">
        <f>D174*100/D169</f>
        <v>4.7619047619047619</v>
      </c>
      <c r="J174" s="21">
        <f>E174*100/H174</f>
        <v>71.428571428571431</v>
      </c>
    </row>
    <row r="175" spans="2:11" x14ac:dyDescent="0.25">
      <c r="C175" s="31" t="s">
        <v>7</v>
      </c>
      <c r="D175" s="41">
        <v>1202</v>
      </c>
      <c r="E175" s="41">
        <v>1151</v>
      </c>
      <c r="F175" s="41">
        <v>0</v>
      </c>
      <c r="G175" s="41">
        <v>21</v>
      </c>
      <c r="H175" s="41">
        <f t="shared" si="2"/>
        <v>1181</v>
      </c>
      <c r="I175" s="34">
        <f>D175*100/D168</f>
        <v>72.23557692307692</v>
      </c>
      <c r="J175" s="32">
        <f>E175*100/H175</f>
        <v>97.459779847586788</v>
      </c>
    </row>
    <row r="176" spans="2:11" x14ac:dyDescent="0.25">
      <c r="C176" s="14" t="s">
        <v>55</v>
      </c>
      <c r="D176" s="14">
        <v>471</v>
      </c>
      <c r="E176" s="14">
        <v>447</v>
      </c>
      <c r="F176" s="14">
        <v>0</v>
      </c>
      <c r="G176" s="14">
        <v>12</v>
      </c>
      <c r="H176" s="13">
        <f t="shared" si="2"/>
        <v>459</v>
      </c>
      <c r="I176" s="101">
        <f>(D176+D177)*100/D175</f>
        <v>52.163061564059902</v>
      </c>
      <c r="J176" s="101">
        <f>(E176+E177)*100/(H176+H177)</f>
        <v>96.039603960396036</v>
      </c>
    </row>
    <row r="177" spans="2:11" x14ac:dyDescent="0.25">
      <c r="C177" s="14" t="s">
        <v>54</v>
      </c>
      <c r="D177" s="14">
        <v>156</v>
      </c>
      <c r="E177" s="14">
        <v>135</v>
      </c>
      <c r="F177" s="14">
        <v>0</v>
      </c>
      <c r="G177" s="14">
        <v>9</v>
      </c>
      <c r="H177" s="13">
        <f t="shared" si="2"/>
        <v>147</v>
      </c>
      <c r="I177" s="102"/>
      <c r="J177" s="102"/>
    </row>
    <row r="178" spans="2:11" x14ac:dyDescent="0.25">
      <c r="C178" s="16" t="s">
        <v>72</v>
      </c>
      <c r="D178" s="16">
        <v>56</v>
      </c>
      <c r="E178" s="16">
        <v>54</v>
      </c>
      <c r="F178" s="16">
        <v>0</v>
      </c>
      <c r="G178" s="16">
        <v>0</v>
      </c>
      <c r="H178" s="16">
        <f t="shared" si="2"/>
        <v>56</v>
      </c>
      <c r="I178" s="103">
        <f>(D178+D179)*100/D175</f>
        <v>13.810316139767055</v>
      </c>
      <c r="J178" s="18">
        <f>E178*100/H178</f>
        <v>96.428571428571431</v>
      </c>
    </row>
    <row r="179" spans="2:11" x14ac:dyDescent="0.25">
      <c r="C179" s="16" t="s">
        <v>73</v>
      </c>
      <c r="D179" s="16">
        <v>110</v>
      </c>
      <c r="E179" s="16">
        <v>109</v>
      </c>
      <c r="F179" s="16">
        <v>0</v>
      </c>
      <c r="G179" s="16">
        <v>0</v>
      </c>
      <c r="H179" s="16">
        <f t="shared" si="2"/>
        <v>110</v>
      </c>
      <c r="I179" s="104"/>
      <c r="J179" s="18">
        <f>E179*100/H179</f>
        <v>99.090909090909093</v>
      </c>
    </row>
    <row r="180" spans="2:11" x14ac:dyDescent="0.25">
      <c r="C180" s="14" t="s">
        <v>60</v>
      </c>
      <c r="D180" s="14">
        <v>82</v>
      </c>
      <c r="E180" s="14">
        <v>79</v>
      </c>
      <c r="F180" s="14">
        <v>0</v>
      </c>
      <c r="G180" s="14">
        <v>0</v>
      </c>
      <c r="H180" s="13">
        <f t="shared" si="2"/>
        <v>82</v>
      </c>
      <c r="I180" s="19">
        <f>D180*100/D175</f>
        <v>6.8219633943427622</v>
      </c>
      <c r="J180" s="21">
        <f>E180*100/H180</f>
        <v>96.341463414634148</v>
      </c>
    </row>
    <row r="181" spans="2:11" x14ac:dyDescent="0.25">
      <c r="C181" s="14" t="s">
        <v>62</v>
      </c>
      <c r="D181" s="14">
        <v>310</v>
      </c>
      <c r="E181" s="14">
        <v>310</v>
      </c>
      <c r="F181" s="14">
        <v>0</v>
      </c>
      <c r="G181" s="14">
        <v>0</v>
      </c>
      <c r="H181" s="13">
        <f t="shared" si="2"/>
        <v>310</v>
      </c>
      <c r="I181" s="110">
        <f>(D181+D182+D183)*100/D175</f>
        <v>27.204658901830282</v>
      </c>
      <c r="J181" s="111">
        <f>(E181+E182+E183)*100/(H181+H182+H183)</f>
        <v>100</v>
      </c>
    </row>
    <row r="182" spans="2:11" x14ac:dyDescent="0.25">
      <c r="C182" s="14" t="s">
        <v>63</v>
      </c>
      <c r="D182" s="14">
        <v>17</v>
      </c>
      <c r="E182" s="14">
        <v>17</v>
      </c>
      <c r="F182" s="14">
        <v>0</v>
      </c>
      <c r="G182" s="14">
        <v>0</v>
      </c>
      <c r="H182" s="13">
        <f t="shared" si="2"/>
        <v>17</v>
      </c>
      <c r="I182" s="110"/>
      <c r="J182" s="111"/>
    </row>
    <row r="183" spans="2:11" s="2" customFormat="1" x14ac:dyDescent="0.25">
      <c r="H183" s="9"/>
      <c r="I183" s="47"/>
      <c r="J183" s="48"/>
    </row>
    <row r="184" spans="2:11" s="2" customFormat="1" ht="30" x14ac:dyDescent="0.25">
      <c r="C184" s="10"/>
      <c r="D184" s="11" t="s">
        <v>0</v>
      </c>
      <c r="E184" s="11" t="s">
        <v>71</v>
      </c>
      <c r="F184" s="11" t="s">
        <v>75</v>
      </c>
      <c r="G184" s="11" t="s">
        <v>74</v>
      </c>
      <c r="H184" s="11" t="s">
        <v>76</v>
      </c>
      <c r="I184" s="109" t="s">
        <v>78</v>
      </c>
      <c r="J184" s="11" t="s">
        <v>77</v>
      </c>
      <c r="K184" s="44" t="s">
        <v>52</v>
      </c>
    </row>
    <row r="185" spans="2:11" x14ac:dyDescent="0.25">
      <c r="B185">
        <v>11</v>
      </c>
      <c r="C185" s="30" t="s">
        <v>88</v>
      </c>
      <c r="D185" s="37">
        <v>1119</v>
      </c>
      <c r="E185" s="30">
        <v>802</v>
      </c>
      <c r="F185" s="30">
        <v>0</v>
      </c>
      <c r="G185" s="30">
        <v>130</v>
      </c>
      <c r="H185" s="30">
        <f t="shared" si="2"/>
        <v>989</v>
      </c>
      <c r="I185" s="109"/>
      <c r="J185" s="38">
        <f>E185*100/H185</f>
        <v>81.092012133468145</v>
      </c>
      <c r="K185" s="39">
        <v>81.028013364173731</v>
      </c>
    </row>
    <row r="186" spans="2:11" x14ac:dyDescent="0.25">
      <c r="C186" s="31" t="s">
        <v>6</v>
      </c>
      <c r="D186" s="41">
        <v>402</v>
      </c>
      <c r="E186" s="41">
        <v>119</v>
      </c>
      <c r="F186" s="41">
        <v>0</v>
      </c>
      <c r="G186" s="41">
        <v>119</v>
      </c>
      <c r="H186" s="41">
        <f t="shared" si="2"/>
        <v>283</v>
      </c>
      <c r="I186" s="33">
        <f>D186*100/D185</f>
        <v>35.924932975871315</v>
      </c>
      <c r="J186" s="32">
        <f>E186*100/H186</f>
        <v>42.049469964664311</v>
      </c>
    </row>
    <row r="187" spans="2:11" x14ac:dyDescent="0.25">
      <c r="C187" s="14" t="s">
        <v>55</v>
      </c>
      <c r="D187" s="14">
        <v>45</v>
      </c>
      <c r="E187" s="14">
        <v>12</v>
      </c>
      <c r="F187" s="14">
        <v>0</v>
      </c>
      <c r="G187" s="14">
        <v>14</v>
      </c>
      <c r="H187" s="13">
        <f t="shared" si="2"/>
        <v>31</v>
      </c>
      <c r="I187" s="101">
        <f>(D187+D188)*100/D186</f>
        <v>83.830845771144283</v>
      </c>
      <c r="J187" s="101">
        <f>(E187+E188)*100/(H187+H188)</f>
        <v>44.588744588744589</v>
      </c>
    </row>
    <row r="188" spans="2:11" x14ac:dyDescent="0.25">
      <c r="C188" s="14" t="s">
        <v>54</v>
      </c>
      <c r="D188" s="14">
        <v>292</v>
      </c>
      <c r="E188" s="14">
        <v>91</v>
      </c>
      <c r="F188" s="14">
        <v>0</v>
      </c>
      <c r="G188" s="14">
        <v>92</v>
      </c>
      <c r="H188" s="13">
        <f t="shared" si="2"/>
        <v>200</v>
      </c>
      <c r="I188" s="102"/>
      <c r="J188" s="102"/>
    </row>
    <row r="189" spans="2:11" x14ac:dyDescent="0.25">
      <c r="C189" s="16" t="s">
        <v>72</v>
      </c>
      <c r="D189" s="16">
        <v>20</v>
      </c>
      <c r="E189" s="16">
        <v>4</v>
      </c>
      <c r="F189" s="16">
        <v>0</v>
      </c>
      <c r="G189" s="16">
        <v>3</v>
      </c>
      <c r="H189" s="16">
        <f t="shared" si="2"/>
        <v>17</v>
      </c>
      <c r="I189" s="103">
        <f>(D189+D190)*100/D186</f>
        <v>5.721393034825871</v>
      </c>
      <c r="J189" s="18">
        <f>E189*100/H189</f>
        <v>23.529411764705884</v>
      </c>
    </row>
    <row r="190" spans="2:11" x14ac:dyDescent="0.25">
      <c r="C190" s="16" t="s">
        <v>73</v>
      </c>
      <c r="D190" s="16">
        <v>3</v>
      </c>
      <c r="E190" s="16">
        <v>0</v>
      </c>
      <c r="F190" s="16">
        <v>0</v>
      </c>
      <c r="G190" s="16">
        <v>2</v>
      </c>
      <c r="H190" s="16">
        <f t="shared" si="2"/>
        <v>1</v>
      </c>
      <c r="I190" s="104"/>
      <c r="J190" s="18">
        <f>E190*100/H190</f>
        <v>0</v>
      </c>
    </row>
    <row r="191" spans="2:11" x14ac:dyDescent="0.25">
      <c r="C191" s="14" t="s">
        <v>53</v>
      </c>
      <c r="D191" s="14">
        <v>42</v>
      </c>
      <c r="E191" s="14">
        <v>12</v>
      </c>
      <c r="F191" s="14">
        <v>0</v>
      </c>
      <c r="G191" s="14">
        <v>8</v>
      </c>
      <c r="H191" s="13">
        <f t="shared" si="2"/>
        <v>34</v>
      </c>
      <c r="I191" s="19">
        <f>D191*100/D186</f>
        <v>10.447761194029852</v>
      </c>
      <c r="J191" s="21">
        <f>E191*100/H191</f>
        <v>35.294117647058826</v>
      </c>
    </row>
    <row r="192" spans="2:11" x14ac:dyDescent="0.25">
      <c r="C192" s="31" t="s">
        <v>7</v>
      </c>
      <c r="D192" s="41">
        <v>717</v>
      </c>
      <c r="E192" s="41">
        <v>683</v>
      </c>
      <c r="F192" s="41">
        <v>0</v>
      </c>
      <c r="G192" s="41">
        <v>11</v>
      </c>
      <c r="H192" s="41">
        <f t="shared" si="2"/>
        <v>706</v>
      </c>
      <c r="I192" s="34">
        <f>D192*100/D185</f>
        <v>64.075067024128685</v>
      </c>
      <c r="J192" s="32">
        <f>E192*100/H192</f>
        <v>96.742209631728045</v>
      </c>
    </row>
    <row r="193" spans="2:11" x14ac:dyDescent="0.25">
      <c r="C193" s="14" t="s">
        <v>55</v>
      </c>
      <c r="D193" s="14">
        <v>146</v>
      </c>
      <c r="E193" s="14">
        <v>141</v>
      </c>
      <c r="F193" s="14">
        <v>0</v>
      </c>
      <c r="G193" s="14">
        <v>2</v>
      </c>
      <c r="H193" s="13">
        <f t="shared" si="2"/>
        <v>144</v>
      </c>
      <c r="I193" s="101">
        <f>(D193+D194)*100/D192</f>
        <v>42.817294281729431</v>
      </c>
      <c r="J193" s="101">
        <f>(E193+E194)*100/(H193+H194)</f>
        <v>94.932432432432435</v>
      </c>
    </row>
    <row r="194" spans="2:11" x14ac:dyDescent="0.25">
      <c r="C194" s="14" t="s">
        <v>54</v>
      </c>
      <c r="D194" s="14">
        <v>161</v>
      </c>
      <c r="E194" s="14">
        <v>140</v>
      </c>
      <c r="F194" s="14">
        <v>0</v>
      </c>
      <c r="G194" s="14">
        <v>9</v>
      </c>
      <c r="H194" s="13">
        <f t="shared" si="2"/>
        <v>152</v>
      </c>
      <c r="I194" s="102"/>
      <c r="J194" s="102"/>
    </row>
    <row r="195" spans="2:11" x14ac:dyDescent="0.25">
      <c r="C195" s="16" t="s">
        <v>73</v>
      </c>
      <c r="D195" s="16">
        <v>127</v>
      </c>
      <c r="E195" s="16">
        <v>125</v>
      </c>
      <c r="F195" s="16">
        <v>0</v>
      </c>
      <c r="G195" s="16">
        <v>0</v>
      </c>
      <c r="H195" s="16">
        <f t="shared" si="2"/>
        <v>127</v>
      </c>
      <c r="I195" s="18">
        <f>D195*100/D192</f>
        <v>17.712691771269178</v>
      </c>
      <c r="J195" s="18">
        <f>E195*100/H195</f>
        <v>98.425196850393704</v>
      </c>
    </row>
    <row r="196" spans="2:11" x14ac:dyDescent="0.25">
      <c r="C196" s="14" t="s">
        <v>60</v>
      </c>
      <c r="D196" s="14">
        <v>242</v>
      </c>
      <c r="E196" s="14">
        <v>237</v>
      </c>
      <c r="F196" s="14">
        <v>0</v>
      </c>
      <c r="G196" s="14">
        <v>0</v>
      </c>
      <c r="H196" s="13">
        <f t="shared" si="2"/>
        <v>242</v>
      </c>
      <c r="I196" s="19">
        <f>D196*100/D192</f>
        <v>33.751743375174335</v>
      </c>
      <c r="J196" s="21">
        <f>E196*100/H196</f>
        <v>97.933884297520663</v>
      </c>
    </row>
    <row r="197" spans="2:11" x14ac:dyDescent="0.25">
      <c r="C197" s="14" t="s">
        <v>62</v>
      </c>
      <c r="D197" s="14">
        <v>39</v>
      </c>
      <c r="E197" s="14">
        <v>38</v>
      </c>
      <c r="F197" s="14">
        <v>0</v>
      </c>
      <c r="G197" s="14">
        <v>0</v>
      </c>
      <c r="H197" s="13">
        <f t="shared" si="2"/>
        <v>39</v>
      </c>
      <c r="I197" s="105">
        <f>(D197+D198+D199)*100/D192</f>
        <v>5.7182705718270572</v>
      </c>
      <c r="J197" s="101">
        <f>(E197+E198+E199)*100/(H197+H198+H199)</f>
        <v>97.560975609756099</v>
      </c>
    </row>
    <row r="198" spans="2:11" x14ac:dyDescent="0.25">
      <c r="C198" s="14" t="s">
        <v>59</v>
      </c>
      <c r="D198" s="14">
        <v>1</v>
      </c>
      <c r="E198" s="14">
        <v>1</v>
      </c>
      <c r="F198" s="14">
        <v>0</v>
      </c>
      <c r="G198" s="14">
        <v>0</v>
      </c>
      <c r="H198" s="13">
        <f t="shared" si="2"/>
        <v>1</v>
      </c>
      <c r="I198" s="106"/>
      <c r="J198" s="108"/>
    </row>
    <row r="199" spans="2:11" x14ac:dyDescent="0.25">
      <c r="C199" s="14" t="s">
        <v>63</v>
      </c>
      <c r="D199" s="14">
        <v>1</v>
      </c>
      <c r="E199" s="14">
        <v>1</v>
      </c>
      <c r="F199" s="14">
        <v>0</v>
      </c>
      <c r="G199" s="14">
        <v>0</v>
      </c>
      <c r="H199" s="13">
        <f t="shared" si="2"/>
        <v>1</v>
      </c>
      <c r="I199" s="107"/>
      <c r="J199" s="102"/>
    </row>
    <row r="200" spans="2:11" s="2" customFormat="1" x14ac:dyDescent="0.25">
      <c r="H200" s="9"/>
      <c r="J200" s="8"/>
    </row>
    <row r="201" spans="2:11" s="2" customFormat="1" ht="30" x14ac:dyDescent="0.25">
      <c r="C201" s="10"/>
      <c r="D201" s="11" t="s">
        <v>0</v>
      </c>
      <c r="E201" s="11" t="s">
        <v>71</v>
      </c>
      <c r="F201" s="11" t="s">
        <v>75</v>
      </c>
      <c r="G201" s="11" t="s">
        <v>74</v>
      </c>
      <c r="H201" s="11" t="s">
        <v>76</v>
      </c>
      <c r="I201" s="109" t="s">
        <v>78</v>
      </c>
      <c r="J201" s="11" t="s">
        <v>77</v>
      </c>
      <c r="K201" s="44" t="s">
        <v>52</v>
      </c>
    </row>
    <row r="202" spans="2:11" x14ac:dyDescent="0.25">
      <c r="B202">
        <v>12</v>
      </c>
      <c r="C202" s="30" t="s">
        <v>89</v>
      </c>
      <c r="D202" s="37">
        <v>1996</v>
      </c>
      <c r="E202" s="37">
        <v>1726</v>
      </c>
      <c r="F202" s="37">
        <v>0</v>
      </c>
      <c r="G202" s="37">
        <v>113</v>
      </c>
      <c r="H202" s="37">
        <f t="shared" si="2"/>
        <v>1883</v>
      </c>
      <c r="I202" s="109"/>
      <c r="J202" s="38">
        <f>E202*100/H202</f>
        <v>91.662241104620293</v>
      </c>
      <c r="K202" s="39">
        <v>81.028013364173731</v>
      </c>
    </row>
    <row r="203" spans="2:11" x14ac:dyDescent="0.25">
      <c r="C203" s="31" t="s">
        <v>6</v>
      </c>
      <c r="D203" s="41">
        <v>558</v>
      </c>
      <c r="E203" s="41">
        <v>313</v>
      </c>
      <c r="F203" s="41">
        <v>0</v>
      </c>
      <c r="G203" s="41">
        <v>106</v>
      </c>
      <c r="H203" s="41">
        <f t="shared" si="2"/>
        <v>452</v>
      </c>
      <c r="I203" s="33">
        <f>D203*100/D202</f>
        <v>27.955911823647295</v>
      </c>
      <c r="J203" s="32">
        <f>E203*100/H203</f>
        <v>69.247787610619469</v>
      </c>
    </row>
    <row r="204" spans="2:11" x14ac:dyDescent="0.25">
      <c r="C204" s="14" t="s">
        <v>55</v>
      </c>
      <c r="D204" s="14">
        <v>15</v>
      </c>
      <c r="E204" s="14">
        <v>9</v>
      </c>
      <c r="F204" s="14">
        <v>0</v>
      </c>
      <c r="G204" s="14">
        <v>3</v>
      </c>
      <c r="H204" s="13">
        <f t="shared" si="2"/>
        <v>12</v>
      </c>
      <c r="I204" s="101">
        <f>(D204+D205)*100/D203</f>
        <v>68.637992831541212</v>
      </c>
      <c r="J204" s="101">
        <f>(E204+E205)*100/(H204+H205)</f>
        <v>64.451827242524914</v>
      </c>
    </row>
    <row r="205" spans="2:11" x14ac:dyDescent="0.25">
      <c r="C205" s="14" t="s">
        <v>54</v>
      </c>
      <c r="D205" s="14">
        <v>368</v>
      </c>
      <c r="E205" s="14">
        <v>185</v>
      </c>
      <c r="F205" s="14">
        <v>0</v>
      </c>
      <c r="G205" s="14">
        <v>79</v>
      </c>
      <c r="H205" s="13">
        <f t="shared" si="2"/>
        <v>289</v>
      </c>
      <c r="I205" s="102"/>
      <c r="J205" s="102"/>
    </row>
    <row r="206" spans="2:11" x14ac:dyDescent="0.25">
      <c r="C206" s="16" t="s">
        <v>72</v>
      </c>
      <c r="D206" s="16">
        <v>71</v>
      </c>
      <c r="E206" s="16">
        <v>55</v>
      </c>
      <c r="F206" s="16">
        <v>0</v>
      </c>
      <c r="G206" s="16">
        <v>10</v>
      </c>
      <c r="H206" s="16">
        <f t="shared" si="2"/>
        <v>61</v>
      </c>
      <c r="I206" s="103">
        <f>(D206+D207)*100/D203</f>
        <v>13.261648745519713</v>
      </c>
      <c r="J206" s="18">
        <f>E206*100/H206</f>
        <v>90.163934426229503</v>
      </c>
    </row>
    <row r="207" spans="2:11" x14ac:dyDescent="0.25">
      <c r="C207" s="16" t="s">
        <v>73</v>
      </c>
      <c r="D207" s="16">
        <v>3</v>
      </c>
      <c r="E207" s="16">
        <v>0</v>
      </c>
      <c r="F207" s="16">
        <v>0</v>
      </c>
      <c r="G207" s="16">
        <v>1</v>
      </c>
      <c r="H207" s="16">
        <f t="shared" si="2"/>
        <v>2</v>
      </c>
      <c r="I207" s="104"/>
      <c r="J207" s="18">
        <f>E207*100/H207</f>
        <v>0</v>
      </c>
    </row>
    <row r="208" spans="2:11" x14ac:dyDescent="0.25">
      <c r="C208" s="14" t="s">
        <v>53</v>
      </c>
      <c r="D208" s="14">
        <v>101</v>
      </c>
      <c r="E208" s="14">
        <v>64</v>
      </c>
      <c r="F208" s="14">
        <v>0</v>
      </c>
      <c r="G208" s="14">
        <v>13</v>
      </c>
      <c r="H208" s="13">
        <f t="shared" si="2"/>
        <v>88</v>
      </c>
      <c r="I208" s="19">
        <f>D208*100/D203</f>
        <v>18.100358422939067</v>
      </c>
      <c r="J208" s="21">
        <f>E208*100/H208</f>
        <v>72.727272727272734</v>
      </c>
    </row>
    <row r="209" spans="2:11" x14ac:dyDescent="0.25">
      <c r="C209" s="31" t="s">
        <v>7</v>
      </c>
      <c r="D209" s="41">
        <v>1438</v>
      </c>
      <c r="E209" s="41">
        <v>1413</v>
      </c>
      <c r="F209" s="41">
        <v>0</v>
      </c>
      <c r="G209" s="41">
        <v>7</v>
      </c>
      <c r="H209" s="41">
        <f t="shared" si="2"/>
        <v>1431</v>
      </c>
      <c r="I209" s="34">
        <f>D209*100/D202</f>
        <v>72.044088176352702</v>
      </c>
      <c r="J209" s="32">
        <f>E209*100/H209</f>
        <v>98.742138364779876</v>
      </c>
    </row>
    <row r="210" spans="2:11" x14ac:dyDescent="0.25">
      <c r="C210" s="14" t="s">
        <v>55</v>
      </c>
      <c r="D210" s="14">
        <v>619</v>
      </c>
      <c r="E210" s="14">
        <v>606</v>
      </c>
      <c r="F210" s="14">
        <v>0</v>
      </c>
      <c r="G210" s="14">
        <v>5</v>
      </c>
      <c r="H210" s="13">
        <f t="shared" si="2"/>
        <v>614</v>
      </c>
      <c r="I210" s="101">
        <f>(D210+D211)*100/D209</f>
        <v>47.009735744089014</v>
      </c>
      <c r="J210" s="101">
        <f>(E210+E211)*100/(H210+H211)</f>
        <v>98.206278026905835</v>
      </c>
    </row>
    <row r="211" spans="2:11" x14ac:dyDescent="0.25">
      <c r="C211" s="14" t="s">
        <v>54</v>
      </c>
      <c r="D211" s="14">
        <v>57</v>
      </c>
      <c r="E211" s="14">
        <v>51</v>
      </c>
      <c r="F211" s="14">
        <v>0</v>
      </c>
      <c r="G211" s="14">
        <v>2</v>
      </c>
      <c r="H211" s="13">
        <f t="shared" si="2"/>
        <v>55</v>
      </c>
      <c r="I211" s="102"/>
      <c r="J211" s="102"/>
    </row>
    <row r="212" spans="2:11" x14ac:dyDescent="0.25">
      <c r="C212" s="16" t="s">
        <v>72</v>
      </c>
      <c r="D212" s="16">
        <v>86</v>
      </c>
      <c r="E212" s="16">
        <v>85</v>
      </c>
      <c r="F212" s="16">
        <v>0</v>
      </c>
      <c r="G212" s="16">
        <v>0</v>
      </c>
      <c r="H212" s="16">
        <f t="shared" si="2"/>
        <v>86</v>
      </c>
      <c r="I212" s="103">
        <f>(D212+D213)*100/D209</f>
        <v>12.795549374130736</v>
      </c>
      <c r="J212" s="18">
        <f>E212*100/H212</f>
        <v>98.837209302325576</v>
      </c>
    </row>
    <row r="213" spans="2:11" x14ac:dyDescent="0.25">
      <c r="C213" s="16" t="s">
        <v>73</v>
      </c>
      <c r="D213" s="16">
        <v>98</v>
      </c>
      <c r="E213" s="16">
        <v>96</v>
      </c>
      <c r="F213" s="16">
        <v>0</v>
      </c>
      <c r="G213" s="16">
        <v>0</v>
      </c>
      <c r="H213" s="16">
        <f t="shared" si="2"/>
        <v>98</v>
      </c>
      <c r="I213" s="104"/>
      <c r="J213" s="18">
        <f>E213*100/H213</f>
        <v>97.959183673469383</v>
      </c>
    </row>
    <row r="214" spans="2:11" x14ac:dyDescent="0.25">
      <c r="C214" s="14" t="s">
        <v>60</v>
      </c>
      <c r="D214" s="14">
        <v>147</v>
      </c>
      <c r="E214" s="14">
        <v>145</v>
      </c>
      <c r="F214" s="14">
        <v>0</v>
      </c>
      <c r="G214" s="14">
        <v>0</v>
      </c>
      <c r="H214" s="13">
        <f t="shared" si="2"/>
        <v>147</v>
      </c>
      <c r="I214" s="19">
        <f>D214*100/D209</f>
        <v>10.222531293463144</v>
      </c>
      <c r="J214" s="21">
        <f>E214*100/H214</f>
        <v>98.639455782312922</v>
      </c>
    </row>
    <row r="215" spans="2:11" x14ac:dyDescent="0.25">
      <c r="C215" s="14" t="s">
        <v>62</v>
      </c>
      <c r="D215" s="14">
        <v>361</v>
      </c>
      <c r="E215" s="14">
        <v>360</v>
      </c>
      <c r="F215" s="14">
        <v>0</v>
      </c>
      <c r="G215" s="14">
        <v>0</v>
      </c>
      <c r="H215" s="13">
        <f t="shared" si="2"/>
        <v>361</v>
      </c>
      <c r="I215" s="101">
        <f>(D215+D216+D217+D218)*100/D209</f>
        <v>29.972183588317108</v>
      </c>
      <c r="J215" s="101">
        <f>(E215+E216+E217+E218)*100/(H215+H216+H217+H218)</f>
        <v>99.767981438515079</v>
      </c>
    </row>
    <row r="216" spans="2:11" x14ac:dyDescent="0.25">
      <c r="C216" s="14" t="s">
        <v>59</v>
      </c>
      <c r="D216" s="14">
        <v>43</v>
      </c>
      <c r="E216" s="14">
        <v>43</v>
      </c>
      <c r="F216" s="14">
        <v>0</v>
      </c>
      <c r="G216" s="14">
        <v>0</v>
      </c>
      <c r="H216" s="13">
        <f t="shared" si="2"/>
        <v>43</v>
      </c>
      <c r="I216" s="108"/>
      <c r="J216" s="108"/>
    </row>
    <row r="217" spans="2:11" x14ac:dyDescent="0.25">
      <c r="C217" s="14" t="s">
        <v>63</v>
      </c>
      <c r="D217" s="14">
        <v>26</v>
      </c>
      <c r="E217" s="14">
        <v>26</v>
      </c>
      <c r="F217" s="14">
        <v>0</v>
      </c>
      <c r="G217" s="14">
        <v>0</v>
      </c>
      <c r="H217" s="13">
        <f t="shared" si="2"/>
        <v>26</v>
      </c>
      <c r="I217" s="108"/>
      <c r="J217" s="108"/>
    </row>
    <row r="218" spans="2:11" x14ac:dyDescent="0.25">
      <c r="C218" s="14" t="s">
        <v>64</v>
      </c>
      <c r="D218" s="14">
        <v>1</v>
      </c>
      <c r="E218" s="14">
        <v>1</v>
      </c>
      <c r="F218" s="14">
        <v>0</v>
      </c>
      <c r="G218" s="14">
        <v>0</v>
      </c>
      <c r="H218" s="13">
        <f t="shared" si="2"/>
        <v>1</v>
      </c>
      <c r="I218" s="102"/>
      <c r="J218" s="102"/>
    </row>
    <row r="219" spans="2:11" s="2" customFormat="1" x14ac:dyDescent="0.25">
      <c r="H219" s="9"/>
      <c r="J219" s="8"/>
    </row>
    <row r="220" spans="2:11" s="2" customFormat="1" ht="30" x14ac:dyDescent="0.25">
      <c r="C220" s="10"/>
      <c r="D220" s="11" t="s">
        <v>0</v>
      </c>
      <c r="E220" s="11" t="s">
        <v>71</v>
      </c>
      <c r="F220" s="11" t="s">
        <v>75</v>
      </c>
      <c r="G220" s="11" t="s">
        <v>74</v>
      </c>
      <c r="H220" s="11" t="s">
        <v>76</v>
      </c>
      <c r="I220" s="109" t="s">
        <v>78</v>
      </c>
      <c r="J220" s="11" t="s">
        <v>77</v>
      </c>
      <c r="K220" s="44" t="s">
        <v>52</v>
      </c>
    </row>
    <row r="221" spans="2:11" x14ac:dyDescent="0.25">
      <c r="B221">
        <v>13</v>
      </c>
      <c r="C221" s="30" t="s">
        <v>90</v>
      </c>
      <c r="D221" s="36">
        <v>723</v>
      </c>
      <c r="E221" s="36">
        <v>389</v>
      </c>
      <c r="F221" s="36">
        <v>0</v>
      </c>
      <c r="G221" s="36">
        <v>113</v>
      </c>
      <c r="H221" s="36">
        <f t="shared" si="2"/>
        <v>610</v>
      </c>
      <c r="I221" s="109"/>
      <c r="J221" s="38">
        <f>E221*100/H221</f>
        <v>63.770491803278688</v>
      </c>
      <c r="K221" s="39">
        <v>81.028013364173731</v>
      </c>
    </row>
    <row r="222" spans="2:11" x14ac:dyDescent="0.25">
      <c r="C222" s="31" t="s">
        <v>6</v>
      </c>
      <c r="D222" s="41">
        <v>312</v>
      </c>
      <c r="E222" s="41">
        <v>35</v>
      </c>
      <c r="F222" s="41">
        <v>0</v>
      </c>
      <c r="G222" s="41">
        <v>98</v>
      </c>
      <c r="H222" s="41">
        <f t="shared" si="2"/>
        <v>214</v>
      </c>
      <c r="I222" s="33">
        <f>D222*100/D221</f>
        <v>43.15352697095436</v>
      </c>
      <c r="J222" s="32">
        <f>E222*100/H222</f>
        <v>16.355140186915889</v>
      </c>
    </row>
    <row r="223" spans="2:11" x14ac:dyDescent="0.25">
      <c r="C223" s="14" t="s">
        <v>55</v>
      </c>
      <c r="D223" s="14">
        <v>13</v>
      </c>
      <c r="E223" s="14">
        <v>2</v>
      </c>
      <c r="F223" s="14">
        <v>0</v>
      </c>
      <c r="G223" s="14">
        <v>5</v>
      </c>
      <c r="H223" s="13">
        <f t="shared" ref="H223:H294" si="3">D223-F223-G223</f>
        <v>8</v>
      </c>
      <c r="I223" s="101">
        <f>(D223+D224)*100/D222</f>
        <v>95.833333333333329</v>
      </c>
      <c r="J223" s="101">
        <f>(E223+E224)*100/(H223+H224)</f>
        <v>16.826923076923077</v>
      </c>
    </row>
    <row r="224" spans="2:11" x14ac:dyDescent="0.25">
      <c r="C224" s="14" t="s">
        <v>54</v>
      </c>
      <c r="D224" s="14">
        <v>286</v>
      </c>
      <c r="E224" s="14">
        <v>33</v>
      </c>
      <c r="F224" s="14">
        <v>0</v>
      </c>
      <c r="G224" s="14">
        <v>86</v>
      </c>
      <c r="H224" s="13">
        <f t="shared" si="3"/>
        <v>200</v>
      </c>
      <c r="I224" s="102"/>
      <c r="J224" s="102"/>
    </row>
    <row r="225" spans="2:11" x14ac:dyDescent="0.25">
      <c r="C225" s="14" t="s">
        <v>53</v>
      </c>
      <c r="D225" s="14">
        <v>13</v>
      </c>
      <c r="E225" s="14">
        <v>0</v>
      </c>
      <c r="F225" s="14">
        <v>0</v>
      </c>
      <c r="G225" s="14">
        <v>7</v>
      </c>
      <c r="H225" s="13">
        <f t="shared" si="3"/>
        <v>6</v>
      </c>
      <c r="I225" s="19">
        <f>D225*100/D222</f>
        <v>4.166666666666667</v>
      </c>
      <c r="J225" s="21">
        <f>E225*100/H225</f>
        <v>0</v>
      </c>
    </row>
    <row r="226" spans="2:11" x14ac:dyDescent="0.25">
      <c r="C226" s="31" t="s">
        <v>7</v>
      </c>
      <c r="D226" s="41">
        <v>411</v>
      </c>
      <c r="E226" s="41">
        <v>354</v>
      </c>
      <c r="F226" s="41">
        <v>0</v>
      </c>
      <c r="G226" s="41">
        <v>15</v>
      </c>
      <c r="H226" s="41">
        <f t="shared" si="3"/>
        <v>396</v>
      </c>
      <c r="I226" s="34">
        <f>D226*100/D221</f>
        <v>56.84647302904564</v>
      </c>
      <c r="J226" s="32">
        <f>E226*100/H226</f>
        <v>89.393939393939391</v>
      </c>
    </row>
    <row r="227" spans="2:11" x14ac:dyDescent="0.25">
      <c r="C227" s="14" t="s">
        <v>55</v>
      </c>
      <c r="D227" s="14">
        <v>137</v>
      </c>
      <c r="E227" s="14">
        <v>105</v>
      </c>
      <c r="F227" s="14">
        <v>0</v>
      </c>
      <c r="G227" s="14">
        <v>8</v>
      </c>
      <c r="H227" s="13">
        <f t="shared" si="3"/>
        <v>129</v>
      </c>
      <c r="I227" s="101">
        <f>(D227+D228)*100/D226</f>
        <v>62.287104622871048</v>
      </c>
      <c r="J227" s="101">
        <f>(E227+E228)*100/(H227+H228)</f>
        <v>87.34693877551021</v>
      </c>
    </row>
    <row r="228" spans="2:11" x14ac:dyDescent="0.25">
      <c r="C228" s="14" t="s">
        <v>54</v>
      </c>
      <c r="D228" s="14">
        <v>119</v>
      </c>
      <c r="E228" s="14">
        <v>109</v>
      </c>
      <c r="F228" s="14">
        <v>0</v>
      </c>
      <c r="G228" s="14">
        <v>3</v>
      </c>
      <c r="H228" s="13">
        <f t="shared" si="3"/>
        <v>116</v>
      </c>
      <c r="I228" s="102"/>
      <c r="J228" s="102"/>
    </row>
    <row r="229" spans="2:11" x14ac:dyDescent="0.25">
      <c r="C229" s="16" t="s">
        <v>72</v>
      </c>
      <c r="D229" s="17">
        <v>1</v>
      </c>
      <c r="E229" s="17">
        <v>1</v>
      </c>
      <c r="F229" s="17">
        <v>0</v>
      </c>
      <c r="G229" s="17">
        <v>0</v>
      </c>
      <c r="H229" s="16">
        <f t="shared" si="3"/>
        <v>1</v>
      </c>
      <c r="I229" s="103">
        <f>(D229+D230)*100/D226</f>
        <v>11.678832116788321</v>
      </c>
      <c r="J229" s="18">
        <f>E229*100/H229</f>
        <v>100</v>
      </c>
    </row>
    <row r="230" spans="2:11" x14ac:dyDescent="0.25">
      <c r="C230" s="16" t="s">
        <v>73</v>
      </c>
      <c r="D230" s="17">
        <v>47</v>
      </c>
      <c r="E230" s="17">
        <v>42</v>
      </c>
      <c r="F230" s="17">
        <v>0</v>
      </c>
      <c r="G230" s="17">
        <v>3</v>
      </c>
      <c r="H230" s="16">
        <f t="shared" si="3"/>
        <v>44</v>
      </c>
      <c r="I230" s="104"/>
      <c r="J230" s="18">
        <f>E230*100/H230</f>
        <v>95.454545454545453</v>
      </c>
    </row>
    <row r="231" spans="2:11" x14ac:dyDescent="0.25">
      <c r="C231" s="14" t="s">
        <v>60</v>
      </c>
      <c r="D231" s="14">
        <v>62</v>
      </c>
      <c r="E231" s="14">
        <v>56</v>
      </c>
      <c r="F231" s="14">
        <v>0</v>
      </c>
      <c r="G231" s="14">
        <v>0</v>
      </c>
      <c r="H231" s="13">
        <f t="shared" si="3"/>
        <v>62</v>
      </c>
      <c r="I231" s="19">
        <f>D231*100/D226</f>
        <v>15.085158150851582</v>
      </c>
      <c r="J231" s="21">
        <f>E231*100/H231</f>
        <v>90.322580645161295</v>
      </c>
    </row>
    <row r="232" spans="2:11" x14ac:dyDescent="0.25">
      <c r="C232" s="14" t="s">
        <v>62</v>
      </c>
      <c r="D232" s="14">
        <v>31</v>
      </c>
      <c r="E232" s="14">
        <v>29</v>
      </c>
      <c r="F232" s="14">
        <v>0</v>
      </c>
      <c r="G232" s="14">
        <v>0</v>
      </c>
      <c r="H232" s="13">
        <f t="shared" si="3"/>
        <v>31</v>
      </c>
      <c r="I232" s="110">
        <f>(D232+D233+D234)*100/D226</f>
        <v>10.948905109489051</v>
      </c>
      <c r="J232" s="111">
        <f>(E232+E233+E234)*100/(H232+H233+H234)</f>
        <v>93.181818181818187</v>
      </c>
    </row>
    <row r="233" spans="2:11" x14ac:dyDescent="0.25">
      <c r="C233" s="14" t="s">
        <v>59</v>
      </c>
      <c r="D233" s="14">
        <v>14</v>
      </c>
      <c r="E233" s="14">
        <v>12</v>
      </c>
      <c r="F233" s="14">
        <v>0</v>
      </c>
      <c r="G233" s="14">
        <v>1</v>
      </c>
      <c r="H233" s="13">
        <f t="shared" si="3"/>
        <v>13</v>
      </c>
      <c r="I233" s="110"/>
      <c r="J233" s="111"/>
    </row>
    <row r="234" spans="2:11" s="2" customFormat="1" x14ac:dyDescent="0.25">
      <c r="H234" s="9"/>
      <c r="J234" s="8"/>
    </row>
    <row r="235" spans="2:11" s="2" customFormat="1" ht="30" x14ac:dyDescent="0.25">
      <c r="C235" s="10"/>
      <c r="D235" s="11" t="s">
        <v>0</v>
      </c>
      <c r="E235" s="11" t="s">
        <v>71</v>
      </c>
      <c r="F235" s="11" t="s">
        <v>75</v>
      </c>
      <c r="G235" s="11" t="s">
        <v>74</v>
      </c>
      <c r="H235" s="11" t="s">
        <v>76</v>
      </c>
      <c r="I235" s="109" t="s">
        <v>78</v>
      </c>
      <c r="J235" s="11" t="s">
        <v>77</v>
      </c>
      <c r="K235" s="44" t="s">
        <v>52</v>
      </c>
    </row>
    <row r="236" spans="2:11" x14ac:dyDescent="0.25">
      <c r="B236">
        <v>14</v>
      </c>
      <c r="C236" s="30" t="s">
        <v>91</v>
      </c>
      <c r="D236" s="36">
        <v>1055</v>
      </c>
      <c r="E236" s="36">
        <v>666</v>
      </c>
      <c r="F236" s="36">
        <v>1</v>
      </c>
      <c r="G236" s="36">
        <v>189</v>
      </c>
      <c r="H236" s="36">
        <f t="shared" si="3"/>
        <v>865</v>
      </c>
      <c r="I236" s="109"/>
      <c r="J236" s="38">
        <f>E236*100/H236</f>
        <v>76.994219653179186</v>
      </c>
      <c r="K236" s="39">
        <v>81.028013364173731</v>
      </c>
    </row>
    <row r="237" spans="2:11" x14ac:dyDescent="0.25">
      <c r="C237" s="31" t="s">
        <v>6</v>
      </c>
      <c r="D237" s="41">
        <v>514</v>
      </c>
      <c r="E237" s="41">
        <v>181</v>
      </c>
      <c r="F237" s="41">
        <v>1</v>
      </c>
      <c r="G237" s="41">
        <v>169</v>
      </c>
      <c r="H237" s="41">
        <f t="shared" si="3"/>
        <v>344</v>
      </c>
      <c r="I237" s="33">
        <f>D237*100/D236</f>
        <v>48.720379146919434</v>
      </c>
      <c r="J237" s="32">
        <f>E237*100/H237</f>
        <v>52.616279069767444</v>
      </c>
    </row>
    <row r="238" spans="2:11" x14ac:dyDescent="0.25">
      <c r="C238" s="14" t="s">
        <v>55</v>
      </c>
      <c r="D238" s="14">
        <v>105</v>
      </c>
      <c r="E238" s="14">
        <v>66</v>
      </c>
      <c r="F238" s="14">
        <v>1</v>
      </c>
      <c r="G238" s="14">
        <v>19</v>
      </c>
      <c r="H238" s="13">
        <f t="shared" si="3"/>
        <v>85</v>
      </c>
      <c r="I238" s="101">
        <f>(D238+D239)*100/D237</f>
        <v>97.47081712062257</v>
      </c>
      <c r="J238" s="101">
        <f>(E238+E239)*100/(H238+H239)</f>
        <v>52.958579881656803</v>
      </c>
    </row>
    <row r="239" spans="2:11" x14ac:dyDescent="0.25">
      <c r="C239" s="14" t="s">
        <v>54</v>
      </c>
      <c r="D239" s="14">
        <v>396</v>
      </c>
      <c r="E239" s="14">
        <v>113</v>
      </c>
      <c r="F239" s="14">
        <v>0</v>
      </c>
      <c r="G239" s="14">
        <v>143</v>
      </c>
      <c r="H239" s="13">
        <f t="shared" si="3"/>
        <v>253</v>
      </c>
      <c r="I239" s="102"/>
      <c r="J239" s="102"/>
    </row>
    <row r="240" spans="2:11" x14ac:dyDescent="0.25">
      <c r="C240" s="16" t="s">
        <v>72</v>
      </c>
      <c r="D240" s="16">
        <v>7</v>
      </c>
      <c r="E240" s="16">
        <v>0</v>
      </c>
      <c r="F240" s="16">
        <v>0</v>
      </c>
      <c r="G240" s="16">
        <v>5</v>
      </c>
      <c r="H240" s="16">
        <f t="shared" si="3"/>
        <v>2</v>
      </c>
      <c r="I240" s="18">
        <f>D240*100/D237</f>
        <v>1.3618677042801557</v>
      </c>
      <c r="J240" s="18">
        <v>0</v>
      </c>
    </row>
    <row r="241" spans="2:11" x14ac:dyDescent="0.25">
      <c r="C241" s="14" t="s">
        <v>53</v>
      </c>
      <c r="D241" s="14">
        <v>6</v>
      </c>
      <c r="E241" s="14">
        <v>2</v>
      </c>
      <c r="F241" s="14">
        <v>0</v>
      </c>
      <c r="G241" s="14">
        <v>2</v>
      </c>
      <c r="H241" s="13">
        <f t="shared" si="3"/>
        <v>4</v>
      </c>
      <c r="I241" s="19">
        <f>D241*100/D238</f>
        <v>5.7142857142857144</v>
      </c>
      <c r="J241" s="21">
        <f>E241*100/H241</f>
        <v>50</v>
      </c>
    </row>
    <row r="242" spans="2:11" x14ac:dyDescent="0.25">
      <c r="C242" s="31" t="s">
        <v>7</v>
      </c>
      <c r="D242" s="41">
        <v>541</v>
      </c>
      <c r="E242" s="41">
        <v>485</v>
      </c>
      <c r="F242" s="41">
        <v>0</v>
      </c>
      <c r="G242" s="41">
        <v>20</v>
      </c>
      <c r="H242" s="41">
        <f t="shared" si="3"/>
        <v>521</v>
      </c>
      <c r="I242" s="34">
        <f>D242*100/D236</f>
        <v>51.279620853080566</v>
      </c>
      <c r="J242" s="32">
        <f>E242*100/H242</f>
        <v>93.090211132437616</v>
      </c>
    </row>
    <row r="243" spans="2:11" x14ac:dyDescent="0.25">
      <c r="C243" s="14" t="s">
        <v>55</v>
      </c>
      <c r="D243" s="14">
        <v>268</v>
      </c>
      <c r="E243" s="14">
        <v>235</v>
      </c>
      <c r="F243" s="14">
        <v>0</v>
      </c>
      <c r="G243" s="14">
        <v>13</v>
      </c>
      <c r="H243" s="13">
        <f t="shared" si="3"/>
        <v>255</v>
      </c>
      <c r="I243" s="101">
        <f>(D243+D244)*100/D242</f>
        <v>74.121996303142325</v>
      </c>
      <c r="J243" s="101">
        <f>(E243+E244)*100/(H243+H244)</f>
        <v>92.650918635170598</v>
      </c>
    </row>
    <row r="244" spans="2:11" x14ac:dyDescent="0.25">
      <c r="C244" s="14" t="s">
        <v>54</v>
      </c>
      <c r="D244" s="14">
        <v>133</v>
      </c>
      <c r="E244" s="14">
        <v>118</v>
      </c>
      <c r="F244" s="14">
        <v>0</v>
      </c>
      <c r="G244" s="14">
        <v>7</v>
      </c>
      <c r="H244" s="13">
        <f t="shared" si="3"/>
        <v>126</v>
      </c>
      <c r="I244" s="102"/>
      <c r="J244" s="102"/>
    </row>
    <row r="245" spans="2:11" x14ac:dyDescent="0.25">
      <c r="C245" s="16" t="s">
        <v>73</v>
      </c>
      <c r="D245" s="16">
        <v>5</v>
      </c>
      <c r="E245" s="16">
        <v>5</v>
      </c>
      <c r="F245" s="16">
        <v>0</v>
      </c>
      <c r="G245" s="16">
        <v>0</v>
      </c>
      <c r="H245" s="16">
        <f t="shared" si="3"/>
        <v>5</v>
      </c>
      <c r="I245" s="18">
        <f>D245*100/D242</f>
        <v>0.92421441774491686</v>
      </c>
      <c r="J245" s="18">
        <v>100</v>
      </c>
    </row>
    <row r="246" spans="2:11" x14ac:dyDescent="0.25">
      <c r="C246" s="14" t="s">
        <v>60</v>
      </c>
      <c r="D246" s="14">
        <v>19</v>
      </c>
      <c r="E246" s="14">
        <v>17</v>
      </c>
      <c r="F246" s="14">
        <v>0</v>
      </c>
      <c r="G246" s="14">
        <v>0</v>
      </c>
      <c r="H246" s="13">
        <f t="shared" si="3"/>
        <v>19</v>
      </c>
      <c r="I246" s="19">
        <f>D246*100/D241</f>
        <v>316.66666666666669</v>
      </c>
      <c r="J246" s="21">
        <f>E246*100/H246</f>
        <v>89.473684210526315</v>
      </c>
    </row>
    <row r="247" spans="2:11" x14ac:dyDescent="0.25">
      <c r="C247" s="14" t="s">
        <v>62</v>
      </c>
      <c r="D247" s="14">
        <v>110</v>
      </c>
      <c r="E247" s="14">
        <v>105</v>
      </c>
      <c r="F247" s="14">
        <v>0</v>
      </c>
      <c r="G247" s="14">
        <v>0</v>
      </c>
      <c r="H247" s="13">
        <f t="shared" si="3"/>
        <v>110</v>
      </c>
      <c r="I247" s="110">
        <f>(D247+D248+D249)*100/D241</f>
        <v>1933.3333333333333</v>
      </c>
      <c r="J247" s="111">
        <f>(E247+E248+E249)*100/(H247+H248+H249)</f>
        <v>94.827586206896555</v>
      </c>
    </row>
    <row r="248" spans="2:11" x14ac:dyDescent="0.25">
      <c r="C248" s="14" t="s">
        <v>63</v>
      </c>
      <c r="D248" s="14">
        <v>6</v>
      </c>
      <c r="E248" s="14">
        <v>5</v>
      </c>
      <c r="F248" s="14">
        <v>0</v>
      </c>
      <c r="G248" s="14">
        <v>0</v>
      </c>
      <c r="H248" s="13">
        <f t="shared" si="3"/>
        <v>6</v>
      </c>
      <c r="I248" s="110"/>
      <c r="J248" s="111"/>
    </row>
    <row r="249" spans="2:11" s="2" customFormat="1" x14ac:dyDescent="0.25">
      <c r="H249" s="9"/>
      <c r="J249" s="8"/>
    </row>
    <row r="250" spans="2:11" s="2" customFormat="1" ht="30" x14ac:dyDescent="0.25">
      <c r="C250" s="10"/>
      <c r="D250" s="11" t="s">
        <v>0</v>
      </c>
      <c r="E250" s="11" t="s">
        <v>71</v>
      </c>
      <c r="F250" s="11" t="s">
        <v>75</v>
      </c>
      <c r="G250" s="11" t="s">
        <v>74</v>
      </c>
      <c r="H250" s="11" t="s">
        <v>76</v>
      </c>
      <c r="I250" s="109" t="s">
        <v>78</v>
      </c>
      <c r="J250" s="11" t="s">
        <v>77</v>
      </c>
      <c r="K250" s="44" t="s">
        <v>52</v>
      </c>
    </row>
    <row r="251" spans="2:11" x14ac:dyDescent="0.25">
      <c r="B251">
        <v>15</v>
      </c>
      <c r="C251" s="30" t="s">
        <v>92</v>
      </c>
      <c r="D251" s="36">
        <v>2725</v>
      </c>
      <c r="E251" s="36">
        <v>1913</v>
      </c>
      <c r="F251" s="36">
        <v>0</v>
      </c>
      <c r="G251" s="36">
        <v>285</v>
      </c>
      <c r="H251" s="36">
        <f t="shared" si="3"/>
        <v>2440</v>
      </c>
      <c r="I251" s="109"/>
      <c r="J251" s="38">
        <f>E251*100/H251</f>
        <v>78.401639344262293</v>
      </c>
      <c r="K251" s="39">
        <v>81.028013364173731</v>
      </c>
    </row>
    <row r="252" spans="2:11" x14ac:dyDescent="0.25">
      <c r="C252" s="31" t="s">
        <v>6</v>
      </c>
      <c r="D252" s="41">
        <v>1181</v>
      </c>
      <c r="E252" s="41">
        <v>486</v>
      </c>
      <c r="F252" s="41">
        <v>0</v>
      </c>
      <c r="G252" s="41">
        <v>238</v>
      </c>
      <c r="H252" s="41">
        <f t="shared" si="3"/>
        <v>943</v>
      </c>
      <c r="I252" s="33">
        <f>D252*100/D251</f>
        <v>43.339449541284402</v>
      </c>
      <c r="J252" s="32">
        <f>E252*100/H252</f>
        <v>51.537645811240722</v>
      </c>
    </row>
    <row r="253" spans="2:11" x14ac:dyDescent="0.25">
      <c r="C253" s="14" t="s">
        <v>55</v>
      </c>
      <c r="D253" s="14">
        <v>108</v>
      </c>
      <c r="E253" s="14">
        <v>51</v>
      </c>
      <c r="F253" s="14">
        <v>0</v>
      </c>
      <c r="G253" s="14">
        <v>26</v>
      </c>
      <c r="H253" s="13">
        <f t="shared" si="3"/>
        <v>82</v>
      </c>
      <c r="I253" s="101">
        <f>(D253+D254)*100/D252</f>
        <v>85.605419136325153</v>
      </c>
      <c r="J253" s="101">
        <f>(E253+E254)*100/(H253+H254)</f>
        <v>49.558638083228246</v>
      </c>
    </row>
    <row r="254" spans="2:11" x14ac:dyDescent="0.25">
      <c r="C254" s="14" t="s">
        <v>54</v>
      </c>
      <c r="D254" s="14">
        <v>903</v>
      </c>
      <c r="E254" s="14">
        <v>342</v>
      </c>
      <c r="F254" s="14">
        <v>0</v>
      </c>
      <c r="G254" s="14">
        <v>192</v>
      </c>
      <c r="H254" s="13">
        <f t="shared" si="3"/>
        <v>711</v>
      </c>
      <c r="I254" s="102"/>
      <c r="J254" s="102"/>
    </row>
    <row r="255" spans="2:11" x14ac:dyDescent="0.25">
      <c r="C255" s="16" t="s">
        <v>72</v>
      </c>
      <c r="D255" s="16">
        <v>28</v>
      </c>
      <c r="E255" s="16">
        <v>5</v>
      </c>
      <c r="F255" s="16">
        <v>0</v>
      </c>
      <c r="G255" s="16">
        <v>8</v>
      </c>
      <c r="H255" s="16">
        <f t="shared" si="3"/>
        <v>20</v>
      </c>
      <c r="I255" s="103">
        <f>(D255+D256)*100/D252</f>
        <v>3.2176121930567314</v>
      </c>
      <c r="J255" s="18">
        <f>E255*100/H255</f>
        <v>25</v>
      </c>
    </row>
    <row r="256" spans="2:11" x14ac:dyDescent="0.25">
      <c r="C256" s="16" t="s">
        <v>73</v>
      </c>
      <c r="D256" s="16">
        <v>10</v>
      </c>
      <c r="E256" s="16">
        <v>5</v>
      </c>
      <c r="F256" s="16">
        <v>0</v>
      </c>
      <c r="G256" s="16">
        <v>2</v>
      </c>
      <c r="H256" s="16">
        <f t="shared" si="3"/>
        <v>8</v>
      </c>
      <c r="I256" s="104"/>
      <c r="J256" s="18">
        <f>E256*100/H256</f>
        <v>62.5</v>
      </c>
    </row>
    <row r="257" spans="2:11" x14ac:dyDescent="0.25">
      <c r="C257" s="14" t="s">
        <v>53</v>
      </c>
      <c r="D257" s="14">
        <v>132</v>
      </c>
      <c r="E257" s="14">
        <v>83</v>
      </c>
      <c r="F257" s="14">
        <v>0</v>
      </c>
      <c r="G257" s="14">
        <v>10</v>
      </c>
      <c r="H257" s="13">
        <f t="shared" si="3"/>
        <v>122</v>
      </c>
      <c r="I257" s="19">
        <f>D257*100/D252</f>
        <v>11.17696867061812</v>
      </c>
      <c r="J257" s="21">
        <f>E257*100/H257</f>
        <v>68.032786885245898</v>
      </c>
    </row>
    <row r="258" spans="2:11" x14ac:dyDescent="0.25">
      <c r="C258" s="31" t="s">
        <v>7</v>
      </c>
      <c r="D258" s="40">
        <v>1544</v>
      </c>
      <c r="E258" s="40">
        <v>1427</v>
      </c>
      <c r="F258" s="40">
        <v>0</v>
      </c>
      <c r="G258" s="40">
        <v>47</v>
      </c>
      <c r="H258" s="41">
        <f t="shared" si="3"/>
        <v>1497</v>
      </c>
      <c r="I258" s="34">
        <f>D258*100/D252</f>
        <v>130.73666384419982</v>
      </c>
      <c r="J258" s="32">
        <f>E258*100/H258</f>
        <v>95.323981295925179</v>
      </c>
    </row>
    <row r="259" spans="2:11" x14ac:dyDescent="0.25">
      <c r="C259" s="14" t="s">
        <v>55</v>
      </c>
      <c r="D259" s="14">
        <v>948</v>
      </c>
      <c r="E259" s="14">
        <v>870</v>
      </c>
      <c r="F259" s="14">
        <v>0</v>
      </c>
      <c r="G259" s="14">
        <v>30</v>
      </c>
      <c r="H259" s="13">
        <f t="shared" si="3"/>
        <v>918</v>
      </c>
      <c r="I259" s="101">
        <f>(D259+D260)*100/D258</f>
        <v>66.062176165803109</v>
      </c>
      <c r="J259" s="101">
        <f>(E259+E260)*100/(H259+H260)</f>
        <v>94.039054470709146</v>
      </c>
    </row>
    <row r="260" spans="2:11" x14ac:dyDescent="0.25">
      <c r="C260" s="14" t="s">
        <v>54</v>
      </c>
      <c r="D260" s="14">
        <v>72</v>
      </c>
      <c r="E260" s="14">
        <v>45</v>
      </c>
      <c r="F260" s="14">
        <v>0</v>
      </c>
      <c r="G260" s="14">
        <v>17</v>
      </c>
      <c r="H260" s="13">
        <f t="shared" si="3"/>
        <v>55</v>
      </c>
      <c r="I260" s="102"/>
      <c r="J260" s="102"/>
    </row>
    <row r="261" spans="2:11" x14ac:dyDescent="0.25">
      <c r="C261" s="16" t="s">
        <v>72</v>
      </c>
      <c r="D261" s="16">
        <v>8</v>
      </c>
      <c r="E261" s="16">
        <v>8</v>
      </c>
      <c r="F261" s="16">
        <v>0</v>
      </c>
      <c r="G261" s="16">
        <v>0</v>
      </c>
      <c r="H261" s="16">
        <f t="shared" si="3"/>
        <v>8</v>
      </c>
      <c r="I261" s="103">
        <f>(D261+D262)*100/D258</f>
        <v>5.6347150259067353</v>
      </c>
      <c r="J261" s="18">
        <v>100</v>
      </c>
    </row>
    <row r="262" spans="2:11" x14ac:dyDescent="0.25">
      <c r="C262" s="16" t="s">
        <v>73</v>
      </c>
      <c r="D262" s="16">
        <v>79</v>
      </c>
      <c r="E262" s="16">
        <v>77</v>
      </c>
      <c r="F262" s="16">
        <v>0</v>
      </c>
      <c r="G262" s="16">
        <v>0</v>
      </c>
      <c r="H262" s="16">
        <f t="shared" si="3"/>
        <v>79</v>
      </c>
      <c r="I262" s="104"/>
      <c r="J262" s="18">
        <f>E262*100/H262</f>
        <v>97.468354430379748</v>
      </c>
    </row>
    <row r="263" spans="2:11" x14ac:dyDescent="0.25">
      <c r="C263" s="14" t="s">
        <v>60</v>
      </c>
      <c r="D263" s="14">
        <v>278</v>
      </c>
      <c r="E263" s="14">
        <v>273</v>
      </c>
      <c r="F263" s="14">
        <v>0</v>
      </c>
      <c r="G263" s="14">
        <v>0</v>
      </c>
      <c r="H263" s="13">
        <f t="shared" si="3"/>
        <v>278</v>
      </c>
      <c r="I263" s="19">
        <f>D263*100/D258</f>
        <v>18.005181347150259</v>
      </c>
      <c r="J263" s="21">
        <f>E263*100/H263</f>
        <v>98.201438848920859</v>
      </c>
    </row>
    <row r="264" spans="2:11" x14ac:dyDescent="0.25">
      <c r="C264" s="14" t="s">
        <v>62</v>
      </c>
      <c r="D264" s="14">
        <v>142</v>
      </c>
      <c r="E264" s="14">
        <v>138</v>
      </c>
      <c r="F264" s="14">
        <v>0</v>
      </c>
      <c r="G264" s="14">
        <v>0</v>
      </c>
      <c r="H264" s="13">
        <f t="shared" si="3"/>
        <v>142</v>
      </c>
      <c r="I264" s="105">
        <f>(D264+D265+D266)*100/D258</f>
        <v>10.297927461139896</v>
      </c>
      <c r="J264" s="101">
        <f>(E264+E265+E266)*100/(H264+H265+H266)</f>
        <v>96.855345911949684</v>
      </c>
    </row>
    <row r="265" spans="2:11" x14ac:dyDescent="0.25">
      <c r="C265" s="14" t="s">
        <v>59</v>
      </c>
      <c r="D265" s="14">
        <v>1</v>
      </c>
      <c r="E265" s="14">
        <v>0</v>
      </c>
      <c r="F265" s="14">
        <v>0</v>
      </c>
      <c r="G265" s="14">
        <v>0</v>
      </c>
      <c r="H265" s="13">
        <f t="shared" si="3"/>
        <v>1</v>
      </c>
      <c r="I265" s="106"/>
      <c r="J265" s="108"/>
    </row>
    <row r="266" spans="2:11" x14ac:dyDescent="0.25">
      <c r="C266" s="14" t="s">
        <v>63</v>
      </c>
      <c r="D266" s="14">
        <v>16</v>
      </c>
      <c r="E266" s="14">
        <v>16</v>
      </c>
      <c r="F266" s="14">
        <v>0</v>
      </c>
      <c r="G266" s="14">
        <v>0</v>
      </c>
      <c r="H266" s="13">
        <f t="shared" si="3"/>
        <v>16</v>
      </c>
      <c r="I266" s="107"/>
      <c r="J266" s="102"/>
    </row>
    <row r="267" spans="2:11" s="2" customFormat="1" x14ac:dyDescent="0.25">
      <c r="H267" s="9"/>
      <c r="J267" s="8"/>
    </row>
    <row r="268" spans="2:11" s="2" customFormat="1" ht="30" x14ac:dyDescent="0.25">
      <c r="C268" s="10"/>
      <c r="D268" s="11" t="s">
        <v>0</v>
      </c>
      <c r="E268" s="11" t="s">
        <v>71</v>
      </c>
      <c r="F268" s="11" t="s">
        <v>75</v>
      </c>
      <c r="G268" s="11" t="s">
        <v>74</v>
      </c>
      <c r="H268" s="11" t="s">
        <v>76</v>
      </c>
      <c r="I268" s="109" t="s">
        <v>78</v>
      </c>
      <c r="J268" s="11" t="s">
        <v>77</v>
      </c>
      <c r="K268" s="44" t="s">
        <v>52</v>
      </c>
    </row>
    <row r="269" spans="2:11" x14ac:dyDescent="0.25">
      <c r="B269">
        <v>16</v>
      </c>
      <c r="C269" s="30" t="s">
        <v>93</v>
      </c>
      <c r="D269" s="36">
        <v>541</v>
      </c>
      <c r="E269" s="36">
        <v>453</v>
      </c>
      <c r="F269" s="36">
        <v>0</v>
      </c>
      <c r="G269" s="36">
        <v>29</v>
      </c>
      <c r="H269" s="36">
        <f t="shared" si="3"/>
        <v>512</v>
      </c>
      <c r="I269" s="109"/>
      <c r="J269" s="38">
        <f>E269*100/H269</f>
        <v>88.4765625</v>
      </c>
      <c r="K269" s="39">
        <v>81.028013364173731</v>
      </c>
    </row>
    <row r="270" spans="2:11" x14ac:dyDescent="0.25">
      <c r="C270" s="31" t="s">
        <v>6</v>
      </c>
      <c r="D270" s="41">
        <v>170</v>
      </c>
      <c r="E270" s="41">
        <v>87</v>
      </c>
      <c r="F270" s="41">
        <v>0</v>
      </c>
      <c r="G270" s="41">
        <v>26</v>
      </c>
      <c r="H270" s="41">
        <f t="shared" si="3"/>
        <v>144</v>
      </c>
      <c r="I270" s="33">
        <f>D270*100/D269</f>
        <v>31.423290203327173</v>
      </c>
      <c r="J270" s="32">
        <f>E270*100/H270</f>
        <v>60.416666666666664</v>
      </c>
    </row>
    <row r="271" spans="2:11" x14ac:dyDescent="0.25">
      <c r="C271" s="14" t="s">
        <v>55</v>
      </c>
      <c r="D271" s="14">
        <v>17</v>
      </c>
      <c r="E271" s="14">
        <v>7</v>
      </c>
      <c r="F271" s="14">
        <v>0</v>
      </c>
      <c r="G271" s="14">
        <v>6</v>
      </c>
      <c r="H271" s="13">
        <f t="shared" si="3"/>
        <v>11</v>
      </c>
      <c r="I271" s="101">
        <f>(D271+D272)*100/D270</f>
        <v>71.17647058823529</v>
      </c>
      <c r="J271" s="101">
        <f>(E271+E272)*100/(H271+H272)</f>
        <v>49.504950495049506</v>
      </c>
    </row>
    <row r="272" spans="2:11" x14ac:dyDescent="0.25">
      <c r="C272" s="14" t="s">
        <v>54</v>
      </c>
      <c r="D272" s="14">
        <v>104</v>
      </c>
      <c r="E272" s="14">
        <v>43</v>
      </c>
      <c r="F272" s="14">
        <v>0</v>
      </c>
      <c r="G272" s="14">
        <v>14</v>
      </c>
      <c r="H272" s="13">
        <f t="shared" si="3"/>
        <v>90</v>
      </c>
      <c r="I272" s="102"/>
      <c r="J272" s="102"/>
    </row>
    <row r="273" spans="2:11" x14ac:dyDescent="0.25">
      <c r="C273" s="16" t="s">
        <v>72</v>
      </c>
      <c r="D273" s="16">
        <v>24</v>
      </c>
      <c r="E273" s="16">
        <v>18</v>
      </c>
      <c r="F273" s="16">
        <v>0</v>
      </c>
      <c r="G273" s="16">
        <v>2</v>
      </c>
      <c r="H273" s="16">
        <f t="shared" si="3"/>
        <v>22</v>
      </c>
      <c r="I273" s="103">
        <f>(D273+D274)*100/D270</f>
        <v>19.411764705882351</v>
      </c>
      <c r="J273" s="18">
        <f>E273*100/H273</f>
        <v>81.818181818181813</v>
      </c>
    </row>
    <row r="274" spans="2:11" x14ac:dyDescent="0.25">
      <c r="C274" s="16" t="s">
        <v>73</v>
      </c>
      <c r="D274" s="16">
        <v>9</v>
      </c>
      <c r="E274" s="16">
        <v>8</v>
      </c>
      <c r="F274" s="16">
        <v>0</v>
      </c>
      <c r="G274" s="16">
        <v>1</v>
      </c>
      <c r="H274" s="16">
        <f t="shared" si="3"/>
        <v>8</v>
      </c>
      <c r="I274" s="104"/>
      <c r="J274" s="18">
        <f>E274*100/H274</f>
        <v>100</v>
      </c>
    </row>
    <row r="275" spans="2:11" x14ac:dyDescent="0.25">
      <c r="C275" s="14" t="s">
        <v>53</v>
      </c>
      <c r="D275" s="14">
        <v>16</v>
      </c>
      <c r="E275" s="14">
        <v>11</v>
      </c>
      <c r="F275" s="14">
        <v>0</v>
      </c>
      <c r="G275" s="14">
        <v>3</v>
      </c>
      <c r="H275" s="13">
        <f t="shared" si="3"/>
        <v>13</v>
      </c>
      <c r="I275" s="19">
        <f>D275*100/D270</f>
        <v>9.4117647058823533</v>
      </c>
      <c r="J275" s="21">
        <f>E275*100/H275</f>
        <v>84.615384615384613</v>
      </c>
    </row>
    <row r="276" spans="2:11" x14ac:dyDescent="0.25">
      <c r="C276" s="31" t="s">
        <v>7</v>
      </c>
      <c r="D276" s="41">
        <v>371</v>
      </c>
      <c r="E276" s="41">
        <v>366</v>
      </c>
      <c r="F276" s="41">
        <v>0</v>
      </c>
      <c r="G276" s="41">
        <v>3</v>
      </c>
      <c r="H276" s="41">
        <f t="shared" si="3"/>
        <v>368</v>
      </c>
      <c r="I276" s="34">
        <f>D276*100/D269</f>
        <v>68.57670979667283</v>
      </c>
      <c r="J276" s="32">
        <f>E276*100/H276</f>
        <v>99.456521739130437</v>
      </c>
    </row>
    <row r="277" spans="2:11" x14ac:dyDescent="0.25">
      <c r="C277" s="14" t="s">
        <v>55</v>
      </c>
      <c r="D277" s="14">
        <v>216</v>
      </c>
      <c r="E277" s="14">
        <v>214</v>
      </c>
      <c r="F277" s="14">
        <v>0</v>
      </c>
      <c r="G277" s="14">
        <v>2</v>
      </c>
      <c r="H277" s="13">
        <f t="shared" si="3"/>
        <v>214</v>
      </c>
      <c r="I277" s="101">
        <f>(D277+D278)*100/D276</f>
        <v>65.768194070080867</v>
      </c>
      <c r="J277" s="101">
        <f>(E277+E278)*100/(H277+H278)</f>
        <v>99.585062240663902</v>
      </c>
    </row>
    <row r="278" spans="2:11" x14ac:dyDescent="0.25">
      <c r="C278" s="14" t="s">
        <v>54</v>
      </c>
      <c r="D278" s="14">
        <v>28</v>
      </c>
      <c r="E278" s="14">
        <v>26</v>
      </c>
      <c r="F278" s="14">
        <v>0</v>
      </c>
      <c r="G278" s="14">
        <v>1</v>
      </c>
      <c r="H278" s="13">
        <f t="shared" si="3"/>
        <v>27</v>
      </c>
      <c r="I278" s="102"/>
      <c r="J278" s="102"/>
    </row>
    <row r="279" spans="2:11" x14ac:dyDescent="0.25">
      <c r="C279" s="16" t="s">
        <v>72</v>
      </c>
      <c r="D279" s="16">
        <v>26</v>
      </c>
      <c r="E279" s="16">
        <v>26</v>
      </c>
      <c r="F279" s="16">
        <v>0</v>
      </c>
      <c r="G279" s="16">
        <v>0</v>
      </c>
      <c r="H279" s="16">
        <f t="shared" si="3"/>
        <v>26</v>
      </c>
      <c r="I279" s="103">
        <f>(D279+D280)*100/D276</f>
        <v>14.555256064690028</v>
      </c>
      <c r="J279" s="18">
        <v>100</v>
      </c>
    </row>
    <row r="280" spans="2:11" x14ac:dyDescent="0.25">
      <c r="C280" s="16" t="s">
        <v>73</v>
      </c>
      <c r="D280" s="16">
        <v>28</v>
      </c>
      <c r="E280" s="16">
        <v>28</v>
      </c>
      <c r="F280" s="16">
        <v>0</v>
      </c>
      <c r="G280" s="16">
        <v>0</v>
      </c>
      <c r="H280" s="16">
        <f t="shared" si="3"/>
        <v>28</v>
      </c>
      <c r="I280" s="104"/>
      <c r="J280" s="18">
        <f>E280*100/H280</f>
        <v>100</v>
      </c>
    </row>
    <row r="281" spans="2:11" x14ac:dyDescent="0.25">
      <c r="C281" s="14" t="s">
        <v>60</v>
      </c>
      <c r="D281" s="14">
        <v>38</v>
      </c>
      <c r="E281" s="14">
        <v>38</v>
      </c>
      <c r="F281" s="14">
        <v>0</v>
      </c>
      <c r="G281" s="14">
        <v>0</v>
      </c>
      <c r="H281" s="13">
        <f t="shared" si="3"/>
        <v>38</v>
      </c>
      <c r="I281" s="19">
        <f>D281*100/D276</f>
        <v>10.242587601078167</v>
      </c>
      <c r="J281" s="21">
        <f>E281*100/H281</f>
        <v>100</v>
      </c>
    </row>
    <row r="282" spans="2:11" x14ac:dyDescent="0.25">
      <c r="C282" s="14" t="s">
        <v>62</v>
      </c>
      <c r="D282" s="14">
        <v>30</v>
      </c>
      <c r="E282" s="14">
        <v>29</v>
      </c>
      <c r="F282" s="14">
        <v>0</v>
      </c>
      <c r="G282" s="14">
        <v>0</v>
      </c>
      <c r="H282" s="13">
        <f t="shared" si="3"/>
        <v>30</v>
      </c>
      <c r="I282" s="105">
        <f>(D282+D283+D284)*100/D276</f>
        <v>9.433962264150944</v>
      </c>
      <c r="J282" s="101">
        <f>(E282+E283+E284)*100/(H282+H283+H284)</f>
        <v>97.142857142857139</v>
      </c>
    </row>
    <row r="283" spans="2:11" x14ac:dyDescent="0.25">
      <c r="C283" s="14" t="s">
        <v>59</v>
      </c>
      <c r="D283" s="14">
        <v>4</v>
      </c>
      <c r="E283" s="14">
        <v>4</v>
      </c>
      <c r="F283" s="14">
        <v>0</v>
      </c>
      <c r="G283" s="14">
        <v>0</v>
      </c>
      <c r="H283" s="13">
        <f t="shared" si="3"/>
        <v>4</v>
      </c>
      <c r="I283" s="106"/>
      <c r="J283" s="108"/>
    </row>
    <row r="284" spans="2:11" x14ac:dyDescent="0.25">
      <c r="C284" s="14" t="s">
        <v>63</v>
      </c>
      <c r="D284" s="14">
        <v>1</v>
      </c>
      <c r="E284" s="14">
        <v>1</v>
      </c>
      <c r="F284" s="14">
        <v>0</v>
      </c>
      <c r="G284" s="14">
        <v>0</v>
      </c>
      <c r="H284" s="13">
        <f t="shared" si="3"/>
        <v>1</v>
      </c>
      <c r="I284" s="107"/>
      <c r="J284" s="102"/>
    </row>
    <row r="285" spans="2:11" s="2" customFormat="1" x14ac:dyDescent="0.25">
      <c r="H285" s="9"/>
      <c r="J285" s="8"/>
    </row>
    <row r="286" spans="2:11" s="2" customFormat="1" ht="30" x14ac:dyDescent="0.25">
      <c r="C286" s="10"/>
      <c r="D286" s="11" t="s">
        <v>0</v>
      </c>
      <c r="E286" s="11" t="s">
        <v>71</v>
      </c>
      <c r="F286" s="11" t="s">
        <v>75</v>
      </c>
      <c r="G286" s="11" t="s">
        <v>74</v>
      </c>
      <c r="H286" s="11" t="s">
        <v>76</v>
      </c>
      <c r="I286" s="109" t="s">
        <v>78</v>
      </c>
      <c r="J286" s="11" t="s">
        <v>77</v>
      </c>
      <c r="K286" s="44" t="s">
        <v>52</v>
      </c>
    </row>
    <row r="287" spans="2:11" x14ac:dyDescent="0.25">
      <c r="B287">
        <v>17</v>
      </c>
      <c r="C287" s="30" t="s">
        <v>94</v>
      </c>
      <c r="D287" s="36">
        <v>1454</v>
      </c>
      <c r="E287" s="36">
        <v>932</v>
      </c>
      <c r="F287" s="36">
        <v>0</v>
      </c>
      <c r="G287" s="36">
        <v>168</v>
      </c>
      <c r="H287" s="36">
        <f t="shared" si="3"/>
        <v>1286</v>
      </c>
      <c r="I287" s="109"/>
      <c r="J287" s="38">
        <f>E287*100/H287</f>
        <v>72.472783825816492</v>
      </c>
      <c r="K287" s="39">
        <v>81.028013364173731</v>
      </c>
    </row>
    <row r="288" spans="2:11" x14ac:dyDescent="0.25">
      <c r="C288" s="31" t="s">
        <v>6</v>
      </c>
      <c r="D288" s="41">
        <v>534</v>
      </c>
      <c r="E288" s="41">
        <v>140</v>
      </c>
      <c r="F288" s="41">
        <v>0</v>
      </c>
      <c r="G288" s="41">
        <v>126</v>
      </c>
      <c r="H288" s="41">
        <f t="shared" si="3"/>
        <v>408</v>
      </c>
      <c r="I288" s="33">
        <f>D288*100/D287</f>
        <v>36.72627235213205</v>
      </c>
      <c r="J288" s="32">
        <f>E288*100/H288</f>
        <v>34.313725490196077</v>
      </c>
    </row>
    <row r="289" spans="2:11" x14ac:dyDescent="0.25">
      <c r="C289" s="14" t="s">
        <v>55</v>
      </c>
      <c r="D289" s="14">
        <v>85</v>
      </c>
      <c r="E289" s="14">
        <v>35</v>
      </c>
      <c r="F289" s="14">
        <v>0</v>
      </c>
      <c r="G289" s="14">
        <v>15</v>
      </c>
      <c r="H289" s="13">
        <f t="shared" si="3"/>
        <v>70</v>
      </c>
      <c r="I289" s="101">
        <f>(D289+D290)*100/D288</f>
        <v>94.756554307116104</v>
      </c>
      <c r="J289" s="101">
        <f>(E289+E290)*100/(H289+H290)</f>
        <v>32.736572890025577</v>
      </c>
    </row>
    <row r="290" spans="2:11" x14ac:dyDescent="0.25">
      <c r="C290" s="14" t="s">
        <v>54</v>
      </c>
      <c r="D290" s="14">
        <v>421</v>
      </c>
      <c r="E290" s="14">
        <v>93</v>
      </c>
      <c r="F290" s="14">
        <v>0</v>
      </c>
      <c r="G290" s="14">
        <v>100</v>
      </c>
      <c r="H290" s="13">
        <f t="shared" si="3"/>
        <v>321</v>
      </c>
      <c r="I290" s="102"/>
      <c r="J290" s="102"/>
    </row>
    <row r="291" spans="2:11" x14ac:dyDescent="0.25">
      <c r="C291" s="16" t="s">
        <v>72</v>
      </c>
      <c r="D291" s="16">
        <v>10</v>
      </c>
      <c r="E291" s="16">
        <v>5</v>
      </c>
      <c r="F291" s="16">
        <v>0</v>
      </c>
      <c r="G291" s="16">
        <v>2</v>
      </c>
      <c r="H291" s="16">
        <f t="shared" si="3"/>
        <v>8</v>
      </c>
      <c r="I291" s="103">
        <f>(D291+D292)*100/D288</f>
        <v>2.9962546816479403</v>
      </c>
      <c r="J291" s="18">
        <f>E291*100/H291</f>
        <v>62.5</v>
      </c>
    </row>
    <row r="292" spans="2:11" x14ac:dyDescent="0.25">
      <c r="C292" s="16" t="s">
        <v>73</v>
      </c>
      <c r="D292" s="16">
        <v>6</v>
      </c>
      <c r="E292" s="16">
        <v>2</v>
      </c>
      <c r="F292" s="16">
        <v>0</v>
      </c>
      <c r="G292" s="16">
        <v>3</v>
      </c>
      <c r="H292" s="16">
        <f t="shared" si="3"/>
        <v>3</v>
      </c>
      <c r="I292" s="104"/>
      <c r="J292" s="18">
        <f>E292*100/H292</f>
        <v>66.666666666666671</v>
      </c>
    </row>
    <row r="293" spans="2:11" x14ac:dyDescent="0.25">
      <c r="C293" s="14" t="s">
        <v>53</v>
      </c>
      <c r="D293" s="14">
        <v>12</v>
      </c>
      <c r="E293" s="14">
        <v>5</v>
      </c>
      <c r="F293" s="14">
        <v>0</v>
      </c>
      <c r="G293" s="14">
        <v>6</v>
      </c>
      <c r="H293" s="13">
        <f t="shared" si="3"/>
        <v>6</v>
      </c>
      <c r="I293" s="19">
        <f>D293*100/D288</f>
        <v>2.2471910112359552</v>
      </c>
      <c r="J293" s="21">
        <f>E293*100/H293</f>
        <v>83.333333333333329</v>
      </c>
    </row>
    <row r="294" spans="2:11" x14ac:dyDescent="0.25">
      <c r="C294" s="31" t="s">
        <v>7</v>
      </c>
      <c r="D294" s="41">
        <v>920</v>
      </c>
      <c r="E294" s="41">
        <v>792</v>
      </c>
      <c r="F294" s="41">
        <v>0</v>
      </c>
      <c r="G294" s="41">
        <v>42</v>
      </c>
      <c r="H294" s="41">
        <f t="shared" si="3"/>
        <v>878</v>
      </c>
      <c r="I294" s="34">
        <f>D294*100/D287</f>
        <v>63.27372764786795</v>
      </c>
      <c r="J294" s="32">
        <f>E294*100/H294</f>
        <v>90.205011389521644</v>
      </c>
    </row>
    <row r="295" spans="2:11" x14ac:dyDescent="0.25">
      <c r="C295" s="14" t="s">
        <v>55</v>
      </c>
      <c r="D295" s="14">
        <v>495</v>
      </c>
      <c r="E295" s="14">
        <v>385</v>
      </c>
      <c r="F295" s="14">
        <v>0</v>
      </c>
      <c r="G295" s="14">
        <v>38</v>
      </c>
      <c r="H295" s="13">
        <f t="shared" ref="H295:H366" si="4">D295-F295-G295</f>
        <v>457</v>
      </c>
      <c r="I295" s="101">
        <f>(D295+D296)*100/D294</f>
        <v>65</v>
      </c>
      <c r="J295" s="101">
        <f>(E295+E296)*100/(H295+H296)</f>
        <v>85.867620751341676</v>
      </c>
    </row>
    <row r="296" spans="2:11" x14ac:dyDescent="0.25">
      <c r="C296" s="14" t="s">
        <v>54</v>
      </c>
      <c r="D296" s="14">
        <v>103</v>
      </c>
      <c r="E296" s="14">
        <v>95</v>
      </c>
      <c r="F296" s="14">
        <v>0</v>
      </c>
      <c r="G296" s="14">
        <v>1</v>
      </c>
      <c r="H296" s="13">
        <f t="shared" si="4"/>
        <v>102</v>
      </c>
      <c r="I296" s="102"/>
      <c r="J296" s="102"/>
    </row>
    <row r="297" spans="2:11" x14ac:dyDescent="0.25">
      <c r="C297" s="16" t="s">
        <v>72</v>
      </c>
      <c r="D297" s="16">
        <v>20</v>
      </c>
      <c r="E297" s="16">
        <v>17</v>
      </c>
      <c r="F297" s="16">
        <v>0</v>
      </c>
      <c r="G297" s="16">
        <v>1</v>
      </c>
      <c r="H297" s="16">
        <f t="shared" si="4"/>
        <v>19</v>
      </c>
      <c r="I297" s="103">
        <f>(D297+D298)*100/D294</f>
        <v>9.6739130434782616</v>
      </c>
      <c r="J297" s="18">
        <f>E297*100/H297</f>
        <v>89.473684210526315</v>
      </c>
    </row>
    <row r="298" spans="2:11" x14ac:dyDescent="0.25">
      <c r="C298" s="16" t="s">
        <v>73</v>
      </c>
      <c r="D298" s="16">
        <v>69</v>
      </c>
      <c r="E298" s="16">
        <v>68</v>
      </c>
      <c r="F298" s="16">
        <v>0</v>
      </c>
      <c r="G298" s="16">
        <v>1</v>
      </c>
      <c r="H298" s="16">
        <f t="shared" si="4"/>
        <v>68</v>
      </c>
      <c r="I298" s="104"/>
      <c r="J298" s="18">
        <f>E298*100/H298</f>
        <v>100</v>
      </c>
    </row>
    <row r="299" spans="2:11" x14ac:dyDescent="0.25">
      <c r="C299" s="14" t="s">
        <v>60</v>
      </c>
      <c r="D299" s="14">
        <v>178</v>
      </c>
      <c r="E299" s="14">
        <v>174</v>
      </c>
      <c r="F299" s="14">
        <v>0</v>
      </c>
      <c r="G299" s="14">
        <v>1</v>
      </c>
      <c r="H299" s="13">
        <f t="shared" si="4"/>
        <v>177</v>
      </c>
      <c r="I299" s="19">
        <f>D299*100/D294</f>
        <v>19.347826086956523</v>
      </c>
      <c r="J299" s="21">
        <f>E299*100/H299</f>
        <v>98.305084745762713</v>
      </c>
    </row>
    <row r="300" spans="2:11" x14ac:dyDescent="0.25">
      <c r="C300" s="14" t="s">
        <v>62</v>
      </c>
      <c r="D300" s="14">
        <v>54</v>
      </c>
      <c r="E300" s="14">
        <v>52</v>
      </c>
      <c r="F300" s="14">
        <v>0</v>
      </c>
      <c r="G300" s="14">
        <v>0</v>
      </c>
      <c r="H300" s="13">
        <f t="shared" si="4"/>
        <v>54</v>
      </c>
      <c r="I300" s="110">
        <f>(D300+D301+D302)*100/D294</f>
        <v>5.9782608695652177</v>
      </c>
      <c r="J300" s="111">
        <f>(E300+E301+E302)*100/(H300+H301+H302)</f>
        <v>96.36363636363636</v>
      </c>
    </row>
    <row r="301" spans="2:11" x14ac:dyDescent="0.25">
      <c r="C301" s="14" t="s">
        <v>59</v>
      </c>
      <c r="D301" s="14">
        <v>1</v>
      </c>
      <c r="E301" s="14">
        <v>1</v>
      </c>
      <c r="F301" s="14">
        <v>0</v>
      </c>
      <c r="G301" s="14">
        <v>0</v>
      </c>
      <c r="H301" s="13">
        <f t="shared" si="4"/>
        <v>1</v>
      </c>
      <c r="I301" s="110"/>
      <c r="J301" s="111"/>
    </row>
    <row r="302" spans="2:11" s="2" customFormat="1" x14ac:dyDescent="0.25">
      <c r="H302" s="9"/>
      <c r="J302" s="8"/>
    </row>
    <row r="303" spans="2:11" s="2" customFormat="1" ht="30" x14ac:dyDescent="0.25">
      <c r="C303" s="10"/>
      <c r="D303" s="11" t="s">
        <v>0</v>
      </c>
      <c r="E303" s="11" t="s">
        <v>71</v>
      </c>
      <c r="F303" s="11" t="s">
        <v>75</v>
      </c>
      <c r="G303" s="11" t="s">
        <v>74</v>
      </c>
      <c r="H303" s="11" t="s">
        <v>76</v>
      </c>
      <c r="I303" s="109" t="s">
        <v>78</v>
      </c>
      <c r="J303" s="11" t="s">
        <v>77</v>
      </c>
      <c r="K303" s="44" t="s">
        <v>52</v>
      </c>
    </row>
    <row r="304" spans="2:11" x14ac:dyDescent="0.25">
      <c r="B304">
        <v>18</v>
      </c>
      <c r="C304" s="30" t="s">
        <v>95</v>
      </c>
      <c r="D304" s="36">
        <v>2154</v>
      </c>
      <c r="E304" s="36">
        <v>1452</v>
      </c>
      <c r="F304" s="36">
        <v>2</v>
      </c>
      <c r="G304" s="36">
        <v>328</v>
      </c>
      <c r="H304" s="36">
        <f t="shared" si="4"/>
        <v>1824</v>
      </c>
      <c r="I304" s="109"/>
      <c r="J304" s="38">
        <f>E304*100/H304</f>
        <v>79.60526315789474</v>
      </c>
      <c r="K304" s="39">
        <v>81.028013364173731</v>
      </c>
    </row>
    <row r="305" spans="3:10" x14ac:dyDescent="0.25">
      <c r="C305" s="31" t="s">
        <v>6</v>
      </c>
      <c r="D305" s="41">
        <v>755</v>
      </c>
      <c r="E305" s="41">
        <v>179</v>
      </c>
      <c r="F305" s="41">
        <v>2</v>
      </c>
      <c r="G305" s="41">
        <v>284</v>
      </c>
      <c r="H305" s="41">
        <f t="shared" si="4"/>
        <v>469</v>
      </c>
      <c r="I305" s="33">
        <f>D305*100/D304</f>
        <v>35.051067780872792</v>
      </c>
      <c r="J305" s="32">
        <f>E305*100/H305</f>
        <v>38.166311300639656</v>
      </c>
    </row>
    <row r="306" spans="3:10" x14ac:dyDescent="0.25">
      <c r="C306" s="14" t="s">
        <v>55</v>
      </c>
      <c r="D306" s="14">
        <v>133</v>
      </c>
      <c r="E306" s="14">
        <v>35</v>
      </c>
      <c r="F306" s="14">
        <v>0</v>
      </c>
      <c r="G306" s="14">
        <v>48</v>
      </c>
      <c r="H306" s="13">
        <f t="shared" si="4"/>
        <v>85</v>
      </c>
      <c r="I306" s="101">
        <f>(D306+D307)*100/D305</f>
        <v>91.523178807947019</v>
      </c>
      <c r="J306" s="101">
        <f>(E306+E307)*100/(H306+H307)</f>
        <v>38.18181818181818</v>
      </c>
    </row>
    <row r="307" spans="3:10" x14ac:dyDescent="0.25">
      <c r="C307" s="14" t="s">
        <v>54</v>
      </c>
      <c r="D307" s="14">
        <v>558</v>
      </c>
      <c r="E307" s="14">
        <v>133</v>
      </c>
      <c r="F307" s="14">
        <v>2</v>
      </c>
      <c r="G307" s="14">
        <v>201</v>
      </c>
      <c r="H307" s="13">
        <f t="shared" si="4"/>
        <v>355</v>
      </c>
      <c r="I307" s="102"/>
      <c r="J307" s="102"/>
    </row>
    <row r="308" spans="3:10" x14ac:dyDescent="0.25">
      <c r="C308" s="16" t="s">
        <v>72</v>
      </c>
      <c r="D308" s="17">
        <v>5</v>
      </c>
      <c r="E308" s="17">
        <v>1</v>
      </c>
      <c r="F308" s="17">
        <v>0</v>
      </c>
      <c r="G308" s="17">
        <v>4</v>
      </c>
      <c r="H308" s="16">
        <f t="shared" si="4"/>
        <v>1</v>
      </c>
      <c r="I308" s="103">
        <f>(D308+D309)*100/D305</f>
        <v>1.8543046357615893</v>
      </c>
      <c r="J308" s="18">
        <f>E308*100/H308</f>
        <v>100</v>
      </c>
    </row>
    <row r="309" spans="3:10" x14ac:dyDescent="0.25">
      <c r="C309" s="16" t="s">
        <v>73</v>
      </c>
      <c r="D309" s="17">
        <v>9</v>
      </c>
      <c r="E309" s="17">
        <v>1</v>
      </c>
      <c r="F309" s="17">
        <v>0</v>
      </c>
      <c r="G309" s="17">
        <v>6</v>
      </c>
      <c r="H309" s="16">
        <f t="shared" si="4"/>
        <v>3</v>
      </c>
      <c r="I309" s="104"/>
      <c r="J309" s="18">
        <f>E309*100/H309</f>
        <v>33.333333333333336</v>
      </c>
    </row>
    <row r="310" spans="3:10" x14ac:dyDescent="0.25">
      <c r="C310" s="14" t="s">
        <v>53</v>
      </c>
      <c r="D310" s="14">
        <v>50</v>
      </c>
      <c r="E310" s="14">
        <v>9</v>
      </c>
      <c r="F310" s="14">
        <v>0</v>
      </c>
      <c r="G310" s="14">
        <v>25</v>
      </c>
      <c r="H310" s="13">
        <f t="shared" si="4"/>
        <v>25</v>
      </c>
      <c r="I310" s="19">
        <f>D310*100/D305</f>
        <v>6.6225165562913908</v>
      </c>
      <c r="J310" s="21">
        <f>E310*100/H310</f>
        <v>36</v>
      </c>
    </row>
    <row r="311" spans="3:10" x14ac:dyDescent="0.25">
      <c r="C311" s="31" t="s">
        <v>7</v>
      </c>
      <c r="D311" s="41">
        <v>1363</v>
      </c>
      <c r="E311" s="41">
        <v>1237</v>
      </c>
      <c r="F311" s="41">
        <v>0</v>
      </c>
      <c r="G311" s="41">
        <v>44</v>
      </c>
      <c r="H311" s="41">
        <f t="shared" si="4"/>
        <v>1319</v>
      </c>
      <c r="I311" s="34">
        <f>D311*100/D304</f>
        <v>63.277623026926648</v>
      </c>
      <c r="J311" s="32">
        <f>E311*100/H311</f>
        <v>93.783169067475356</v>
      </c>
    </row>
    <row r="312" spans="3:10" x14ac:dyDescent="0.25">
      <c r="C312" s="14" t="s">
        <v>55</v>
      </c>
      <c r="D312" s="14">
        <v>925</v>
      </c>
      <c r="E312" s="14">
        <v>827</v>
      </c>
      <c r="F312" s="14">
        <v>0</v>
      </c>
      <c r="G312" s="14">
        <v>39</v>
      </c>
      <c r="H312" s="13">
        <f t="shared" si="4"/>
        <v>886</v>
      </c>
      <c r="I312" s="101">
        <f>(D312+D313)*100/D311</f>
        <v>71.460014673514308</v>
      </c>
      <c r="J312" s="101">
        <f>(E312+E313)*100/(H312+H313)</f>
        <v>92.158968850698173</v>
      </c>
    </row>
    <row r="313" spans="3:10" x14ac:dyDescent="0.25">
      <c r="C313" s="14" t="s">
        <v>54</v>
      </c>
      <c r="D313" s="14">
        <v>49</v>
      </c>
      <c r="E313" s="14">
        <v>31</v>
      </c>
      <c r="F313" s="14">
        <v>0</v>
      </c>
      <c r="G313" s="14">
        <v>4</v>
      </c>
      <c r="H313" s="13">
        <f t="shared" si="4"/>
        <v>45</v>
      </c>
      <c r="I313" s="102"/>
      <c r="J313" s="102"/>
    </row>
    <row r="314" spans="3:10" x14ac:dyDescent="0.25">
      <c r="C314" s="16" t="s">
        <v>72</v>
      </c>
      <c r="D314" s="17">
        <v>1</v>
      </c>
      <c r="E314" s="17">
        <v>1</v>
      </c>
      <c r="F314" s="17">
        <v>0</v>
      </c>
      <c r="G314" s="17">
        <v>0</v>
      </c>
      <c r="H314" s="16">
        <f t="shared" si="4"/>
        <v>1</v>
      </c>
      <c r="I314" s="103">
        <f>(D314+D315)*100/D311</f>
        <v>2.7879677182685252</v>
      </c>
      <c r="J314" s="18">
        <v>100</v>
      </c>
    </row>
    <row r="315" spans="3:10" x14ac:dyDescent="0.25">
      <c r="C315" s="16" t="s">
        <v>73</v>
      </c>
      <c r="D315" s="17">
        <v>37</v>
      </c>
      <c r="E315" s="17">
        <v>36</v>
      </c>
      <c r="F315" s="17">
        <v>0</v>
      </c>
      <c r="G315" s="17">
        <v>1</v>
      </c>
      <c r="H315" s="16">
        <f t="shared" si="4"/>
        <v>36</v>
      </c>
      <c r="I315" s="104"/>
      <c r="J315" s="18">
        <f>E315*100/H315</f>
        <v>100</v>
      </c>
    </row>
    <row r="316" spans="3:10" x14ac:dyDescent="0.25">
      <c r="C316" s="14" t="s">
        <v>60</v>
      </c>
      <c r="D316" s="14">
        <v>142</v>
      </c>
      <c r="E316" s="14">
        <v>139</v>
      </c>
      <c r="F316" s="14">
        <v>0</v>
      </c>
      <c r="G316" s="14">
        <v>0</v>
      </c>
      <c r="H316" s="13">
        <f t="shared" si="4"/>
        <v>142</v>
      </c>
      <c r="I316" s="19">
        <f>D316*100/D311</f>
        <v>10.418195157740278</v>
      </c>
      <c r="J316" s="21">
        <f>E316*100/H316</f>
        <v>97.887323943661968</v>
      </c>
    </row>
    <row r="317" spans="3:10" x14ac:dyDescent="0.25">
      <c r="C317" s="14" t="s">
        <v>62</v>
      </c>
      <c r="D317" s="14">
        <v>194</v>
      </c>
      <c r="E317" s="14">
        <v>189</v>
      </c>
      <c r="F317" s="14">
        <v>0</v>
      </c>
      <c r="G317" s="14">
        <v>0</v>
      </c>
      <c r="H317" s="13">
        <f t="shared" si="4"/>
        <v>194</v>
      </c>
      <c r="I317" s="105">
        <f>(D317+D318+D319)*100/D311</f>
        <v>15.333822450476889</v>
      </c>
      <c r="J317" s="101">
        <f>(E317+E318+E319)*100/(H317+H318+H319)</f>
        <v>97.129186602870817</v>
      </c>
    </row>
    <row r="318" spans="3:10" x14ac:dyDescent="0.25">
      <c r="C318" s="14" t="s">
        <v>59</v>
      </c>
      <c r="D318" s="14">
        <v>3</v>
      </c>
      <c r="E318" s="14">
        <v>3</v>
      </c>
      <c r="F318" s="14">
        <v>0</v>
      </c>
      <c r="G318" s="14">
        <v>0</v>
      </c>
      <c r="H318" s="13">
        <f t="shared" si="4"/>
        <v>3</v>
      </c>
      <c r="I318" s="106"/>
      <c r="J318" s="108"/>
    </row>
    <row r="319" spans="3:10" x14ac:dyDescent="0.25">
      <c r="C319" s="14" t="s">
        <v>63</v>
      </c>
      <c r="D319" s="14">
        <v>12</v>
      </c>
      <c r="E319" s="14">
        <v>11</v>
      </c>
      <c r="F319" s="14">
        <v>0</v>
      </c>
      <c r="G319" s="14">
        <v>0</v>
      </c>
      <c r="H319" s="13">
        <f t="shared" si="4"/>
        <v>12</v>
      </c>
      <c r="I319" s="107"/>
      <c r="J319" s="102"/>
    </row>
    <row r="320" spans="3:10" x14ac:dyDescent="0.25">
      <c r="C320" s="31" t="s">
        <v>8</v>
      </c>
      <c r="D320" s="41">
        <v>36</v>
      </c>
      <c r="E320" s="41">
        <v>36</v>
      </c>
      <c r="F320" s="41">
        <v>0</v>
      </c>
      <c r="G320" s="41">
        <v>0</v>
      </c>
      <c r="H320" s="41">
        <f t="shared" si="4"/>
        <v>36</v>
      </c>
      <c r="I320" s="32">
        <f>D320*100/D304</f>
        <v>1.6713091922005572</v>
      </c>
      <c r="J320" s="32">
        <v>100</v>
      </c>
    </row>
    <row r="321" spans="2:11" x14ac:dyDescent="0.25">
      <c r="C321" s="14" t="s">
        <v>54</v>
      </c>
      <c r="D321" s="14">
        <v>12</v>
      </c>
      <c r="E321" s="14">
        <v>12</v>
      </c>
      <c r="F321" s="14">
        <v>0</v>
      </c>
      <c r="G321" s="14">
        <v>0</v>
      </c>
      <c r="H321" s="13">
        <f t="shared" si="4"/>
        <v>12</v>
      </c>
      <c r="I321" s="15">
        <f>D321*100/D320</f>
        <v>33.333333333333336</v>
      </c>
      <c r="J321" s="21">
        <v>100</v>
      </c>
    </row>
    <row r="322" spans="2:11" x14ac:dyDescent="0.25">
      <c r="C322" s="16" t="s">
        <v>72</v>
      </c>
      <c r="D322" s="17">
        <v>1</v>
      </c>
      <c r="E322" s="17">
        <v>1</v>
      </c>
      <c r="F322" s="17">
        <v>0</v>
      </c>
      <c r="G322" s="17">
        <v>0</v>
      </c>
      <c r="H322" s="16">
        <f t="shared" si="4"/>
        <v>1</v>
      </c>
      <c r="I322" s="116">
        <v>5.55</v>
      </c>
      <c r="J322" s="18">
        <v>100</v>
      </c>
    </row>
    <row r="323" spans="2:11" x14ac:dyDescent="0.25">
      <c r="C323" s="16" t="s">
        <v>73</v>
      </c>
      <c r="D323" s="17">
        <v>1</v>
      </c>
      <c r="E323" s="17">
        <v>1</v>
      </c>
      <c r="F323" s="17">
        <v>0</v>
      </c>
      <c r="G323" s="17">
        <v>0</v>
      </c>
      <c r="H323" s="16">
        <f t="shared" si="4"/>
        <v>1</v>
      </c>
      <c r="I323" s="117"/>
      <c r="J323" s="18">
        <v>100</v>
      </c>
    </row>
    <row r="324" spans="2:11" x14ac:dyDescent="0.25">
      <c r="C324" s="14" t="s">
        <v>60</v>
      </c>
      <c r="D324" s="14">
        <v>19</v>
      </c>
      <c r="E324" s="14">
        <v>19</v>
      </c>
      <c r="F324" s="14">
        <v>0</v>
      </c>
      <c r="G324" s="14">
        <v>0</v>
      </c>
      <c r="H324" s="13">
        <f t="shared" si="4"/>
        <v>19</v>
      </c>
      <c r="I324" s="19">
        <f>D324*100/D320</f>
        <v>52.777777777777779</v>
      </c>
      <c r="J324" s="21">
        <f>E324*100/H324</f>
        <v>100</v>
      </c>
    </row>
    <row r="325" spans="2:11" x14ac:dyDescent="0.25">
      <c r="C325" s="14" t="s">
        <v>62</v>
      </c>
      <c r="D325" s="14">
        <v>3</v>
      </c>
      <c r="E325" s="14">
        <v>3</v>
      </c>
      <c r="F325" s="14">
        <v>0</v>
      </c>
      <c r="G325" s="14">
        <v>0</v>
      </c>
      <c r="H325" s="13">
        <f t="shared" si="4"/>
        <v>3</v>
      </c>
      <c r="I325" s="15">
        <f>D325*100/D320</f>
        <v>8.3333333333333339</v>
      </c>
      <c r="J325" s="15">
        <v>100</v>
      </c>
    </row>
    <row r="326" spans="2:11" s="2" customFormat="1" x14ac:dyDescent="0.25">
      <c r="H326" s="9"/>
      <c r="J326" s="8"/>
    </row>
    <row r="327" spans="2:11" s="2" customFormat="1" ht="30" x14ac:dyDescent="0.25">
      <c r="C327" s="10"/>
      <c r="D327" s="11" t="s">
        <v>0</v>
      </c>
      <c r="E327" s="11" t="s">
        <v>71</v>
      </c>
      <c r="F327" s="11" t="s">
        <v>75</v>
      </c>
      <c r="G327" s="11" t="s">
        <v>74</v>
      </c>
      <c r="H327" s="11" t="s">
        <v>76</v>
      </c>
      <c r="I327" s="109" t="s">
        <v>78</v>
      </c>
      <c r="J327" s="11" t="s">
        <v>77</v>
      </c>
      <c r="K327" s="44" t="s">
        <v>52</v>
      </c>
    </row>
    <row r="328" spans="2:11" x14ac:dyDescent="0.25">
      <c r="B328">
        <v>19</v>
      </c>
      <c r="C328" s="30" t="s">
        <v>96</v>
      </c>
      <c r="D328" s="36">
        <v>1942</v>
      </c>
      <c r="E328" s="36">
        <v>1265</v>
      </c>
      <c r="F328" s="36">
        <v>0</v>
      </c>
      <c r="G328" s="36">
        <v>209</v>
      </c>
      <c r="H328" s="36">
        <f t="shared" si="4"/>
        <v>1733</v>
      </c>
      <c r="I328" s="109"/>
      <c r="J328" s="38">
        <f>E328*100/H328</f>
        <v>72.994806693594924</v>
      </c>
      <c r="K328" s="39">
        <v>81.028013364173731</v>
      </c>
    </row>
    <row r="329" spans="2:11" x14ac:dyDescent="0.25">
      <c r="C329" s="31" t="s">
        <v>6</v>
      </c>
      <c r="D329" s="41">
        <v>1005</v>
      </c>
      <c r="E329" s="41">
        <v>413</v>
      </c>
      <c r="F329" s="41">
        <v>0</v>
      </c>
      <c r="G329" s="41">
        <v>174</v>
      </c>
      <c r="H329" s="41">
        <f t="shared" si="4"/>
        <v>831</v>
      </c>
      <c r="I329" s="33">
        <f>D329*100/D328</f>
        <v>51.750772399588051</v>
      </c>
      <c r="J329" s="32">
        <f>E329*100/H329</f>
        <v>49.699157641395907</v>
      </c>
    </row>
    <row r="330" spans="2:11" x14ac:dyDescent="0.25">
      <c r="C330" s="14" t="s">
        <v>55</v>
      </c>
      <c r="D330" s="14">
        <v>153</v>
      </c>
      <c r="E330" s="14">
        <v>109</v>
      </c>
      <c r="F330" s="14">
        <v>0</v>
      </c>
      <c r="G330" s="14">
        <v>19</v>
      </c>
      <c r="H330" s="13">
        <f t="shared" si="4"/>
        <v>134</v>
      </c>
      <c r="I330" s="101">
        <f>(D330+D331)*100/D329</f>
        <v>90.845771144278601</v>
      </c>
      <c r="J330" s="101">
        <f>(E330+E331)*100/(H330+H331)</f>
        <v>48.883048620236529</v>
      </c>
    </row>
    <row r="331" spans="2:11" x14ac:dyDescent="0.25">
      <c r="C331" s="14" t="s">
        <v>54</v>
      </c>
      <c r="D331" s="14">
        <v>760</v>
      </c>
      <c r="E331" s="14">
        <v>263</v>
      </c>
      <c r="F331" s="14">
        <v>0</v>
      </c>
      <c r="G331" s="14">
        <v>133</v>
      </c>
      <c r="H331" s="13">
        <f t="shared" si="4"/>
        <v>627</v>
      </c>
      <c r="I331" s="102"/>
      <c r="J331" s="102"/>
    </row>
    <row r="332" spans="2:11" x14ac:dyDescent="0.25">
      <c r="C332" s="16" t="s">
        <v>72</v>
      </c>
      <c r="D332" s="16">
        <v>11</v>
      </c>
      <c r="E332" s="16">
        <v>2</v>
      </c>
      <c r="F332" s="16">
        <v>0</v>
      </c>
      <c r="G332" s="16">
        <v>6</v>
      </c>
      <c r="H332" s="16">
        <f t="shared" si="4"/>
        <v>5</v>
      </c>
      <c r="I332" s="103">
        <f>(D332+D333)*100/D329</f>
        <v>1.8905472636815921</v>
      </c>
      <c r="J332" s="18">
        <f>E332*100/H332</f>
        <v>40</v>
      </c>
    </row>
    <row r="333" spans="2:11" x14ac:dyDescent="0.25">
      <c r="C333" s="16" t="s">
        <v>73</v>
      </c>
      <c r="D333" s="16">
        <v>8</v>
      </c>
      <c r="E333" s="16">
        <v>6</v>
      </c>
      <c r="F333" s="16">
        <v>0</v>
      </c>
      <c r="G333" s="16">
        <v>0</v>
      </c>
      <c r="H333" s="16">
        <f t="shared" si="4"/>
        <v>8</v>
      </c>
      <c r="I333" s="104"/>
      <c r="J333" s="18">
        <f>E333*100/H333</f>
        <v>75</v>
      </c>
    </row>
    <row r="334" spans="2:11" x14ac:dyDescent="0.25">
      <c r="C334" s="14" t="s">
        <v>53</v>
      </c>
      <c r="D334" s="14">
        <v>73</v>
      </c>
      <c r="E334" s="14">
        <v>33</v>
      </c>
      <c r="F334" s="14">
        <v>0</v>
      </c>
      <c r="G334" s="14">
        <v>16</v>
      </c>
      <c r="H334" s="13">
        <f t="shared" si="4"/>
        <v>57</v>
      </c>
      <c r="I334" s="19">
        <f>D334*100/D329</f>
        <v>7.2636815920398012</v>
      </c>
      <c r="J334" s="21">
        <f>E334*100/H334</f>
        <v>57.89473684210526</v>
      </c>
    </row>
    <row r="335" spans="2:11" x14ac:dyDescent="0.25">
      <c r="C335" s="31" t="s">
        <v>7</v>
      </c>
      <c r="D335" s="40">
        <v>937</v>
      </c>
      <c r="E335" s="40">
        <v>852</v>
      </c>
      <c r="F335" s="40">
        <v>0</v>
      </c>
      <c r="G335" s="40">
        <v>35</v>
      </c>
      <c r="H335" s="41">
        <f t="shared" si="4"/>
        <v>902</v>
      </c>
      <c r="I335" s="34">
        <f>D335*100/D328</f>
        <v>48.249227600411949</v>
      </c>
      <c r="J335" s="32">
        <f>E335*100/H335</f>
        <v>94.456762749445673</v>
      </c>
    </row>
    <row r="336" spans="2:11" x14ac:dyDescent="0.25">
      <c r="C336" s="14" t="s">
        <v>55</v>
      </c>
      <c r="D336" s="14">
        <v>506</v>
      </c>
      <c r="E336" s="14">
        <v>471</v>
      </c>
      <c r="F336" s="14">
        <v>0</v>
      </c>
      <c r="G336" s="14">
        <v>10</v>
      </c>
      <c r="H336" s="13">
        <f t="shared" si="4"/>
        <v>496</v>
      </c>
      <c r="I336" s="101">
        <f>(D336+D337)*100/D335</f>
        <v>64.567769477054426</v>
      </c>
      <c r="J336" s="101">
        <f>(E336+E337)*100/(H336+H337)</f>
        <v>92.132867132867133</v>
      </c>
    </row>
    <row r="337" spans="2:11" x14ac:dyDescent="0.25">
      <c r="C337" s="14" t="s">
        <v>54</v>
      </c>
      <c r="D337" s="14">
        <v>99</v>
      </c>
      <c r="E337" s="14">
        <v>56</v>
      </c>
      <c r="F337" s="14">
        <v>0</v>
      </c>
      <c r="G337" s="14">
        <v>23</v>
      </c>
      <c r="H337" s="13">
        <f t="shared" si="4"/>
        <v>76</v>
      </c>
      <c r="I337" s="102"/>
      <c r="J337" s="102"/>
    </row>
    <row r="338" spans="2:11" x14ac:dyDescent="0.25">
      <c r="C338" s="16" t="s">
        <v>72</v>
      </c>
      <c r="D338" s="16">
        <v>1</v>
      </c>
      <c r="E338" s="16">
        <v>1</v>
      </c>
      <c r="F338" s="16">
        <v>0</v>
      </c>
      <c r="G338" s="16">
        <v>0</v>
      </c>
      <c r="H338" s="16">
        <f t="shared" si="4"/>
        <v>1</v>
      </c>
      <c r="I338" s="103">
        <f>(D338+D339)*100/D335</f>
        <v>7.1504802561366061</v>
      </c>
      <c r="J338" s="18">
        <f>E338*100/H338</f>
        <v>100</v>
      </c>
    </row>
    <row r="339" spans="2:11" x14ac:dyDescent="0.25">
      <c r="C339" s="16" t="s">
        <v>73</v>
      </c>
      <c r="D339" s="16">
        <v>66</v>
      </c>
      <c r="E339" s="16">
        <v>66</v>
      </c>
      <c r="F339" s="16">
        <v>0</v>
      </c>
      <c r="G339" s="16">
        <v>0</v>
      </c>
      <c r="H339" s="16">
        <f t="shared" si="4"/>
        <v>66</v>
      </c>
      <c r="I339" s="104"/>
      <c r="J339" s="18">
        <f>E339*100/H339</f>
        <v>100</v>
      </c>
    </row>
    <row r="340" spans="2:11" x14ac:dyDescent="0.25">
      <c r="C340" s="14" t="s">
        <v>60</v>
      </c>
      <c r="D340" s="14">
        <v>137</v>
      </c>
      <c r="E340" s="14">
        <v>131</v>
      </c>
      <c r="F340" s="14">
        <v>0</v>
      </c>
      <c r="G340" s="14">
        <v>2</v>
      </c>
      <c r="H340" s="13">
        <f t="shared" si="4"/>
        <v>135</v>
      </c>
      <c r="I340" s="19">
        <f>D340*100/D335</f>
        <v>14.621131270010672</v>
      </c>
      <c r="J340" s="21">
        <f>E340*100/H340</f>
        <v>97.037037037037038</v>
      </c>
    </row>
    <row r="341" spans="2:11" x14ac:dyDescent="0.25">
      <c r="C341" s="14" t="s">
        <v>62</v>
      </c>
      <c r="D341" s="14">
        <v>121</v>
      </c>
      <c r="E341" s="14">
        <v>120</v>
      </c>
      <c r="F341" s="14">
        <v>0</v>
      </c>
      <c r="G341" s="14">
        <v>0</v>
      </c>
      <c r="H341" s="13">
        <f t="shared" si="4"/>
        <v>121</v>
      </c>
      <c r="I341" s="110">
        <f>(D341+D342+D343)*100/D335</f>
        <v>13.660618996798293</v>
      </c>
      <c r="J341" s="111">
        <f>(E341+E342+E343)*100/(H341+H342+H343)</f>
        <v>99.21875</v>
      </c>
    </row>
    <row r="342" spans="2:11" x14ac:dyDescent="0.25">
      <c r="C342" s="14" t="s">
        <v>63</v>
      </c>
      <c r="D342" s="14">
        <v>7</v>
      </c>
      <c r="E342" s="14">
        <v>7</v>
      </c>
      <c r="F342" s="14">
        <v>0</v>
      </c>
      <c r="G342" s="14">
        <v>0</v>
      </c>
      <c r="H342" s="13">
        <f t="shared" si="4"/>
        <v>7</v>
      </c>
      <c r="I342" s="110"/>
      <c r="J342" s="111"/>
    </row>
    <row r="343" spans="2:11" s="2" customFormat="1" x14ac:dyDescent="0.25">
      <c r="H343" s="9"/>
      <c r="J343" s="8"/>
    </row>
    <row r="344" spans="2:11" s="2" customFormat="1" ht="30" x14ac:dyDescent="0.25">
      <c r="C344" s="10"/>
      <c r="D344" s="11" t="s">
        <v>0</v>
      </c>
      <c r="E344" s="11" t="s">
        <v>71</v>
      </c>
      <c r="F344" s="11" t="s">
        <v>75</v>
      </c>
      <c r="G344" s="11" t="s">
        <v>74</v>
      </c>
      <c r="H344" s="11" t="s">
        <v>76</v>
      </c>
      <c r="I344" s="109" t="s">
        <v>78</v>
      </c>
      <c r="J344" s="11" t="s">
        <v>77</v>
      </c>
      <c r="K344" s="44" t="s">
        <v>52</v>
      </c>
    </row>
    <row r="345" spans="2:11" x14ac:dyDescent="0.25">
      <c r="B345">
        <v>20</v>
      </c>
      <c r="C345" s="30" t="s">
        <v>97</v>
      </c>
      <c r="D345" s="36">
        <v>1772</v>
      </c>
      <c r="E345" s="36">
        <v>1394</v>
      </c>
      <c r="F345" s="36">
        <v>0</v>
      </c>
      <c r="G345" s="36">
        <v>168</v>
      </c>
      <c r="H345" s="36">
        <f t="shared" si="4"/>
        <v>1604</v>
      </c>
      <c r="I345" s="109"/>
      <c r="J345" s="38">
        <f>E345*100/H345</f>
        <v>86.907730673316706</v>
      </c>
      <c r="K345" s="39">
        <v>81.028013364173731</v>
      </c>
    </row>
    <row r="346" spans="2:11" x14ac:dyDescent="0.25">
      <c r="C346" s="31" t="s">
        <v>6</v>
      </c>
      <c r="D346" s="41">
        <v>646</v>
      </c>
      <c r="E346" s="41">
        <v>327</v>
      </c>
      <c r="F346" s="41">
        <v>0</v>
      </c>
      <c r="G346" s="41">
        <v>142</v>
      </c>
      <c r="H346" s="41">
        <f t="shared" si="4"/>
        <v>504</v>
      </c>
      <c r="I346" s="33">
        <f>D346*100/D345</f>
        <v>36.455981941309254</v>
      </c>
      <c r="J346" s="32">
        <f>E346*100/H346</f>
        <v>64.88095238095238</v>
      </c>
    </row>
    <row r="347" spans="2:11" x14ac:dyDescent="0.25">
      <c r="C347" s="14" t="s">
        <v>55</v>
      </c>
      <c r="D347" s="14">
        <v>235</v>
      </c>
      <c r="E347" s="14">
        <v>165</v>
      </c>
      <c r="F347" s="14">
        <v>0</v>
      </c>
      <c r="G347" s="14">
        <v>33</v>
      </c>
      <c r="H347" s="13">
        <f t="shared" si="4"/>
        <v>202</v>
      </c>
      <c r="I347" s="101">
        <f>(D347+D348)*100/D346</f>
        <v>86.377708978328172</v>
      </c>
      <c r="J347" s="101">
        <f>(E347+E348)*100/(H347+H348)</f>
        <v>66.05080831408776</v>
      </c>
    </row>
    <row r="348" spans="2:11" x14ac:dyDescent="0.25">
      <c r="C348" s="14" t="s">
        <v>54</v>
      </c>
      <c r="D348" s="14">
        <v>323</v>
      </c>
      <c r="E348" s="14">
        <v>121</v>
      </c>
      <c r="F348" s="14">
        <v>0</v>
      </c>
      <c r="G348" s="14">
        <v>92</v>
      </c>
      <c r="H348" s="13">
        <f t="shared" si="4"/>
        <v>231</v>
      </c>
      <c r="I348" s="102"/>
      <c r="J348" s="102"/>
    </row>
    <row r="349" spans="2:11" x14ac:dyDescent="0.25">
      <c r="C349" s="16" t="s">
        <v>72</v>
      </c>
      <c r="D349" s="17">
        <v>19</v>
      </c>
      <c r="E349" s="17">
        <v>11</v>
      </c>
      <c r="F349" s="17">
        <v>0</v>
      </c>
      <c r="G349" s="17">
        <v>3</v>
      </c>
      <c r="H349" s="16">
        <f t="shared" si="4"/>
        <v>16</v>
      </c>
      <c r="I349" s="103">
        <f>(D349+D350)*100/D346</f>
        <v>9.2879256965944279</v>
      </c>
      <c r="J349" s="18">
        <f>E349*100/H349</f>
        <v>68.75</v>
      </c>
    </row>
    <row r="350" spans="2:11" x14ac:dyDescent="0.25">
      <c r="C350" s="16" t="s">
        <v>73</v>
      </c>
      <c r="D350" s="17">
        <v>41</v>
      </c>
      <c r="E350" s="17">
        <v>18</v>
      </c>
      <c r="F350" s="17">
        <v>0</v>
      </c>
      <c r="G350" s="17">
        <v>8</v>
      </c>
      <c r="H350" s="16">
        <f t="shared" si="4"/>
        <v>33</v>
      </c>
      <c r="I350" s="104"/>
      <c r="J350" s="18">
        <f>E350*100/H350</f>
        <v>54.545454545454547</v>
      </c>
    </row>
    <row r="351" spans="2:11" x14ac:dyDescent="0.25">
      <c r="C351" s="14" t="s">
        <v>53</v>
      </c>
      <c r="D351" s="14">
        <v>28</v>
      </c>
      <c r="E351" s="14">
        <v>12</v>
      </c>
      <c r="F351" s="14">
        <v>0</v>
      </c>
      <c r="G351" s="14">
        <v>6</v>
      </c>
      <c r="H351" s="13">
        <f t="shared" si="4"/>
        <v>22</v>
      </c>
      <c r="I351" s="19">
        <f>D351*100/D346</f>
        <v>4.3343653250773997</v>
      </c>
      <c r="J351" s="21">
        <f>E351*100/H351</f>
        <v>54.545454545454547</v>
      </c>
    </row>
    <row r="352" spans="2:11" x14ac:dyDescent="0.25">
      <c r="C352" s="31" t="s">
        <v>7</v>
      </c>
      <c r="D352" s="40">
        <v>1126</v>
      </c>
      <c r="E352" s="40">
        <v>1067</v>
      </c>
      <c r="F352" s="40">
        <v>0</v>
      </c>
      <c r="G352" s="40">
        <v>26</v>
      </c>
      <c r="H352" s="41">
        <f t="shared" si="4"/>
        <v>1100</v>
      </c>
      <c r="I352" s="34">
        <f>D352*100/D345</f>
        <v>63.544018058690746</v>
      </c>
      <c r="J352" s="32">
        <f>E352*100/H352</f>
        <v>97</v>
      </c>
    </row>
    <row r="353" spans="2:11" x14ac:dyDescent="0.25">
      <c r="C353" s="14" t="s">
        <v>55</v>
      </c>
      <c r="D353" s="14">
        <v>520</v>
      </c>
      <c r="E353" s="14">
        <v>491</v>
      </c>
      <c r="F353" s="14">
        <v>0</v>
      </c>
      <c r="G353" s="14">
        <v>16</v>
      </c>
      <c r="H353" s="13">
        <f t="shared" si="4"/>
        <v>504</v>
      </c>
      <c r="I353" s="101">
        <f>(D353+D354)*100/D352</f>
        <v>49.555950266429839</v>
      </c>
      <c r="J353" s="101">
        <f>(E353+E354)*100/(H353+H354)</f>
        <v>95.716945996275612</v>
      </c>
    </row>
    <row r="354" spans="2:11" x14ac:dyDescent="0.25">
      <c r="C354" s="14" t="s">
        <v>54</v>
      </c>
      <c r="D354" s="14">
        <v>38</v>
      </c>
      <c r="E354" s="14">
        <v>23</v>
      </c>
      <c r="F354" s="14">
        <v>0</v>
      </c>
      <c r="G354" s="14">
        <v>5</v>
      </c>
      <c r="H354" s="13">
        <f t="shared" si="4"/>
        <v>33</v>
      </c>
      <c r="I354" s="102"/>
      <c r="J354" s="102"/>
    </row>
    <row r="355" spans="2:11" x14ac:dyDescent="0.25">
      <c r="C355" s="16" t="s">
        <v>72</v>
      </c>
      <c r="D355" s="17">
        <v>5</v>
      </c>
      <c r="E355" s="17">
        <v>4</v>
      </c>
      <c r="F355" s="17">
        <v>0</v>
      </c>
      <c r="G355" s="17">
        <v>1</v>
      </c>
      <c r="H355" s="16">
        <f t="shared" si="4"/>
        <v>4</v>
      </c>
      <c r="I355" s="103">
        <f>(D355+D356)*100/D352</f>
        <v>11.27886323268206</v>
      </c>
      <c r="J355" s="18">
        <f>E355*100/H355</f>
        <v>100</v>
      </c>
    </row>
    <row r="356" spans="2:11" x14ac:dyDescent="0.25">
      <c r="C356" s="16" t="s">
        <v>73</v>
      </c>
      <c r="D356" s="17">
        <v>122</v>
      </c>
      <c r="E356" s="17">
        <v>122</v>
      </c>
      <c r="F356" s="17">
        <v>0</v>
      </c>
      <c r="G356" s="17">
        <v>0</v>
      </c>
      <c r="H356" s="16">
        <f t="shared" si="4"/>
        <v>122</v>
      </c>
      <c r="I356" s="104"/>
      <c r="J356" s="18">
        <f>E356*100/H356</f>
        <v>100</v>
      </c>
    </row>
    <row r="357" spans="2:11" x14ac:dyDescent="0.25">
      <c r="C357" s="14" t="s">
        <v>60</v>
      </c>
      <c r="D357" s="14">
        <v>200</v>
      </c>
      <c r="E357" s="14">
        <v>198</v>
      </c>
      <c r="F357" s="14">
        <v>0</v>
      </c>
      <c r="G357" s="14">
        <v>0</v>
      </c>
      <c r="H357" s="13">
        <f t="shared" si="4"/>
        <v>200</v>
      </c>
      <c r="I357" s="19">
        <f>D357*100/D352</f>
        <v>17.761989342806395</v>
      </c>
      <c r="J357" s="21">
        <f>E357*100/H357</f>
        <v>99</v>
      </c>
    </row>
    <row r="358" spans="2:11" x14ac:dyDescent="0.25">
      <c r="C358" s="14" t="s">
        <v>62</v>
      </c>
      <c r="D358" s="14">
        <v>232</v>
      </c>
      <c r="E358" s="14">
        <v>220</v>
      </c>
      <c r="F358" s="14">
        <v>0</v>
      </c>
      <c r="G358" s="14">
        <v>4</v>
      </c>
      <c r="H358" s="13">
        <f t="shared" si="4"/>
        <v>228</v>
      </c>
      <c r="I358" s="110">
        <f>(D358+D359)*100/D352</f>
        <v>21.403197158081706</v>
      </c>
      <c r="J358" s="111">
        <f>(E358+E359)*100/(H358+H359)</f>
        <v>96.624472573839668</v>
      </c>
    </row>
    <row r="359" spans="2:11" x14ac:dyDescent="0.25">
      <c r="C359" s="14" t="s">
        <v>63</v>
      </c>
      <c r="D359" s="14">
        <v>9</v>
      </c>
      <c r="E359" s="14">
        <v>9</v>
      </c>
      <c r="F359" s="14">
        <v>0</v>
      </c>
      <c r="G359" s="14">
        <v>0</v>
      </c>
      <c r="H359" s="13">
        <f t="shared" si="4"/>
        <v>9</v>
      </c>
      <c r="I359" s="110"/>
      <c r="J359" s="111"/>
    </row>
    <row r="360" spans="2:11" s="2" customFormat="1" x14ac:dyDescent="0.25">
      <c r="C360" s="26"/>
      <c r="D360" s="26"/>
      <c r="E360" s="26"/>
      <c r="F360" s="26"/>
      <c r="G360" s="26"/>
      <c r="H360" s="27"/>
      <c r="I360" s="35"/>
      <c r="J360" s="29"/>
    </row>
    <row r="361" spans="2:11" s="2" customFormat="1" ht="30" x14ac:dyDescent="0.25">
      <c r="C361" s="10"/>
      <c r="D361" s="11" t="s">
        <v>0</v>
      </c>
      <c r="E361" s="11" t="s">
        <v>71</v>
      </c>
      <c r="F361" s="11" t="s">
        <v>75</v>
      </c>
      <c r="G361" s="11" t="s">
        <v>74</v>
      </c>
      <c r="H361" s="11" t="s">
        <v>76</v>
      </c>
      <c r="I361" s="109" t="s">
        <v>78</v>
      </c>
      <c r="J361" s="11" t="s">
        <v>77</v>
      </c>
      <c r="K361" s="44" t="s">
        <v>52</v>
      </c>
    </row>
    <row r="362" spans="2:11" x14ac:dyDescent="0.25">
      <c r="B362">
        <v>21</v>
      </c>
      <c r="C362" s="30" t="s">
        <v>98</v>
      </c>
      <c r="D362" s="36">
        <v>523</v>
      </c>
      <c r="E362" s="36">
        <v>236</v>
      </c>
      <c r="F362" s="36">
        <v>0</v>
      </c>
      <c r="G362" s="36">
        <v>105</v>
      </c>
      <c r="H362" s="36">
        <f t="shared" si="4"/>
        <v>418</v>
      </c>
      <c r="I362" s="109"/>
      <c r="J362" s="38">
        <f>E362*100/H362</f>
        <v>56.459330143540669</v>
      </c>
      <c r="K362" s="39">
        <v>81.028013364173731</v>
      </c>
    </row>
    <row r="363" spans="2:11" x14ac:dyDescent="0.25">
      <c r="C363" s="31" t="s">
        <v>6</v>
      </c>
      <c r="D363" s="41">
        <v>214</v>
      </c>
      <c r="E363" s="41">
        <v>38</v>
      </c>
      <c r="F363" s="41">
        <v>0</v>
      </c>
      <c r="G363" s="41">
        <v>81</v>
      </c>
      <c r="H363" s="41">
        <f t="shared" si="4"/>
        <v>133</v>
      </c>
      <c r="I363" s="33">
        <f>D363*100/D362</f>
        <v>40.917782026768641</v>
      </c>
      <c r="J363" s="32">
        <f>E363*100/H363</f>
        <v>28.571428571428573</v>
      </c>
    </row>
    <row r="364" spans="2:11" x14ac:dyDescent="0.25">
      <c r="C364" s="14" t="s">
        <v>55</v>
      </c>
      <c r="D364" s="14">
        <v>30</v>
      </c>
      <c r="E364" s="14">
        <v>5</v>
      </c>
      <c r="F364" s="14">
        <v>0</v>
      </c>
      <c r="G364" s="14">
        <v>13</v>
      </c>
      <c r="H364" s="13">
        <f t="shared" si="4"/>
        <v>17</v>
      </c>
      <c r="I364" s="101">
        <f>(D364+D365)*100/D363</f>
        <v>94.392523364485982</v>
      </c>
      <c r="J364" s="101">
        <f>(E364+E365)*100/(H364+H365)</f>
        <v>28.8</v>
      </c>
    </row>
    <row r="365" spans="2:11" x14ac:dyDescent="0.25">
      <c r="C365" s="14" t="s">
        <v>54</v>
      </c>
      <c r="D365" s="14">
        <v>172</v>
      </c>
      <c r="E365" s="14">
        <v>31</v>
      </c>
      <c r="F365" s="14">
        <v>0</v>
      </c>
      <c r="G365" s="14">
        <v>64</v>
      </c>
      <c r="H365" s="13">
        <f t="shared" si="4"/>
        <v>108</v>
      </c>
      <c r="I365" s="102"/>
      <c r="J365" s="102"/>
    </row>
    <row r="366" spans="2:11" x14ac:dyDescent="0.25">
      <c r="C366" s="16" t="s">
        <v>72</v>
      </c>
      <c r="D366" s="17">
        <v>3</v>
      </c>
      <c r="E366" s="17">
        <v>0</v>
      </c>
      <c r="F366" s="17">
        <v>0</v>
      </c>
      <c r="G366" s="17">
        <v>1</v>
      </c>
      <c r="H366" s="16">
        <f t="shared" si="4"/>
        <v>2</v>
      </c>
      <c r="I366" s="103">
        <f>(D366+D367)*100/D363</f>
        <v>2.3364485981308412</v>
      </c>
      <c r="J366" s="18">
        <f>E366*100/H366</f>
        <v>0</v>
      </c>
    </row>
    <row r="367" spans="2:11" x14ac:dyDescent="0.25">
      <c r="C367" s="16" t="s">
        <v>73</v>
      </c>
      <c r="D367" s="17">
        <v>2</v>
      </c>
      <c r="E367" s="17">
        <v>1</v>
      </c>
      <c r="F367" s="17">
        <v>0</v>
      </c>
      <c r="G367" s="17">
        <v>0</v>
      </c>
      <c r="H367" s="16">
        <f t="shared" ref="H367:H438" si="5">D367-F367-G367</f>
        <v>2</v>
      </c>
      <c r="I367" s="104"/>
      <c r="J367" s="18">
        <f>E367*100/H367</f>
        <v>50</v>
      </c>
    </row>
    <row r="368" spans="2:11" x14ac:dyDescent="0.25">
      <c r="C368" s="14" t="s">
        <v>53</v>
      </c>
      <c r="D368" s="14">
        <v>7</v>
      </c>
      <c r="E368" s="14">
        <v>1</v>
      </c>
      <c r="F368" s="14">
        <v>0</v>
      </c>
      <c r="G368" s="14">
        <v>3</v>
      </c>
      <c r="H368" s="13">
        <f t="shared" si="5"/>
        <v>4</v>
      </c>
      <c r="I368" s="19">
        <f>D368*100/D363</f>
        <v>3.2710280373831777</v>
      </c>
      <c r="J368" s="21">
        <f>E368*100/H368</f>
        <v>25</v>
      </c>
    </row>
    <row r="369" spans="2:11" x14ac:dyDescent="0.25">
      <c r="C369" s="31" t="s">
        <v>7</v>
      </c>
      <c r="D369" s="40">
        <v>309</v>
      </c>
      <c r="E369" s="40">
        <v>198</v>
      </c>
      <c r="F369" s="40">
        <v>0</v>
      </c>
      <c r="G369" s="40">
        <v>24</v>
      </c>
      <c r="H369" s="41">
        <f t="shared" si="5"/>
        <v>285</v>
      </c>
      <c r="I369" s="34">
        <f>D369*100/D362</f>
        <v>59.082217973231359</v>
      </c>
      <c r="J369" s="32">
        <f>E369*100/H369</f>
        <v>69.473684210526315</v>
      </c>
    </row>
    <row r="370" spans="2:11" x14ac:dyDescent="0.25">
      <c r="C370" s="14" t="s">
        <v>55</v>
      </c>
      <c r="D370" s="14">
        <v>113</v>
      </c>
      <c r="E370" s="14">
        <v>58</v>
      </c>
      <c r="F370" s="14">
        <v>0</v>
      </c>
      <c r="G370" s="14">
        <v>8</v>
      </c>
      <c r="H370" s="13">
        <f t="shared" si="5"/>
        <v>105</v>
      </c>
      <c r="I370" s="101">
        <f>(D370+D371)*100/D369</f>
        <v>64.724919093851128</v>
      </c>
      <c r="J370" s="101">
        <f>(E370+E371)*100/(H370+H371)</f>
        <v>55.617977528089888</v>
      </c>
    </row>
    <row r="371" spans="2:11" x14ac:dyDescent="0.25">
      <c r="C371" s="14" t="s">
        <v>54</v>
      </c>
      <c r="D371" s="14">
        <v>87</v>
      </c>
      <c r="E371" s="14">
        <v>41</v>
      </c>
      <c r="F371" s="14">
        <v>0</v>
      </c>
      <c r="G371" s="14">
        <v>14</v>
      </c>
      <c r="H371" s="13">
        <f t="shared" si="5"/>
        <v>73</v>
      </c>
      <c r="I371" s="102"/>
      <c r="J371" s="102"/>
    </row>
    <row r="372" spans="2:11" x14ac:dyDescent="0.25">
      <c r="C372" s="16" t="s">
        <v>72</v>
      </c>
      <c r="D372" s="17">
        <v>2</v>
      </c>
      <c r="E372" s="17">
        <v>2</v>
      </c>
      <c r="F372" s="17">
        <v>0</v>
      </c>
      <c r="G372" s="17">
        <v>0</v>
      </c>
      <c r="H372" s="16">
        <f t="shared" si="5"/>
        <v>2</v>
      </c>
      <c r="I372" s="103">
        <f>(D372+D373)*100/D369</f>
        <v>5.825242718446602</v>
      </c>
      <c r="J372" s="18">
        <f>E372*100/H372</f>
        <v>100</v>
      </c>
    </row>
    <row r="373" spans="2:11" x14ac:dyDescent="0.25">
      <c r="C373" s="16" t="s">
        <v>73</v>
      </c>
      <c r="D373" s="17">
        <v>16</v>
      </c>
      <c r="E373" s="17">
        <v>16</v>
      </c>
      <c r="F373" s="17">
        <v>0</v>
      </c>
      <c r="G373" s="17">
        <v>0</v>
      </c>
      <c r="H373" s="16">
        <f t="shared" si="5"/>
        <v>16</v>
      </c>
      <c r="I373" s="104"/>
      <c r="J373" s="18">
        <f>E373*100/H373</f>
        <v>100</v>
      </c>
    </row>
    <row r="374" spans="2:11" x14ac:dyDescent="0.25">
      <c r="C374" s="14" t="s">
        <v>60</v>
      </c>
      <c r="D374" s="14">
        <v>80</v>
      </c>
      <c r="E374" s="14">
        <v>72</v>
      </c>
      <c r="F374" s="14">
        <v>0</v>
      </c>
      <c r="G374" s="14">
        <v>0</v>
      </c>
      <c r="H374" s="13">
        <f t="shared" si="5"/>
        <v>80</v>
      </c>
      <c r="I374" s="19">
        <f>D374*100/D369</f>
        <v>25.889967637540455</v>
      </c>
      <c r="J374" s="21">
        <f>E374*100/H374</f>
        <v>90</v>
      </c>
    </row>
    <row r="375" spans="2:11" x14ac:dyDescent="0.25">
      <c r="C375" s="14" t="s">
        <v>62</v>
      </c>
      <c r="D375" s="14">
        <v>11</v>
      </c>
      <c r="E375" s="14">
        <v>9</v>
      </c>
      <c r="F375" s="14">
        <v>0</v>
      </c>
      <c r="G375" s="14">
        <v>2</v>
      </c>
      <c r="H375" s="13">
        <f t="shared" si="5"/>
        <v>9</v>
      </c>
      <c r="I375" s="21">
        <f>D375*100/D369</f>
        <v>3.5598705501618122</v>
      </c>
      <c r="J375" s="15">
        <v>100</v>
      </c>
    </row>
    <row r="376" spans="2:11" s="2" customFormat="1" x14ac:dyDescent="0.25">
      <c r="H376" s="9"/>
      <c r="I376" s="47"/>
      <c r="J376" s="48"/>
    </row>
    <row r="377" spans="2:11" s="2" customFormat="1" ht="30" x14ac:dyDescent="0.25">
      <c r="C377" s="10"/>
      <c r="D377" s="11" t="s">
        <v>0</v>
      </c>
      <c r="E377" s="11" t="s">
        <v>71</v>
      </c>
      <c r="F377" s="11" t="s">
        <v>75</v>
      </c>
      <c r="G377" s="11" t="s">
        <v>74</v>
      </c>
      <c r="H377" s="11" t="s">
        <v>76</v>
      </c>
      <c r="I377" s="109" t="s">
        <v>78</v>
      </c>
      <c r="J377" s="11" t="s">
        <v>77</v>
      </c>
      <c r="K377" s="44" t="s">
        <v>52</v>
      </c>
    </row>
    <row r="378" spans="2:11" x14ac:dyDescent="0.25">
      <c r="B378">
        <v>22</v>
      </c>
      <c r="C378" s="30" t="s">
        <v>99</v>
      </c>
      <c r="D378" s="36">
        <v>1372</v>
      </c>
      <c r="E378" s="36">
        <v>1028</v>
      </c>
      <c r="F378" s="36">
        <v>1</v>
      </c>
      <c r="G378" s="36">
        <v>148</v>
      </c>
      <c r="H378" s="36">
        <f t="shared" si="5"/>
        <v>1223</v>
      </c>
      <c r="I378" s="109"/>
      <c r="J378" s="38">
        <f>E378*100/H378</f>
        <v>84.055600981193791</v>
      </c>
      <c r="K378" s="39">
        <v>81.028013364173731</v>
      </c>
    </row>
    <row r="379" spans="2:11" x14ac:dyDescent="0.25">
      <c r="C379" s="31" t="s">
        <v>6</v>
      </c>
      <c r="D379" s="41">
        <v>428</v>
      </c>
      <c r="E379" s="41">
        <v>158</v>
      </c>
      <c r="F379" s="41">
        <v>1</v>
      </c>
      <c r="G379" s="41">
        <v>126</v>
      </c>
      <c r="H379" s="41">
        <f t="shared" si="5"/>
        <v>301</v>
      </c>
      <c r="I379" s="33">
        <f>D379*100/D378</f>
        <v>31.195335276967931</v>
      </c>
      <c r="J379" s="32">
        <f>E379*100/H379</f>
        <v>52.49169435215947</v>
      </c>
    </row>
    <row r="380" spans="2:11" x14ac:dyDescent="0.25">
      <c r="C380" s="14" t="s">
        <v>55</v>
      </c>
      <c r="D380" s="14">
        <v>26</v>
      </c>
      <c r="E380" s="14">
        <v>12</v>
      </c>
      <c r="F380" s="14">
        <v>0</v>
      </c>
      <c r="G380" s="14">
        <v>9</v>
      </c>
      <c r="H380" s="13">
        <f t="shared" si="5"/>
        <v>17</v>
      </c>
      <c r="I380" s="101">
        <f>(D380+D381)*100/D379</f>
        <v>82.242990654205613</v>
      </c>
      <c r="J380" s="101">
        <f>(E380+E381)*100/(H380+H381)</f>
        <v>51.652892561983471</v>
      </c>
    </row>
    <row r="381" spans="2:11" x14ac:dyDescent="0.25">
      <c r="C381" s="14" t="s">
        <v>54</v>
      </c>
      <c r="D381" s="14">
        <v>326</v>
      </c>
      <c r="E381" s="14">
        <v>113</v>
      </c>
      <c r="F381" s="14">
        <v>0</v>
      </c>
      <c r="G381" s="14">
        <v>101</v>
      </c>
      <c r="H381" s="13">
        <f t="shared" si="5"/>
        <v>225</v>
      </c>
      <c r="I381" s="102"/>
      <c r="J381" s="102"/>
    </row>
    <row r="382" spans="2:11" x14ac:dyDescent="0.25">
      <c r="C382" s="16" t="s">
        <v>72</v>
      </c>
      <c r="D382" s="16">
        <v>37</v>
      </c>
      <c r="E382" s="16">
        <v>19</v>
      </c>
      <c r="F382" s="16">
        <v>0</v>
      </c>
      <c r="G382" s="16">
        <v>4</v>
      </c>
      <c r="H382" s="16">
        <f t="shared" si="5"/>
        <v>33</v>
      </c>
      <c r="I382" s="103">
        <f>(D382+D383)*100/D379</f>
        <v>9.3457943925233646</v>
      </c>
      <c r="J382" s="18">
        <f>E382*100/H382</f>
        <v>57.575757575757578</v>
      </c>
    </row>
    <row r="383" spans="2:11" x14ac:dyDescent="0.25">
      <c r="C383" s="16" t="s">
        <v>73</v>
      </c>
      <c r="D383" s="16">
        <v>3</v>
      </c>
      <c r="E383" s="16">
        <v>0</v>
      </c>
      <c r="F383" s="16">
        <v>1</v>
      </c>
      <c r="G383" s="16">
        <v>1</v>
      </c>
      <c r="H383" s="16">
        <f t="shared" si="5"/>
        <v>1</v>
      </c>
      <c r="I383" s="104"/>
      <c r="J383" s="18">
        <f>E383*100/H383</f>
        <v>0</v>
      </c>
    </row>
    <row r="384" spans="2:11" x14ac:dyDescent="0.25">
      <c r="C384" s="14" t="s">
        <v>53</v>
      </c>
      <c r="D384" s="14">
        <v>36</v>
      </c>
      <c r="E384" s="14">
        <v>14</v>
      </c>
      <c r="F384" s="14">
        <v>0</v>
      </c>
      <c r="G384" s="14">
        <v>11</v>
      </c>
      <c r="H384" s="13">
        <f t="shared" si="5"/>
        <v>25</v>
      </c>
      <c r="I384" s="19">
        <f>D384*100/D379</f>
        <v>8.4112149532710276</v>
      </c>
      <c r="J384" s="21">
        <f>E384*100/H384</f>
        <v>56</v>
      </c>
    </row>
    <row r="385" spans="2:11" x14ac:dyDescent="0.25">
      <c r="C385" s="31" t="s">
        <v>7</v>
      </c>
      <c r="D385" s="40">
        <v>944</v>
      </c>
      <c r="E385" s="40">
        <v>870</v>
      </c>
      <c r="F385" s="40">
        <v>0</v>
      </c>
      <c r="G385" s="40">
        <v>22</v>
      </c>
      <c r="H385" s="41">
        <f t="shared" si="5"/>
        <v>922</v>
      </c>
      <c r="I385" s="34">
        <f>D385*100/D378</f>
        <v>68.804664723032076</v>
      </c>
      <c r="J385" s="32">
        <f>E385*100/H385</f>
        <v>94.360086767895879</v>
      </c>
    </row>
    <row r="386" spans="2:11" x14ac:dyDescent="0.25">
      <c r="C386" s="14" t="s">
        <v>55</v>
      </c>
      <c r="D386" s="14">
        <v>496</v>
      </c>
      <c r="E386" s="14">
        <v>461</v>
      </c>
      <c r="F386" s="14">
        <v>0</v>
      </c>
      <c r="G386" s="14">
        <v>14</v>
      </c>
      <c r="H386" s="13">
        <f t="shared" si="5"/>
        <v>482</v>
      </c>
      <c r="I386" s="101">
        <f>(D386+D387)*100/D385</f>
        <v>60.381355932203391</v>
      </c>
      <c r="J386" s="101">
        <f>(E386+E387)*100/(H386+H387)</f>
        <v>93.624772313296901</v>
      </c>
    </row>
    <row r="387" spans="2:11" x14ac:dyDescent="0.25">
      <c r="C387" s="14" t="s">
        <v>54</v>
      </c>
      <c r="D387" s="14">
        <v>74</v>
      </c>
      <c r="E387" s="14">
        <v>53</v>
      </c>
      <c r="F387" s="14">
        <v>0</v>
      </c>
      <c r="G387" s="14">
        <v>7</v>
      </c>
      <c r="H387" s="13">
        <f t="shared" si="5"/>
        <v>67</v>
      </c>
      <c r="I387" s="102"/>
      <c r="J387" s="102"/>
    </row>
    <row r="388" spans="2:11" x14ac:dyDescent="0.25">
      <c r="C388" s="16" t="s">
        <v>72</v>
      </c>
      <c r="D388" s="16">
        <v>25</v>
      </c>
      <c r="E388" s="16">
        <v>23</v>
      </c>
      <c r="F388" s="16">
        <v>0</v>
      </c>
      <c r="G388" s="16">
        <v>0</v>
      </c>
      <c r="H388" s="16">
        <f t="shared" si="5"/>
        <v>25</v>
      </c>
      <c r="I388" s="103">
        <f>(D388+D389)*100/D385</f>
        <v>13.241525423728813</v>
      </c>
      <c r="J388" s="18">
        <v>100</v>
      </c>
    </row>
    <row r="389" spans="2:11" x14ac:dyDescent="0.25">
      <c r="C389" s="16" t="s">
        <v>73</v>
      </c>
      <c r="D389" s="16">
        <v>100</v>
      </c>
      <c r="E389" s="16">
        <v>100</v>
      </c>
      <c r="F389" s="16">
        <v>0</v>
      </c>
      <c r="G389" s="16">
        <v>0</v>
      </c>
      <c r="H389" s="16">
        <f t="shared" si="5"/>
        <v>100</v>
      </c>
      <c r="I389" s="104"/>
      <c r="J389" s="18">
        <f>E389*100/H389</f>
        <v>100</v>
      </c>
    </row>
    <row r="390" spans="2:11" x14ac:dyDescent="0.25">
      <c r="C390" s="14" t="s">
        <v>60</v>
      </c>
      <c r="D390" s="14">
        <v>62</v>
      </c>
      <c r="E390" s="14">
        <v>59</v>
      </c>
      <c r="F390" s="14">
        <v>0</v>
      </c>
      <c r="G390" s="14">
        <v>0</v>
      </c>
      <c r="H390" s="13">
        <f t="shared" si="5"/>
        <v>62</v>
      </c>
      <c r="I390" s="19">
        <f>D390*100/D385</f>
        <v>6.5677966101694913</v>
      </c>
      <c r="J390" s="21">
        <f>E390*100/H390</f>
        <v>95.161290322580641</v>
      </c>
    </row>
    <row r="391" spans="2:11" x14ac:dyDescent="0.25">
      <c r="C391" s="14" t="s">
        <v>62</v>
      </c>
      <c r="D391" s="14">
        <v>172</v>
      </c>
      <c r="E391" s="14">
        <v>160</v>
      </c>
      <c r="F391" s="14">
        <v>0</v>
      </c>
      <c r="G391" s="14">
        <v>1</v>
      </c>
      <c r="H391" s="13">
        <f t="shared" si="5"/>
        <v>171</v>
      </c>
      <c r="I391" s="105">
        <f>(D391+D392+D393)*100/D385</f>
        <v>19.809322033898304</v>
      </c>
      <c r="J391" s="101">
        <f>(E391+E392+E393)*100/(H391+H392+H393)</f>
        <v>93.548387096774192</v>
      </c>
    </row>
    <row r="392" spans="2:11" x14ac:dyDescent="0.25">
      <c r="C392" s="14" t="s">
        <v>59</v>
      </c>
      <c r="D392" s="14">
        <v>7</v>
      </c>
      <c r="E392" s="14">
        <v>6</v>
      </c>
      <c r="F392" s="14">
        <v>0</v>
      </c>
      <c r="G392" s="14">
        <v>0</v>
      </c>
      <c r="H392" s="13">
        <f t="shared" si="5"/>
        <v>7</v>
      </c>
      <c r="I392" s="106"/>
      <c r="J392" s="108"/>
    </row>
    <row r="393" spans="2:11" x14ac:dyDescent="0.25">
      <c r="C393" s="14" t="s">
        <v>63</v>
      </c>
      <c r="D393" s="14">
        <v>8</v>
      </c>
      <c r="E393" s="14">
        <v>8</v>
      </c>
      <c r="F393" s="14">
        <v>0</v>
      </c>
      <c r="G393" s="14">
        <v>0</v>
      </c>
      <c r="H393" s="13">
        <f t="shared" si="5"/>
        <v>8</v>
      </c>
      <c r="I393" s="107"/>
      <c r="J393" s="102"/>
    </row>
    <row r="394" spans="2:11" s="2" customFormat="1" x14ac:dyDescent="0.25">
      <c r="H394" s="9"/>
      <c r="J394" s="8"/>
    </row>
    <row r="395" spans="2:11" s="2" customFormat="1" ht="30" x14ac:dyDescent="0.25">
      <c r="C395" s="10"/>
      <c r="D395" s="11" t="s">
        <v>0</v>
      </c>
      <c r="E395" s="11" t="s">
        <v>71</v>
      </c>
      <c r="F395" s="11" t="s">
        <v>75</v>
      </c>
      <c r="G395" s="11" t="s">
        <v>74</v>
      </c>
      <c r="H395" s="11" t="s">
        <v>76</v>
      </c>
      <c r="I395" s="109" t="s">
        <v>78</v>
      </c>
      <c r="J395" s="11" t="s">
        <v>77</v>
      </c>
      <c r="K395" s="44" t="s">
        <v>52</v>
      </c>
    </row>
    <row r="396" spans="2:11" x14ac:dyDescent="0.25">
      <c r="B396">
        <v>23</v>
      </c>
      <c r="C396" s="30" t="s">
        <v>100</v>
      </c>
      <c r="D396" s="36">
        <v>941</v>
      </c>
      <c r="E396" s="36">
        <v>740</v>
      </c>
      <c r="F396" s="36">
        <v>0</v>
      </c>
      <c r="G396" s="36">
        <v>66</v>
      </c>
      <c r="H396" s="36">
        <f t="shared" si="5"/>
        <v>875</v>
      </c>
      <c r="I396" s="109"/>
      <c r="J396" s="38">
        <f>E396*100/H396</f>
        <v>84.571428571428569</v>
      </c>
      <c r="K396" s="39">
        <v>81.028013364173731</v>
      </c>
    </row>
    <row r="397" spans="2:11" x14ac:dyDescent="0.25">
      <c r="C397" s="31" t="s">
        <v>6</v>
      </c>
      <c r="D397" s="41">
        <v>352</v>
      </c>
      <c r="E397" s="41">
        <v>174</v>
      </c>
      <c r="F397" s="41">
        <v>0</v>
      </c>
      <c r="G397" s="41">
        <v>57</v>
      </c>
      <c r="H397" s="41">
        <f t="shared" si="5"/>
        <v>295</v>
      </c>
      <c r="I397" s="33">
        <f>D397*100/D396</f>
        <v>37.40701381509033</v>
      </c>
      <c r="J397" s="32">
        <f>E397*100/H397</f>
        <v>58.983050847457626</v>
      </c>
    </row>
    <row r="398" spans="2:11" x14ac:dyDescent="0.25">
      <c r="C398" s="14" t="s">
        <v>55</v>
      </c>
      <c r="D398" s="14">
        <v>37</v>
      </c>
      <c r="E398" s="14">
        <v>32</v>
      </c>
      <c r="F398" s="14">
        <v>0</v>
      </c>
      <c r="G398" s="14">
        <v>3</v>
      </c>
      <c r="H398" s="13">
        <f t="shared" si="5"/>
        <v>34</v>
      </c>
      <c r="I398" s="101">
        <f>(D398+D399)*100/D397</f>
        <v>83.806818181818187</v>
      </c>
      <c r="J398" s="101">
        <f>(E398+E399)*100/(H398+H399)</f>
        <v>65.040650406504071</v>
      </c>
    </row>
    <row r="399" spans="2:11" x14ac:dyDescent="0.25">
      <c r="C399" s="14" t="s">
        <v>54</v>
      </c>
      <c r="D399" s="14">
        <v>258</v>
      </c>
      <c r="E399" s="14">
        <v>128</v>
      </c>
      <c r="F399" s="14">
        <v>0</v>
      </c>
      <c r="G399" s="14">
        <v>46</v>
      </c>
      <c r="H399" s="13">
        <f t="shared" si="5"/>
        <v>212</v>
      </c>
      <c r="I399" s="102"/>
      <c r="J399" s="102"/>
    </row>
    <row r="400" spans="2:11" x14ac:dyDescent="0.25">
      <c r="C400" s="16" t="s">
        <v>72</v>
      </c>
      <c r="D400" s="16">
        <v>9</v>
      </c>
      <c r="E400" s="16">
        <v>1</v>
      </c>
      <c r="F400" s="16">
        <v>0</v>
      </c>
      <c r="G400" s="16">
        <v>1</v>
      </c>
      <c r="H400" s="16">
        <f t="shared" si="5"/>
        <v>8</v>
      </c>
      <c r="I400" s="103">
        <f>(D400+D401)*100/D397</f>
        <v>7.6704545454545459</v>
      </c>
      <c r="J400" s="18">
        <f>E400*100/H400</f>
        <v>12.5</v>
      </c>
    </row>
    <row r="401" spans="2:11" x14ac:dyDescent="0.25">
      <c r="C401" s="16" t="s">
        <v>73</v>
      </c>
      <c r="D401" s="16">
        <v>18</v>
      </c>
      <c r="E401" s="16">
        <v>5</v>
      </c>
      <c r="F401" s="16">
        <v>0</v>
      </c>
      <c r="G401" s="16">
        <v>3</v>
      </c>
      <c r="H401" s="16">
        <f t="shared" si="5"/>
        <v>15</v>
      </c>
      <c r="I401" s="104"/>
      <c r="J401" s="18">
        <f>E401*100/H401</f>
        <v>33.333333333333336</v>
      </c>
    </row>
    <row r="402" spans="2:11" x14ac:dyDescent="0.25">
      <c r="C402" s="14" t="s">
        <v>53</v>
      </c>
      <c r="D402" s="14">
        <v>30</v>
      </c>
      <c r="E402" s="14">
        <v>8</v>
      </c>
      <c r="F402" s="14">
        <v>0</v>
      </c>
      <c r="G402" s="14">
        <v>4</v>
      </c>
      <c r="H402" s="13">
        <f t="shared" si="5"/>
        <v>26</v>
      </c>
      <c r="I402" s="19">
        <f>D402*100/D397</f>
        <v>8.5227272727272734</v>
      </c>
      <c r="J402" s="21">
        <f>E402*100/H402</f>
        <v>30.76923076923077</v>
      </c>
    </row>
    <row r="403" spans="2:11" x14ac:dyDescent="0.25">
      <c r="C403" s="31" t="s">
        <v>7</v>
      </c>
      <c r="D403" s="41">
        <v>589</v>
      </c>
      <c r="E403" s="41">
        <v>566</v>
      </c>
      <c r="F403" s="41">
        <v>0</v>
      </c>
      <c r="G403" s="41">
        <v>9</v>
      </c>
      <c r="H403" s="41">
        <f t="shared" si="5"/>
        <v>580</v>
      </c>
      <c r="I403" s="34">
        <f>D403*100/D396</f>
        <v>62.59298618490967</v>
      </c>
      <c r="J403" s="32">
        <f>E403*100/H403</f>
        <v>97.58620689655173</v>
      </c>
    </row>
    <row r="404" spans="2:11" x14ac:dyDescent="0.25">
      <c r="C404" s="14" t="s">
        <v>55</v>
      </c>
      <c r="D404" s="14">
        <v>308</v>
      </c>
      <c r="E404" s="14">
        <v>293</v>
      </c>
      <c r="F404" s="14">
        <v>0</v>
      </c>
      <c r="G404" s="14">
        <v>5</v>
      </c>
      <c r="H404" s="13">
        <f t="shared" si="5"/>
        <v>303</v>
      </c>
      <c r="I404" s="101">
        <f>(D404+D405)*100/D403</f>
        <v>61.969439728353144</v>
      </c>
      <c r="J404" s="101">
        <f>(E404+E405)*100/(H404+H405)</f>
        <v>97.19101123595506</v>
      </c>
    </row>
    <row r="405" spans="2:11" x14ac:dyDescent="0.25">
      <c r="C405" s="14" t="s">
        <v>54</v>
      </c>
      <c r="D405" s="14">
        <v>57</v>
      </c>
      <c r="E405" s="14">
        <v>53</v>
      </c>
      <c r="F405" s="14">
        <v>0</v>
      </c>
      <c r="G405" s="14">
        <v>4</v>
      </c>
      <c r="H405" s="13">
        <f t="shared" si="5"/>
        <v>53</v>
      </c>
      <c r="I405" s="102"/>
      <c r="J405" s="102"/>
    </row>
    <row r="406" spans="2:11" x14ac:dyDescent="0.25">
      <c r="C406" s="16" t="s">
        <v>72</v>
      </c>
      <c r="D406" s="16">
        <v>5</v>
      </c>
      <c r="E406" s="16">
        <v>4</v>
      </c>
      <c r="F406" s="16">
        <v>0</v>
      </c>
      <c r="G406" s="16">
        <v>0</v>
      </c>
      <c r="H406" s="16">
        <f t="shared" si="5"/>
        <v>5</v>
      </c>
      <c r="I406" s="103">
        <f>(D406+D407)*100/D403</f>
        <v>8.828522920203735</v>
      </c>
      <c r="J406" s="18">
        <f>E406*100/H406</f>
        <v>80</v>
      </c>
    </row>
    <row r="407" spans="2:11" x14ac:dyDescent="0.25">
      <c r="C407" s="16" t="s">
        <v>73</v>
      </c>
      <c r="D407" s="16">
        <v>47</v>
      </c>
      <c r="E407" s="16">
        <v>47</v>
      </c>
      <c r="F407" s="16">
        <v>0</v>
      </c>
      <c r="G407" s="16">
        <v>0</v>
      </c>
      <c r="H407" s="16">
        <f t="shared" si="5"/>
        <v>47</v>
      </c>
      <c r="I407" s="104"/>
      <c r="J407" s="18">
        <f>E407*100/H407</f>
        <v>100</v>
      </c>
    </row>
    <row r="408" spans="2:11" x14ac:dyDescent="0.25">
      <c r="C408" s="14" t="s">
        <v>60</v>
      </c>
      <c r="D408" s="14">
        <v>32</v>
      </c>
      <c r="E408" s="14">
        <v>32</v>
      </c>
      <c r="F408" s="14">
        <v>0</v>
      </c>
      <c r="G408" s="14">
        <v>0</v>
      </c>
      <c r="H408" s="13">
        <f t="shared" si="5"/>
        <v>32</v>
      </c>
      <c r="I408" s="19">
        <f>D408*100/D403</f>
        <v>5.4329371816638368</v>
      </c>
      <c r="J408" s="21">
        <f>E408*100/H408</f>
        <v>100</v>
      </c>
    </row>
    <row r="409" spans="2:11" x14ac:dyDescent="0.25">
      <c r="C409" s="14" t="s">
        <v>62</v>
      </c>
      <c r="D409" s="14">
        <v>110</v>
      </c>
      <c r="E409" s="14">
        <v>107</v>
      </c>
      <c r="F409" s="14">
        <v>0</v>
      </c>
      <c r="G409" s="14">
        <v>0</v>
      </c>
      <c r="H409" s="13">
        <f t="shared" si="5"/>
        <v>110</v>
      </c>
      <c r="I409" s="101">
        <f>(D409+D410+D411+D412)*100/D403</f>
        <v>23.769100169779286</v>
      </c>
      <c r="J409" s="101">
        <f>(E409+E410+E411+E412)*100/(H409+H410+H411+H412)</f>
        <v>97.857142857142861</v>
      </c>
    </row>
    <row r="410" spans="2:11" x14ac:dyDescent="0.25">
      <c r="C410" s="14" t="s">
        <v>59</v>
      </c>
      <c r="D410" s="14">
        <v>13</v>
      </c>
      <c r="E410" s="14">
        <v>13</v>
      </c>
      <c r="F410" s="14">
        <v>0</v>
      </c>
      <c r="G410" s="14">
        <v>0</v>
      </c>
      <c r="H410" s="13">
        <f t="shared" si="5"/>
        <v>13</v>
      </c>
      <c r="I410" s="108"/>
      <c r="J410" s="108"/>
    </row>
    <row r="411" spans="2:11" x14ac:dyDescent="0.25">
      <c r="C411" s="14" t="s">
        <v>63</v>
      </c>
      <c r="D411" s="14">
        <v>4</v>
      </c>
      <c r="E411" s="14">
        <v>4</v>
      </c>
      <c r="F411" s="14">
        <v>0</v>
      </c>
      <c r="G411" s="14">
        <v>0</v>
      </c>
      <c r="H411" s="13">
        <f t="shared" si="5"/>
        <v>4</v>
      </c>
      <c r="I411" s="108"/>
      <c r="J411" s="108"/>
    </row>
    <row r="412" spans="2:11" x14ac:dyDescent="0.25">
      <c r="C412" s="14" t="s">
        <v>64</v>
      </c>
      <c r="D412" s="14">
        <v>13</v>
      </c>
      <c r="E412" s="14">
        <v>13</v>
      </c>
      <c r="F412" s="14">
        <v>0</v>
      </c>
      <c r="G412" s="14">
        <v>0</v>
      </c>
      <c r="H412" s="13">
        <f t="shared" si="5"/>
        <v>13</v>
      </c>
      <c r="I412" s="102"/>
      <c r="J412" s="102"/>
    </row>
    <row r="413" spans="2:11" s="2" customFormat="1" x14ac:dyDescent="0.25">
      <c r="H413" s="9"/>
      <c r="J413" s="8"/>
    </row>
    <row r="414" spans="2:11" s="2" customFormat="1" ht="30" x14ac:dyDescent="0.25">
      <c r="C414" s="10"/>
      <c r="D414" s="11" t="s">
        <v>0</v>
      </c>
      <c r="E414" s="11" t="s">
        <v>71</v>
      </c>
      <c r="F414" s="11" t="s">
        <v>75</v>
      </c>
      <c r="G414" s="11" t="s">
        <v>74</v>
      </c>
      <c r="H414" s="11" t="s">
        <v>76</v>
      </c>
      <c r="I414" s="109" t="s">
        <v>78</v>
      </c>
      <c r="J414" s="11" t="s">
        <v>77</v>
      </c>
      <c r="K414" s="44" t="s">
        <v>52</v>
      </c>
    </row>
    <row r="415" spans="2:11" x14ac:dyDescent="0.25">
      <c r="B415">
        <v>24</v>
      </c>
      <c r="C415" s="30" t="s">
        <v>101</v>
      </c>
      <c r="D415" s="36">
        <v>516</v>
      </c>
      <c r="E415" s="36">
        <v>202</v>
      </c>
      <c r="F415" s="36">
        <v>0</v>
      </c>
      <c r="G415" s="36">
        <v>123</v>
      </c>
      <c r="H415" s="36">
        <f t="shared" si="5"/>
        <v>393</v>
      </c>
      <c r="I415" s="109"/>
      <c r="J415" s="38">
        <f>E415*100/H415</f>
        <v>51.399491094147585</v>
      </c>
      <c r="K415" s="39">
        <v>81.028013364173731</v>
      </c>
    </row>
    <row r="416" spans="2:11" x14ac:dyDescent="0.25">
      <c r="C416" s="31" t="s">
        <v>6</v>
      </c>
      <c r="D416" s="41">
        <v>232</v>
      </c>
      <c r="E416" s="41">
        <v>44</v>
      </c>
      <c r="F416" s="41">
        <v>0</v>
      </c>
      <c r="G416" s="41">
        <v>69</v>
      </c>
      <c r="H416" s="41">
        <f t="shared" si="5"/>
        <v>163</v>
      </c>
      <c r="I416" s="33">
        <f>D416*100/D415</f>
        <v>44.961240310077521</v>
      </c>
      <c r="J416" s="32">
        <f>E416*100/H416</f>
        <v>26.993865030674847</v>
      </c>
    </row>
    <row r="417" spans="2:11" x14ac:dyDescent="0.25">
      <c r="C417" s="14" t="s">
        <v>55</v>
      </c>
      <c r="D417" s="14">
        <v>2</v>
      </c>
      <c r="E417" s="14">
        <v>2</v>
      </c>
      <c r="F417" s="14">
        <v>0</v>
      </c>
      <c r="G417" s="14">
        <v>0</v>
      </c>
      <c r="H417" s="13">
        <f t="shared" si="5"/>
        <v>2</v>
      </c>
      <c r="I417" s="101">
        <f>(D417+D418)*100/D416</f>
        <v>93.103448275862064</v>
      </c>
      <c r="J417" s="101">
        <f>(E417+E418)*100/(H417+H418)</f>
        <v>28.187919463087248</v>
      </c>
    </row>
    <row r="418" spans="2:11" x14ac:dyDescent="0.25">
      <c r="C418" s="14" t="s">
        <v>54</v>
      </c>
      <c r="D418" s="14">
        <v>214</v>
      </c>
      <c r="E418" s="14">
        <v>40</v>
      </c>
      <c r="F418" s="14">
        <v>0</v>
      </c>
      <c r="G418" s="14">
        <v>67</v>
      </c>
      <c r="H418" s="13">
        <f t="shared" si="5"/>
        <v>147</v>
      </c>
      <c r="I418" s="102"/>
      <c r="J418" s="102"/>
    </row>
    <row r="419" spans="2:11" x14ac:dyDescent="0.25">
      <c r="C419" s="16" t="s">
        <v>72</v>
      </c>
      <c r="D419" s="16">
        <v>2</v>
      </c>
      <c r="E419" s="16">
        <v>0</v>
      </c>
      <c r="F419" s="16">
        <v>0</v>
      </c>
      <c r="G419" s="16">
        <v>0</v>
      </c>
      <c r="H419" s="16">
        <f t="shared" si="5"/>
        <v>2</v>
      </c>
      <c r="I419" s="103">
        <f>(D419+D420)*100/D416</f>
        <v>1.2931034482758621</v>
      </c>
      <c r="J419" s="18">
        <f>E419*100/H419</f>
        <v>0</v>
      </c>
    </row>
    <row r="420" spans="2:11" x14ac:dyDescent="0.25">
      <c r="C420" s="16" t="s">
        <v>73</v>
      </c>
      <c r="D420" s="16">
        <v>1</v>
      </c>
      <c r="E420" s="16">
        <v>0</v>
      </c>
      <c r="F420" s="16">
        <v>0</v>
      </c>
      <c r="G420" s="16">
        <v>0</v>
      </c>
      <c r="H420" s="16">
        <f t="shared" si="5"/>
        <v>1</v>
      </c>
      <c r="I420" s="104"/>
      <c r="J420" s="18">
        <f>E420*100/H420</f>
        <v>0</v>
      </c>
    </row>
    <row r="421" spans="2:11" x14ac:dyDescent="0.25">
      <c r="C421" s="14" t="s">
        <v>53</v>
      </c>
      <c r="D421" s="14">
        <v>13</v>
      </c>
      <c r="E421" s="14">
        <v>2</v>
      </c>
      <c r="F421" s="14">
        <v>0</v>
      </c>
      <c r="G421" s="14">
        <v>2</v>
      </c>
      <c r="H421" s="13">
        <f t="shared" si="5"/>
        <v>11</v>
      </c>
      <c r="I421" s="19">
        <f>D421*100/D416</f>
        <v>5.6034482758620694</v>
      </c>
      <c r="J421" s="21">
        <f>E421*100/H421</f>
        <v>18.181818181818183</v>
      </c>
    </row>
    <row r="422" spans="2:11" x14ac:dyDescent="0.25">
      <c r="C422" s="31" t="s">
        <v>7</v>
      </c>
      <c r="D422" s="40">
        <v>284</v>
      </c>
      <c r="E422" s="40">
        <v>158</v>
      </c>
      <c r="F422" s="40">
        <v>0</v>
      </c>
      <c r="G422" s="40">
        <v>54</v>
      </c>
      <c r="H422" s="41">
        <f t="shared" si="5"/>
        <v>230</v>
      </c>
      <c r="I422" s="34">
        <f>D422*100/D415</f>
        <v>55.038759689922479</v>
      </c>
      <c r="J422" s="32">
        <f>E422*100/H422</f>
        <v>68.695652173913047</v>
      </c>
    </row>
    <row r="423" spans="2:11" x14ac:dyDescent="0.25">
      <c r="C423" s="14" t="s">
        <v>55</v>
      </c>
      <c r="D423" s="14">
        <v>77</v>
      </c>
      <c r="E423" s="14">
        <v>46</v>
      </c>
      <c r="F423" s="14">
        <v>0</v>
      </c>
      <c r="G423" s="14">
        <v>15</v>
      </c>
      <c r="H423" s="13">
        <f t="shared" si="5"/>
        <v>62</v>
      </c>
      <c r="I423" s="101">
        <f>(D423+D424)*100/D422</f>
        <v>84.507042253521121</v>
      </c>
      <c r="J423" s="101">
        <f>(E423+E424)*100/(H423+H424)</f>
        <v>63.636363636363633</v>
      </c>
    </row>
    <row r="424" spans="2:11" x14ac:dyDescent="0.25">
      <c r="C424" s="14" t="s">
        <v>54</v>
      </c>
      <c r="D424" s="14">
        <v>163</v>
      </c>
      <c r="E424" s="14">
        <v>73</v>
      </c>
      <c r="F424" s="14">
        <v>0</v>
      </c>
      <c r="G424" s="14">
        <v>38</v>
      </c>
      <c r="H424" s="13">
        <f t="shared" si="5"/>
        <v>125</v>
      </c>
      <c r="I424" s="102"/>
      <c r="J424" s="102"/>
    </row>
    <row r="425" spans="2:11" x14ac:dyDescent="0.25">
      <c r="C425" s="16" t="s">
        <v>72</v>
      </c>
      <c r="D425" s="16">
        <v>25</v>
      </c>
      <c r="E425" s="16">
        <v>22</v>
      </c>
      <c r="F425" s="16">
        <v>0</v>
      </c>
      <c r="G425" s="16">
        <v>1</v>
      </c>
      <c r="H425" s="16">
        <f t="shared" si="5"/>
        <v>24</v>
      </c>
      <c r="I425" s="103">
        <f>(D425+D426)*100/D422</f>
        <v>10.56338028169014</v>
      </c>
      <c r="J425" s="18">
        <f>E425*100/H425</f>
        <v>91.666666666666671</v>
      </c>
    </row>
    <row r="426" spans="2:11" x14ac:dyDescent="0.25">
      <c r="C426" s="16" t="s">
        <v>73</v>
      </c>
      <c r="D426" s="16">
        <v>5</v>
      </c>
      <c r="E426" s="16">
        <v>5</v>
      </c>
      <c r="F426" s="16">
        <v>0</v>
      </c>
      <c r="G426" s="16">
        <v>0</v>
      </c>
      <c r="H426" s="16">
        <f t="shared" si="5"/>
        <v>5</v>
      </c>
      <c r="I426" s="104"/>
      <c r="J426" s="18">
        <f>E426*100/H426</f>
        <v>100</v>
      </c>
    </row>
    <row r="427" spans="2:11" x14ac:dyDescent="0.25">
      <c r="C427" s="14" t="s">
        <v>60</v>
      </c>
      <c r="D427" s="14">
        <v>7</v>
      </c>
      <c r="E427" s="14">
        <v>7</v>
      </c>
      <c r="F427" s="14">
        <v>0</v>
      </c>
      <c r="G427" s="14">
        <v>0</v>
      </c>
      <c r="H427" s="13">
        <f t="shared" si="5"/>
        <v>7</v>
      </c>
      <c r="I427" s="19">
        <f>D427*100/D422</f>
        <v>2.464788732394366</v>
      </c>
      <c r="J427" s="21">
        <f>E427*100/H427</f>
        <v>100</v>
      </c>
    </row>
    <row r="428" spans="2:11" x14ac:dyDescent="0.25">
      <c r="C428" s="14" t="s">
        <v>62</v>
      </c>
      <c r="D428" s="14">
        <v>7</v>
      </c>
      <c r="E428" s="14">
        <v>5</v>
      </c>
      <c r="F428" s="14">
        <v>0</v>
      </c>
      <c r="G428" s="14">
        <v>0</v>
      </c>
      <c r="H428" s="13">
        <f t="shared" si="5"/>
        <v>7</v>
      </c>
      <c r="I428" s="21">
        <f>D428*100/D422</f>
        <v>2.464788732394366</v>
      </c>
      <c r="J428" s="15">
        <f>E428*100/H428</f>
        <v>71.428571428571431</v>
      </c>
    </row>
    <row r="429" spans="2:11" s="2" customFormat="1" x14ac:dyDescent="0.25">
      <c r="H429" s="9"/>
      <c r="J429" s="8"/>
    </row>
    <row r="430" spans="2:11" s="2" customFormat="1" ht="30" x14ac:dyDescent="0.25">
      <c r="C430" s="10"/>
      <c r="D430" s="11" t="s">
        <v>0</v>
      </c>
      <c r="E430" s="11" t="s">
        <v>71</v>
      </c>
      <c r="F430" s="11" t="s">
        <v>75</v>
      </c>
      <c r="G430" s="11" t="s">
        <v>74</v>
      </c>
      <c r="H430" s="11" t="s">
        <v>76</v>
      </c>
      <c r="I430" s="109" t="s">
        <v>78</v>
      </c>
      <c r="J430" s="11" t="s">
        <v>77</v>
      </c>
      <c r="K430" s="44" t="s">
        <v>52</v>
      </c>
    </row>
    <row r="431" spans="2:11" x14ac:dyDescent="0.25">
      <c r="B431">
        <v>25</v>
      </c>
      <c r="C431" s="30" t="s">
        <v>102</v>
      </c>
      <c r="D431" s="36">
        <v>948</v>
      </c>
      <c r="E431" s="36">
        <v>637</v>
      </c>
      <c r="F431" s="36">
        <v>0</v>
      </c>
      <c r="G431" s="36">
        <v>117</v>
      </c>
      <c r="H431" s="36">
        <f t="shared" si="5"/>
        <v>831</v>
      </c>
      <c r="I431" s="109"/>
      <c r="J431" s="38">
        <f>E431*100/H431</f>
        <v>76.654632972322503</v>
      </c>
      <c r="K431" s="39">
        <v>81.028013364173731</v>
      </c>
    </row>
    <row r="432" spans="2:11" x14ac:dyDescent="0.25">
      <c r="C432" s="31" t="s">
        <v>6</v>
      </c>
      <c r="D432" s="41">
        <v>356</v>
      </c>
      <c r="E432" s="41">
        <v>91</v>
      </c>
      <c r="F432" s="41">
        <v>0</v>
      </c>
      <c r="G432" s="41">
        <v>93</v>
      </c>
      <c r="H432" s="41">
        <f t="shared" si="5"/>
        <v>263</v>
      </c>
      <c r="I432" s="33">
        <f>D432*100/D431</f>
        <v>37.552742616033754</v>
      </c>
      <c r="J432" s="32">
        <f>E432*100/H432</f>
        <v>34.600760456273761</v>
      </c>
    </row>
    <row r="433" spans="2:11" x14ac:dyDescent="0.25">
      <c r="C433" s="14" t="s">
        <v>55</v>
      </c>
      <c r="D433" s="14">
        <v>46</v>
      </c>
      <c r="E433" s="14">
        <v>21</v>
      </c>
      <c r="F433" s="14">
        <v>0</v>
      </c>
      <c r="G433" s="14">
        <v>15</v>
      </c>
      <c r="H433" s="13">
        <f t="shared" si="5"/>
        <v>31</v>
      </c>
      <c r="I433" s="101">
        <f>(D433+D434)*100/D432</f>
        <v>86.797752808988761</v>
      </c>
      <c r="J433" s="101">
        <f>(E433+E434)*100/(H433+H434)</f>
        <v>35.087719298245617</v>
      </c>
    </row>
    <row r="434" spans="2:11" x14ac:dyDescent="0.25">
      <c r="C434" s="14" t="s">
        <v>54</v>
      </c>
      <c r="D434" s="14">
        <v>263</v>
      </c>
      <c r="E434" s="14">
        <v>59</v>
      </c>
      <c r="F434" s="14">
        <v>0</v>
      </c>
      <c r="G434" s="14">
        <v>66</v>
      </c>
      <c r="H434" s="13">
        <f t="shared" si="5"/>
        <v>197</v>
      </c>
      <c r="I434" s="102"/>
      <c r="J434" s="102"/>
    </row>
    <row r="435" spans="2:11" x14ac:dyDescent="0.25">
      <c r="C435" s="16" t="s">
        <v>72</v>
      </c>
      <c r="D435" s="16">
        <v>8</v>
      </c>
      <c r="E435" s="16">
        <v>1</v>
      </c>
      <c r="F435" s="16">
        <v>0</v>
      </c>
      <c r="G435" s="16">
        <v>3</v>
      </c>
      <c r="H435" s="16">
        <f t="shared" si="5"/>
        <v>5</v>
      </c>
      <c r="I435" s="103">
        <f>(D435+D436)*100/D432</f>
        <v>6.4606741573033704</v>
      </c>
      <c r="J435" s="18">
        <f>E435*100/H435</f>
        <v>20</v>
      </c>
    </row>
    <row r="436" spans="2:11" x14ac:dyDescent="0.25">
      <c r="C436" s="16" t="s">
        <v>73</v>
      </c>
      <c r="D436" s="16">
        <v>15</v>
      </c>
      <c r="E436" s="16">
        <v>4</v>
      </c>
      <c r="F436" s="16">
        <v>0</v>
      </c>
      <c r="G436" s="16">
        <v>4</v>
      </c>
      <c r="H436" s="16">
        <f t="shared" si="5"/>
        <v>11</v>
      </c>
      <c r="I436" s="104"/>
      <c r="J436" s="18">
        <f>E436*100/H436</f>
        <v>36.363636363636367</v>
      </c>
    </row>
    <row r="437" spans="2:11" x14ac:dyDescent="0.25">
      <c r="C437" s="14" t="s">
        <v>53</v>
      </c>
      <c r="D437" s="14">
        <v>24</v>
      </c>
      <c r="E437" s="14">
        <v>6</v>
      </c>
      <c r="F437" s="14">
        <v>0</v>
      </c>
      <c r="G437" s="14">
        <v>5</v>
      </c>
      <c r="H437" s="13">
        <f t="shared" si="5"/>
        <v>19</v>
      </c>
      <c r="I437" s="19">
        <f>D437*100/D432</f>
        <v>6.7415730337078648</v>
      </c>
      <c r="J437" s="21">
        <f>E437*100/H437</f>
        <v>31.578947368421051</v>
      </c>
    </row>
    <row r="438" spans="2:11" x14ac:dyDescent="0.25">
      <c r="C438" s="31" t="s">
        <v>7</v>
      </c>
      <c r="D438" s="41">
        <v>592</v>
      </c>
      <c r="E438" s="41">
        <v>546</v>
      </c>
      <c r="F438" s="41">
        <v>0</v>
      </c>
      <c r="G438" s="41">
        <v>24</v>
      </c>
      <c r="H438" s="41">
        <f t="shared" si="5"/>
        <v>568</v>
      </c>
      <c r="I438" s="34">
        <f>D438*100/D431</f>
        <v>62.447257383966246</v>
      </c>
      <c r="J438" s="32">
        <f>E438*100/H438</f>
        <v>96.126760563380287</v>
      </c>
    </row>
    <row r="439" spans="2:11" x14ac:dyDescent="0.25">
      <c r="C439" s="14" t="s">
        <v>55</v>
      </c>
      <c r="D439" s="14">
        <v>353</v>
      </c>
      <c r="E439" s="14">
        <v>326</v>
      </c>
      <c r="F439" s="14">
        <v>0</v>
      </c>
      <c r="G439" s="14">
        <v>18</v>
      </c>
      <c r="H439" s="13">
        <f t="shared" ref="H439:H510" si="6">D439-F439-G439</f>
        <v>335</v>
      </c>
      <c r="I439" s="101">
        <f>(D439+D440)*100/D438</f>
        <v>61.486486486486484</v>
      </c>
      <c r="J439" s="101">
        <f>(E439+E440)*100/(H439+H440)</f>
        <v>97.368421052631575</v>
      </c>
    </row>
    <row r="440" spans="2:11" x14ac:dyDescent="0.25">
      <c r="C440" s="14" t="s">
        <v>54</v>
      </c>
      <c r="D440" s="14">
        <v>11</v>
      </c>
      <c r="E440" s="14">
        <v>7</v>
      </c>
      <c r="F440" s="14">
        <v>0</v>
      </c>
      <c r="G440" s="14">
        <v>4</v>
      </c>
      <c r="H440" s="13">
        <f t="shared" si="6"/>
        <v>7</v>
      </c>
      <c r="I440" s="102"/>
      <c r="J440" s="102"/>
    </row>
    <row r="441" spans="2:11" x14ac:dyDescent="0.25">
      <c r="C441" s="16" t="s">
        <v>73</v>
      </c>
      <c r="D441" s="16">
        <v>35</v>
      </c>
      <c r="E441" s="16">
        <v>34</v>
      </c>
      <c r="F441" s="16">
        <v>0</v>
      </c>
      <c r="G441" s="16">
        <v>1</v>
      </c>
      <c r="H441" s="16">
        <f t="shared" si="6"/>
        <v>34</v>
      </c>
      <c r="I441" s="18">
        <f>D441*100/D438</f>
        <v>5.9121621621621623</v>
      </c>
      <c r="J441" s="18">
        <v>100</v>
      </c>
    </row>
    <row r="442" spans="2:11" x14ac:dyDescent="0.25">
      <c r="C442" s="14" t="s">
        <v>60</v>
      </c>
      <c r="D442" s="14">
        <v>157</v>
      </c>
      <c r="E442" s="14">
        <v>147</v>
      </c>
      <c r="F442" s="14">
        <v>0</v>
      </c>
      <c r="G442" s="14">
        <v>0</v>
      </c>
      <c r="H442" s="13">
        <f t="shared" si="6"/>
        <v>157</v>
      </c>
      <c r="I442" s="19">
        <f>D442*100/D438</f>
        <v>26.52027027027027</v>
      </c>
      <c r="J442" s="21">
        <f>E442*100/H442</f>
        <v>93.630573248407643</v>
      </c>
    </row>
    <row r="443" spans="2:11" x14ac:dyDescent="0.25">
      <c r="C443" s="14" t="s">
        <v>62</v>
      </c>
      <c r="D443" s="14">
        <v>22</v>
      </c>
      <c r="E443" s="14">
        <v>22</v>
      </c>
      <c r="F443" s="14">
        <v>0</v>
      </c>
      <c r="G443" s="14">
        <v>0</v>
      </c>
      <c r="H443" s="13">
        <f t="shared" si="6"/>
        <v>22</v>
      </c>
      <c r="I443" s="110">
        <f>(D443+D444)*100/D438</f>
        <v>6.0810810810810807</v>
      </c>
      <c r="J443" s="111">
        <f>(E443+E444)*100/(H443+H444)</f>
        <v>91.428571428571431</v>
      </c>
    </row>
    <row r="444" spans="2:11" x14ac:dyDescent="0.25">
      <c r="C444" s="14" t="s">
        <v>59</v>
      </c>
      <c r="D444" s="14">
        <v>14</v>
      </c>
      <c r="E444" s="14">
        <v>10</v>
      </c>
      <c r="F444" s="14">
        <v>0</v>
      </c>
      <c r="G444" s="14">
        <v>1</v>
      </c>
      <c r="H444" s="13">
        <f t="shared" si="6"/>
        <v>13</v>
      </c>
      <c r="I444" s="110"/>
      <c r="J444" s="111"/>
    </row>
    <row r="445" spans="2:11" s="2" customFormat="1" x14ac:dyDescent="0.25">
      <c r="H445" s="9"/>
      <c r="J445" s="8"/>
    </row>
    <row r="446" spans="2:11" s="2" customFormat="1" ht="30" x14ac:dyDescent="0.25">
      <c r="C446" s="10"/>
      <c r="D446" s="11" t="s">
        <v>0</v>
      </c>
      <c r="E446" s="11" t="s">
        <v>71</v>
      </c>
      <c r="F446" s="11" t="s">
        <v>75</v>
      </c>
      <c r="G446" s="11" t="s">
        <v>74</v>
      </c>
      <c r="H446" s="11" t="s">
        <v>76</v>
      </c>
      <c r="I446" s="109" t="s">
        <v>78</v>
      </c>
      <c r="J446" s="11" t="s">
        <v>77</v>
      </c>
      <c r="K446" s="44" t="s">
        <v>52</v>
      </c>
    </row>
    <row r="447" spans="2:11" x14ac:dyDescent="0.25">
      <c r="B447">
        <v>26</v>
      </c>
      <c r="C447" s="30" t="s">
        <v>103</v>
      </c>
      <c r="D447" s="36">
        <v>2502</v>
      </c>
      <c r="E447" s="36">
        <v>1979</v>
      </c>
      <c r="F447" s="36">
        <v>0</v>
      </c>
      <c r="G447" s="36">
        <v>257</v>
      </c>
      <c r="H447" s="36">
        <f t="shared" si="6"/>
        <v>2245</v>
      </c>
      <c r="I447" s="109"/>
      <c r="J447" s="38">
        <f>E447*100/H447</f>
        <v>88.15144766146993</v>
      </c>
      <c r="K447" s="39">
        <v>81.028013364173731</v>
      </c>
    </row>
    <row r="448" spans="2:11" x14ac:dyDescent="0.25">
      <c r="C448" s="31" t="s">
        <v>6</v>
      </c>
      <c r="D448" s="41">
        <v>810</v>
      </c>
      <c r="E448" s="41">
        <v>367</v>
      </c>
      <c r="F448" s="41">
        <v>0</v>
      </c>
      <c r="G448" s="41">
        <v>225</v>
      </c>
      <c r="H448" s="41">
        <f t="shared" si="6"/>
        <v>585</v>
      </c>
      <c r="I448" s="33">
        <f>D448*100/D447</f>
        <v>32.374100719424462</v>
      </c>
      <c r="J448" s="32">
        <f>E448*100/H448</f>
        <v>62.735042735042732</v>
      </c>
    </row>
    <row r="449" spans="2:11" x14ac:dyDescent="0.25">
      <c r="C449" s="14" t="s">
        <v>55</v>
      </c>
      <c r="D449" s="14">
        <v>144</v>
      </c>
      <c r="E449" s="14">
        <v>105</v>
      </c>
      <c r="F449" s="14">
        <v>0</v>
      </c>
      <c r="G449" s="14">
        <v>20</v>
      </c>
      <c r="H449" s="13">
        <f t="shared" si="6"/>
        <v>124</v>
      </c>
      <c r="I449" s="101">
        <f>(D449+D450)*100/D448</f>
        <v>75.555555555555557</v>
      </c>
      <c r="J449" s="101">
        <f>(E449+E450)*100/(H449+H450)</f>
        <v>61.64079822616408</v>
      </c>
    </row>
    <row r="450" spans="2:11" x14ac:dyDescent="0.25">
      <c r="C450" s="14" t="s">
        <v>54</v>
      </c>
      <c r="D450" s="14">
        <v>468</v>
      </c>
      <c r="E450" s="14">
        <v>173</v>
      </c>
      <c r="F450" s="14">
        <v>0</v>
      </c>
      <c r="G450" s="14">
        <v>141</v>
      </c>
      <c r="H450" s="13">
        <f t="shared" si="6"/>
        <v>327</v>
      </c>
      <c r="I450" s="102"/>
      <c r="J450" s="102"/>
    </row>
    <row r="451" spans="2:11" x14ac:dyDescent="0.25">
      <c r="C451" s="16" t="s">
        <v>72</v>
      </c>
      <c r="D451" s="14">
        <v>58</v>
      </c>
      <c r="E451" s="14">
        <v>27</v>
      </c>
      <c r="F451" s="14">
        <v>0</v>
      </c>
      <c r="G451" s="14">
        <v>18</v>
      </c>
      <c r="H451" s="13">
        <f t="shared" si="6"/>
        <v>40</v>
      </c>
      <c r="I451" s="103">
        <f>(D451+D452)*100/D448</f>
        <v>8.1481481481481488</v>
      </c>
      <c r="J451" s="18">
        <f>E451*100/H451</f>
        <v>67.5</v>
      </c>
    </row>
    <row r="452" spans="2:11" x14ac:dyDescent="0.25">
      <c r="C452" s="16" t="s">
        <v>73</v>
      </c>
      <c r="D452" s="14">
        <v>8</v>
      </c>
      <c r="E452" s="14">
        <v>2</v>
      </c>
      <c r="F452" s="14">
        <v>0</v>
      </c>
      <c r="G452" s="14">
        <v>4</v>
      </c>
      <c r="H452" s="13">
        <f t="shared" si="6"/>
        <v>4</v>
      </c>
      <c r="I452" s="104"/>
      <c r="J452" s="18">
        <f>E452*100/H452</f>
        <v>50</v>
      </c>
    </row>
    <row r="453" spans="2:11" x14ac:dyDescent="0.25">
      <c r="C453" s="14" t="s">
        <v>53</v>
      </c>
      <c r="D453" s="14">
        <v>132</v>
      </c>
      <c r="E453" s="14">
        <v>60</v>
      </c>
      <c r="F453" s="14">
        <v>0</v>
      </c>
      <c r="G453" s="14">
        <v>42</v>
      </c>
      <c r="H453" s="13">
        <f t="shared" si="6"/>
        <v>90</v>
      </c>
      <c r="I453" s="19">
        <f>D453*100/D448</f>
        <v>16.296296296296298</v>
      </c>
      <c r="J453" s="21">
        <f>E453*100/H453</f>
        <v>66.666666666666671</v>
      </c>
    </row>
    <row r="454" spans="2:11" x14ac:dyDescent="0.25">
      <c r="C454" s="31" t="s">
        <v>7</v>
      </c>
      <c r="D454" s="41">
        <v>1692</v>
      </c>
      <c r="E454" s="41">
        <v>1612</v>
      </c>
      <c r="F454" s="41">
        <v>0</v>
      </c>
      <c r="G454" s="41">
        <v>32</v>
      </c>
      <c r="H454" s="41">
        <f t="shared" si="6"/>
        <v>1660</v>
      </c>
      <c r="I454" s="34">
        <f>D454*100/D447</f>
        <v>67.625899280575538</v>
      </c>
      <c r="J454" s="32">
        <f>E454*100/H454</f>
        <v>97.108433734939766</v>
      </c>
    </row>
    <row r="455" spans="2:11" x14ac:dyDescent="0.25">
      <c r="C455" s="14" t="s">
        <v>55</v>
      </c>
      <c r="D455" s="14">
        <v>968</v>
      </c>
      <c r="E455" s="14">
        <v>909</v>
      </c>
      <c r="F455" s="14">
        <v>0</v>
      </c>
      <c r="G455" s="14">
        <v>27</v>
      </c>
      <c r="H455" s="13">
        <f t="shared" si="6"/>
        <v>941</v>
      </c>
      <c r="I455" s="101">
        <f>(D455+D456)*100/D454</f>
        <v>60.047281323877066</v>
      </c>
      <c r="J455" s="101">
        <f>(E455+E456)*100/(H455+H456)</f>
        <v>96.247464503042593</v>
      </c>
    </row>
    <row r="456" spans="2:11" x14ac:dyDescent="0.25">
      <c r="C456" s="14" t="s">
        <v>54</v>
      </c>
      <c r="D456" s="14">
        <v>48</v>
      </c>
      <c r="E456" s="14">
        <v>40</v>
      </c>
      <c r="F456" s="14">
        <v>0</v>
      </c>
      <c r="G456" s="14">
        <v>3</v>
      </c>
      <c r="H456" s="13">
        <f t="shared" si="6"/>
        <v>45</v>
      </c>
      <c r="I456" s="102"/>
      <c r="J456" s="102"/>
    </row>
    <row r="457" spans="2:11" x14ac:dyDescent="0.25">
      <c r="C457" s="16" t="s">
        <v>72</v>
      </c>
      <c r="D457" s="14">
        <v>62</v>
      </c>
      <c r="E457" s="14">
        <v>60</v>
      </c>
      <c r="F457" s="14">
        <v>0</v>
      </c>
      <c r="G457" s="14">
        <v>0</v>
      </c>
      <c r="H457" s="13">
        <f t="shared" si="6"/>
        <v>62</v>
      </c>
      <c r="I457" s="103">
        <f>(D457+D458)*100/D454</f>
        <v>7.4468085106382977</v>
      </c>
      <c r="J457" s="18">
        <f>E457*100/H457</f>
        <v>96.774193548387103</v>
      </c>
    </row>
    <row r="458" spans="2:11" x14ac:dyDescent="0.25">
      <c r="C458" s="16" t="s">
        <v>73</v>
      </c>
      <c r="D458" s="14">
        <v>64</v>
      </c>
      <c r="E458" s="14">
        <v>64</v>
      </c>
      <c r="F458" s="14">
        <v>0</v>
      </c>
      <c r="G458" s="14">
        <v>0</v>
      </c>
      <c r="H458" s="13">
        <f t="shared" si="6"/>
        <v>64</v>
      </c>
      <c r="I458" s="104"/>
      <c r="J458" s="18">
        <f>E458*100/H458</f>
        <v>100</v>
      </c>
    </row>
    <row r="459" spans="2:11" x14ac:dyDescent="0.25">
      <c r="C459" s="14" t="s">
        <v>60</v>
      </c>
      <c r="D459" s="14">
        <v>114</v>
      </c>
      <c r="E459" s="14">
        <v>107</v>
      </c>
      <c r="F459" s="14">
        <v>0</v>
      </c>
      <c r="G459" s="14">
        <v>0</v>
      </c>
      <c r="H459" s="13">
        <f t="shared" si="6"/>
        <v>114</v>
      </c>
      <c r="I459" s="19">
        <f>D459*100/D454</f>
        <v>6.7375886524822697</v>
      </c>
      <c r="J459" s="21">
        <f>E459*100/H459</f>
        <v>93.859649122807014</v>
      </c>
    </row>
    <row r="460" spans="2:11" x14ac:dyDescent="0.25">
      <c r="C460" s="14" t="s">
        <v>62</v>
      </c>
      <c r="D460" s="14">
        <v>416</v>
      </c>
      <c r="E460" s="14">
        <v>412</v>
      </c>
      <c r="F460" s="14">
        <v>0</v>
      </c>
      <c r="G460" s="14">
        <v>2</v>
      </c>
      <c r="H460" s="13">
        <f t="shared" si="6"/>
        <v>414</v>
      </c>
      <c r="I460" s="110">
        <f>(D460+D461)*100/D454</f>
        <v>25.768321513002363</v>
      </c>
      <c r="J460" s="111">
        <f>(E460+E461)*100/(H460+H461)</f>
        <v>99.539170506912441</v>
      </c>
    </row>
    <row r="461" spans="2:11" x14ac:dyDescent="0.25">
      <c r="C461" s="14" t="s">
        <v>63</v>
      </c>
      <c r="D461" s="14">
        <v>20</v>
      </c>
      <c r="E461" s="14">
        <v>20</v>
      </c>
      <c r="F461" s="14">
        <v>0</v>
      </c>
      <c r="G461" s="14">
        <v>0</v>
      </c>
      <c r="H461" s="13">
        <f t="shared" si="6"/>
        <v>20</v>
      </c>
      <c r="I461" s="110"/>
      <c r="J461" s="111"/>
    </row>
    <row r="462" spans="2:11" s="2" customFormat="1" x14ac:dyDescent="0.25">
      <c r="H462" s="9"/>
      <c r="J462" s="8"/>
    </row>
    <row r="463" spans="2:11" s="2" customFormat="1" ht="30" x14ac:dyDescent="0.25">
      <c r="C463" s="10"/>
      <c r="D463" s="11" t="s">
        <v>0</v>
      </c>
      <c r="E463" s="11" t="s">
        <v>71</v>
      </c>
      <c r="F463" s="11" t="s">
        <v>75</v>
      </c>
      <c r="G463" s="11" t="s">
        <v>74</v>
      </c>
      <c r="H463" s="11" t="s">
        <v>76</v>
      </c>
      <c r="I463" s="109" t="s">
        <v>78</v>
      </c>
      <c r="J463" s="11" t="s">
        <v>77</v>
      </c>
      <c r="K463" s="44" t="s">
        <v>52</v>
      </c>
    </row>
    <row r="464" spans="2:11" x14ac:dyDescent="0.25">
      <c r="B464">
        <v>27</v>
      </c>
      <c r="C464" s="30" t="s">
        <v>104</v>
      </c>
      <c r="D464" s="36">
        <v>899</v>
      </c>
      <c r="E464" s="36">
        <v>485</v>
      </c>
      <c r="F464" s="36">
        <v>1</v>
      </c>
      <c r="G464" s="36">
        <v>201</v>
      </c>
      <c r="H464" s="36">
        <f t="shared" si="6"/>
        <v>697</v>
      </c>
      <c r="I464" s="109"/>
      <c r="J464" s="38">
        <f>E464*100/H464</f>
        <v>69.583931133428976</v>
      </c>
      <c r="K464" s="39">
        <v>81.028013364173731</v>
      </c>
    </row>
    <row r="465" spans="3:11" x14ac:dyDescent="0.25">
      <c r="C465" s="31" t="s">
        <v>6</v>
      </c>
      <c r="D465" s="41">
        <v>355</v>
      </c>
      <c r="E465" s="41">
        <v>55</v>
      </c>
      <c r="F465" s="41">
        <v>1</v>
      </c>
      <c r="G465" s="41">
        <v>152</v>
      </c>
      <c r="H465" s="41">
        <f t="shared" si="6"/>
        <v>202</v>
      </c>
      <c r="I465" s="33">
        <f>D465*100/D464</f>
        <v>39.488320355951053</v>
      </c>
      <c r="J465" s="32">
        <f>E465*100/H465</f>
        <v>27.227722772277229</v>
      </c>
    </row>
    <row r="466" spans="3:11" x14ac:dyDescent="0.25">
      <c r="C466" s="14" t="s">
        <v>55</v>
      </c>
      <c r="D466" s="14">
        <v>29</v>
      </c>
      <c r="E466" s="14">
        <v>7</v>
      </c>
      <c r="F466" s="14">
        <v>0</v>
      </c>
      <c r="G466" s="14">
        <v>6</v>
      </c>
      <c r="H466" s="13">
        <f t="shared" si="6"/>
        <v>23</v>
      </c>
      <c r="I466" s="101">
        <f>(D466+D467)*100/D465</f>
        <v>96.056338028169009</v>
      </c>
      <c r="J466" s="101">
        <f>(E466+E467)*100/(H466+H467)</f>
        <v>24.479166666666668</v>
      </c>
    </row>
    <row r="467" spans="3:11" x14ac:dyDescent="0.25">
      <c r="C467" s="14" t="s">
        <v>54</v>
      </c>
      <c r="D467" s="14">
        <v>312</v>
      </c>
      <c r="E467" s="14">
        <v>40</v>
      </c>
      <c r="F467" s="14">
        <v>1</v>
      </c>
      <c r="G467" s="14">
        <v>142</v>
      </c>
      <c r="H467" s="13">
        <f t="shared" si="6"/>
        <v>169</v>
      </c>
      <c r="I467" s="102"/>
      <c r="J467" s="102"/>
    </row>
    <row r="468" spans="3:11" x14ac:dyDescent="0.25">
      <c r="C468" s="16" t="s">
        <v>72</v>
      </c>
      <c r="D468" s="16">
        <v>3</v>
      </c>
      <c r="E468" s="16">
        <v>1</v>
      </c>
      <c r="F468" s="16">
        <v>0</v>
      </c>
      <c r="G468" s="16">
        <v>2</v>
      </c>
      <c r="H468" s="16">
        <f t="shared" si="6"/>
        <v>1</v>
      </c>
      <c r="I468" s="103">
        <f>(D468+D469)*100/D465</f>
        <v>1.6901408450704225</v>
      </c>
      <c r="J468" s="18">
        <f>E468*100/H468</f>
        <v>100</v>
      </c>
    </row>
    <row r="469" spans="3:11" x14ac:dyDescent="0.25">
      <c r="C469" s="16" t="s">
        <v>73</v>
      </c>
      <c r="D469" s="16">
        <v>3</v>
      </c>
      <c r="E469" s="16">
        <v>3</v>
      </c>
      <c r="F469" s="16">
        <v>0</v>
      </c>
      <c r="G469" s="16">
        <v>0</v>
      </c>
      <c r="H469" s="16">
        <f t="shared" si="6"/>
        <v>3</v>
      </c>
      <c r="I469" s="104"/>
      <c r="J469" s="18">
        <f>E469*100/H469</f>
        <v>100</v>
      </c>
    </row>
    <row r="470" spans="3:11" x14ac:dyDescent="0.25">
      <c r="C470" s="14" t="s">
        <v>53</v>
      </c>
      <c r="D470" s="14">
        <v>8</v>
      </c>
      <c r="E470" s="14">
        <v>4</v>
      </c>
      <c r="F470" s="14">
        <v>0</v>
      </c>
      <c r="G470" s="14">
        <v>2</v>
      </c>
      <c r="H470" s="13">
        <f t="shared" si="6"/>
        <v>6</v>
      </c>
      <c r="I470" s="19">
        <f>D470*100/D465</f>
        <v>2.2535211267605635</v>
      </c>
      <c r="J470" s="21">
        <f>E470*100/H470</f>
        <v>66.666666666666671</v>
      </c>
    </row>
    <row r="471" spans="3:11" x14ac:dyDescent="0.25">
      <c r="C471" s="31" t="s">
        <v>7</v>
      </c>
      <c r="D471" s="41">
        <v>544</v>
      </c>
      <c r="E471" s="41">
        <v>430</v>
      </c>
      <c r="F471" s="41">
        <v>0</v>
      </c>
      <c r="G471" s="41">
        <v>49</v>
      </c>
      <c r="H471" s="41">
        <f t="shared" si="6"/>
        <v>495</v>
      </c>
      <c r="I471" s="34">
        <f>D471*100/D464</f>
        <v>60.511679644048947</v>
      </c>
      <c r="J471" s="32">
        <f>E471*100/H471</f>
        <v>86.868686868686865</v>
      </c>
    </row>
    <row r="472" spans="3:11" x14ac:dyDescent="0.25">
      <c r="C472" s="14" t="s">
        <v>55</v>
      </c>
      <c r="D472" s="14">
        <v>339</v>
      </c>
      <c r="E472" s="14">
        <v>268</v>
      </c>
      <c r="F472" s="14">
        <v>0</v>
      </c>
      <c r="G472" s="14">
        <v>27</v>
      </c>
      <c r="H472" s="13">
        <f t="shared" si="6"/>
        <v>312</v>
      </c>
      <c r="I472" s="101">
        <f>(D472+D473)*100/D471</f>
        <v>71.875</v>
      </c>
      <c r="J472" s="101">
        <f>(E472+E473)*100/(H472+H473)</f>
        <v>82.558139534883722</v>
      </c>
    </row>
    <row r="473" spans="3:11" x14ac:dyDescent="0.25">
      <c r="C473" s="14" t="s">
        <v>54</v>
      </c>
      <c r="D473" s="14">
        <v>52</v>
      </c>
      <c r="E473" s="14">
        <v>16</v>
      </c>
      <c r="F473" s="14">
        <v>0</v>
      </c>
      <c r="G473" s="14">
        <v>20</v>
      </c>
      <c r="H473" s="13">
        <f t="shared" si="6"/>
        <v>32</v>
      </c>
      <c r="I473" s="102"/>
      <c r="J473" s="102"/>
    </row>
    <row r="474" spans="3:11" x14ac:dyDescent="0.25">
      <c r="C474" s="16" t="s">
        <v>72</v>
      </c>
      <c r="D474" s="16">
        <v>16</v>
      </c>
      <c r="E474" s="16">
        <v>16</v>
      </c>
      <c r="F474" s="16">
        <v>0</v>
      </c>
      <c r="G474" s="16">
        <v>0</v>
      </c>
      <c r="H474" s="16">
        <f t="shared" si="6"/>
        <v>16</v>
      </c>
      <c r="I474" s="103">
        <f>(D474+D475)*100/D471</f>
        <v>6.8014705882352944</v>
      </c>
      <c r="J474" s="18">
        <f>E474*100/H474</f>
        <v>100</v>
      </c>
    </row>
    <row r="475" spans="3:11" x14ac:dyDescent="0.25">
      <c r="C475" s="16" t="s">
        <v>73</v>
      </c>
      <c r="D475" s="16">
        <v>21</v>
      </c>
      <c r="E475" s="16">
        <v>20</v>
      </c>
      <c r="F475" s="16">
        <v>0</v>
      </c>
      <c r="G475" s="16">
        <v>0</v>
      </c>
      <c r="H475" s="16">
        <f t="shared" si="6"/>
        <v>21</v>
      </c>
      <c r="I475" s="104"/>
      <c r="J475" s="18">
        <f>E475*100/H475</f>
        <v>95.238095238095241</v>
      </c>
    </row>
    <row r="476" spans="3:11" x14ac:dyDescent="0.25">
      <c r="C476" s="14" t="s">
        <v>60</v>
      </c>
      <c r="D476" s="14">
        <v>87</v>
      </c>
      <c r="E476" s="14">
        <v>83</v>
      </c>
      <c r="F476" s="14">
        <v>0</v>
      </c>
      <c r="G476" s="14">
        <v>2</v>
      </c>
      <c r="H476" s="13">
        <f t="shared" si="6"/>
        <v>85</v>
      </c>
      <c r="I476" s="19">
        <f>D476*100/D471</f>
        <v>15.992647058823529</v>
      </c>
      <c r="J476" s="21">
        <f>E476*100/H476</f>
        <v>97.647058823529406</v>
      </c>
    </row>
    <row r="477" spans="3:11" x14ac:dyDescent="0.25">
      <c r="C477" s="14" t="s">
        <v>62</v>
      </c>
      <c r="D477" s="14">
        <v>28</v>
      </c>
      <c r="E477" s="14">
        <v>26</v>
      </c>
      <c r="F477" s="14">
        <v>0</v>
      </c>
      <c r="G477" s="14">
        <v>0</v>
      </c>
      <c r="H477" s="13">
        <f t="shared" si="6"/>
        <v>28</v>
      </c>
      <c r="I477" s="110">
        <f>(D477+D478)*100/D471</f>
        <v>5.3308823529411766</v>
      </c>
      <c r="J477" s="111">
        <f>(E477+E478)*100/(H477+H478)</f>
        <v>93.103448275862064</v>
      </c>
    </row>
    <row r="478" spans="3:11" x14ac:dyDescent="0.25">
      <c r="C478" s="14" t="s">
        <v>59</v>
      </c>
      <c r="D478" s="14">
        <v>1</v>
      </c>
      <c r="E478" s="14">
        <v>1</v>
      </c>
      <c r="F478" s="14">
        <v>0</v>
      </c>
      <c r="G478" s="14">
        <v>0</v>
      </c>
      <c r="H478" s="13">
        <f t="shared" si="6"/>
        <v>1</v>
      </c>
      <c r="I478" s="110"/>
      <c r="J478" s="111"/>
    </row>
    <row r="479" spans="3:11" s="2" customFormat="1" x14ac:dyDescent="0.25">
      <c r="H479" s="9"/>
      <c r="J479" s="8"/>
    </row>
    <row r="480" spans="3:11" s="2" customFormat="1" ht="30" x14ac:dyDescent="0.25">
      <c r="C480" s="10"/>
      <c r="D480" s="11" t="s">
        <v>0</v>
      </c>
      <c r="E480" s="11" t="s">
        <v>71</v>
      </c>
      <c r="F480" s="11" t="s">
        <v>75</v>
      </c>
      <c r="G480" s="11" t="s">
        <v>74</v>
      </c>
      <c r="H480" s="11" t="s">
        <v>76</v>
      </c>
      <c r="I480" s="109" t="s">
        <v>78</v>
      </c>
      <c r="J480" s="11" t="s">
        <v>77</v>
      </c>
      <c r="K480" s="44" t="s">
        <v>52</v>
      </c>
    </row>
    <row r="481" spans="2:11" x14ac:dyDescent="0.25">
      <c r="B481">
        <v>28</v>
      </c>
      <c r="C481" s="30" t="s">
        <v>105</v>
      </c>
      <c r="D481" s="36">
        <v>1519</v>
      </c>
      <c r="E481" s="36">
        <v>1119</v>
      </c>
      <c r="F481" s="36">
        <v>0</v>
      </c>
      <c r="G481" s="36">
        <v>153</v>
      </c>
      <c r="H481" s="36">
        <f t="shared" si="6"/>
        <v>1366</v>
      </c>
      <c r="I481" s="109"/>
      <c r="J481" s="38">
        <f>E481*100/H481</f>
        <v>81.918008784773065</v>
      </c>
      <c r="K481" s="39">
        <v>81.028013364173731</v>
      </c>
    </row>
    <row r="482" spans="2:11" x14ac:dyDescent="0.25">
      <c r="C482" s="31" t="s">
        <v>6</v>
      </c>
      <c r="D482" s="41">
        <v>578</v>
      </c>
      <c r="E482" s="41">
        <v>242</v>
      </c>
      <c r="F482" s="41">
        <v>0</v>
      </c>
      <c r="G482" s="41">
        <v>136</v>
      </c>
      <c r="H482" s="41">
        <f t="shared" si="6"/>
        <v>442</v>
      </c>
      <c r="I482" s="33">
        <f>D482*100/D481</f>
        <v>38.051349572086899</v>
      </c>
      <c r="J482" s="32">
        <f>E482*100/H482</f>
        <v>54.751131221719454</v>
      </c>
    </row>
    <row r="483" spans="2:11" x14ac:dyDescent="0.25">
      <c r="C483" s="14" t="s">
        <v>55</v>
      </c>
      <c r="D483" s="14">
        <v>70</v>
      </c>
      <c r="E483" s="14">
        <v>40</v>
      </c>
      <c r="F483" s="14">
        <v>0</v>
      </c>
      <c r="G483" s="14">
        <v>5</v>
      </c>
      <c r="H483" s="13">
        <f t="shared" si="6"/>
        <v>65</v>
      </c>
      <c r="I483" s="101">
        <f>(D483+D484)*100/D482</f>
        <v>90.13840830449827</v>
      </c>
      <c r="J483" s="101">
        <f>(E483+E484)*100/(H483+H484)</f>
        <v>54.950495049504951</v>
      </c>
    </row>
    <row r="484" spans="2:11" x14ac:dyDescent="0.25">
      <c r="C484" s="14" t="s">
        <v>54</v>
      </c>
      <c r="D484" s="14">
        <v>451</v>
      </c>
      <c r="E484" s="14">
        <v>182</v>
      </c>
      <c r="F484" s="14">
        <v>0</v>
      </c>
      <c r="G484" s="14">
        <v>112</v>
      </c>
      <c r="H484" s="13">
        <f t="shared" si="6"/>
        <v>339</v>
      </c>
      <c r="I484" s="102"/>
      <c r="J484" s="102"/>
    </row>
    <row r="485" spans="2:11" x14ac:dyDescent="0.25">
      <c r="C485" s="16" t="s">
        <v>72</v>
      </c>
      <c r="D485" s="16">
        <v>6</v>
      </c>
      <c r="E485" s="16">
        <v>1</v>
      </c>
      <c r="F485" s="16">
        <v>0</v>
      </c>
      <c r="G485" s="16">
        <v>1</v>
      </c>
      <c r="H485" s="16">
        <f t="shared" si="6"/>
        <v>5</v>
      </c>
      <c r="I485" s="103">
        <f>(D485+D486)*100/D482</f>
        <v>1.2110726643598615</v>
      </c>
      <c r="J485" s="18">
        <f>E485*100/H485</f>
        <v>20</v>
      </c>
    </row>
    <row r="486" spans="2:11" x14ac:dyDescent="0.25">
      <c r="C486" s="16" t="s">
        <v>73</v>
      </c>
      <c r="D486" s="16">
        <v>1</v>
      </c>
      <c r="E486" s="16">
        <v>1</v>
      </c>
      <c r="F486" s="16">
        <v>0</v>
      </c>
      <c r="G486" s="16">
        <v>0</v>
      </c>
      <c r="H486" s="16">
        <f t="shared" si="6"/>
        <v>1</v>
      </c>
      <c r="I486" s="104"/>
      <c r="J486" s="18">
        <f>E486*100/H486</f>
        <v>100</v>
      </c>
    </row>
    <row r="487" spans="2:11" x14ac:dyDescent="0.25">
      <c r="C487" s="14" t="s">
        <v>53</v>
      </c>
      <c r="D487" s="14">
        <v>50</v>
      </c>
      <c r="E487" s="14">
        <v>18</v>
      </c>
      <c r="F487" s="14">
        <v>0</v>
      </c>
      <c r="G487" s="14">
        <v>18</v>
      </c>
      <c r="H487" s="13">
        <f t="shared" si="6"/>
        <v>32</v>
      </c>
      <c r="I487" s="19">
        <f>D487*100/D482</f>
        <v>8.6505190311418687</v>
      </c>
      <c r="J487" s="21">
        <f>E487*100/H487</f>
        <v>56.25</v>
      </c>
    </row>
    <row r="488" spans="2:11" x14ac:dyDescent="0.25">
      <c r="C488" s="31" t="s">
        <v>7</v>
      </c>
      <c r="D488" s="40">
        <v>941</v>
      </c>
      <c r="E488" s="40">
        <v>877</v>
      </c>
      <c r="F488" s="40">
        <v>0</v>
      </c>
      <c r="G488" s="40">
        <v>17</v>
      </c>
      <c r="H488" s="41">
        <f t="shared" si="6"/>
        <v>924</v>
      </c>
      <c r="I488" s="34">
        <f>D488*100/D481</f>
        <v>61.948650427913101</v>
      </c>
      <c r="J488" s="32">
        <f>E488*100/H488</f>
        <v>94.913419913419915</v>
      </c>
    </row>
    <row r="489" spans="2:11" x14ac:dyDescent="0.25">
      <c r="C489" s="14" t="s">
        <v>55</v>
      </c>
      <c r="D489" s="14">
        <v>536</v>
      </c>
      <c r="E489" s="14">
        <v>506</v>
      </c>
      <c r="F489" s="14">
        <v>0</v>
      </c>
      <c r="G489" s="14">
        <v>7</v>
      </c>
      <c r="H489" s="13">
        <f t="shared" si="6"/>
        <v>529</v>
      </c>
      <c r="I489" s="101">
        <f>(D489+D490)*100/D488</f>
        <v>62.274176408076514</v>
      </c>
      <c r="J489" s="101">
        <f>(E489+E490)*100/(H489+H490)</f>
        <v>93.848857644991213</v>
      </c>
    </row>
    <row r="490" spans="2:11" x14ac:dyDescent="0.25">
      <c r="C490" s="14" t="s">
        <v>54</v>
      </c>
      <c r="D490" s="14">
        <v>50</v>
      </c>
      <c r="E490" s="14">
        <v>28</v>
      </c>
      <c r="F490" s="14">
        <v>0</v>
      </c>
      <c r="G490" s="14">
        <v>10</v>
      </c>
      <c r="H490" s="13">
        <f t="shared" si="6"/>
        <v>40</v>
      </c>
      <c r="I490" s="102"/>
      <c r="J490" s="102"/>
    </row>
    <row r="491" spans="2:11" x14ac:dyDescent="0.25">
      <c r="C491" s="16" t="s">
        <v>72</v>
      </c>
      <c r="D491" s="16">
        <v>19</v>
      </c>
      <c r="E491" s="16">
        <v>17</v>
      </c>
      <c r="F491" s="16">
        <v>0</v>
      </c>
      <c r="G491" s="16">
        <v>0</v>
      </c>
      <c r="H491" s="16">
        <f t="shared" si="6"/>
        <v>19</v>
      </c>
      <c r="I491" s="103">
        <f>(D491+D492)*100/D488</f>
        <v>9.0329436769394267</v>
      </c>
      <c r="J491" s="18">
        <f>E491*100/H491</f>
        <v>89.473684210526315</v>
      </c>
    </row>
    <row r="492" spans="2:11" x14ac:dyDescent="0.25">
      <c r="C492" s="16" t="s">
        <v>73</v>
      </c>
      <c r="D492" s="16">
        <v>66</v>
      </c>
      <c r="E492" s="16">
        <v>66</v>
      </c>
      <c r="F492" s="16">
        <v>0</v>
      </c>
      <c r="G492" s="16">
        <v>0</v>
      </c>
      <c r="H492" s="16">
        <f t="shared" si="6"/>
        <v>66</v>
      </c>
      <c r="I492" s="104"/>
      <c r="J492" s="18">
        <f>E492*100/H492</f>
        <v>100</v>
      </c>
    </row>
    <row r="493" spans="2:11" x14ac:dyDescent="0.25">
      <c r="C493" s="14" t="s">
        <v>60</v>
      </c>
      <c r="D493" s="14">
        <v>37</v>
      </c>
      <c r="E493" s="14">
        <v>36</v>
      </c>
      <c r="F493" s="14">
        <v>0</v>
      </c>
      <c r="G493" s="14">
        <v>0</v>
      </c>
      <c r="H493" s="13">
        <f t="shared" si="6"/>
        <v>37</v>
      </c>
      <c r="I493" s="19">
        <f>D493*100/D488</f>
        <v>3.9319872476089266</v>
      </c>
      <c r="J493" s="21">
        <f>E493*100/H493</f>
        <v>97.297297297297291</v>
      </c>
    </row>
    <row r="494" spans="2:11" x14ac:dyDescent="0.25">
      <c r="C494" s="14" t="s">
        <v>62</v>
      </c>
      <c r="D494" s="14">
        <v>216</v>
      </c>
      <c r="E494" s="14">
        <v>211</v>
      </c>
      <c r="F494" s="14">
        <v>0</v>
      </c>
      <c r="G494" s="14">
        <v>0</v>
      </c>
      <c r="H494" s="13">
        <f t="shared" si="6"/>
        <v>216</v>
      </c>
      <c r="I494" s="105">
        <f>(D494+D495+D496)*100/D488</f>
        <v>24.760892667375131</v>
      </c>
      <c r="J494" s="101">
        <f>(E494+E495+E496)*100/(H494+H495+H496)</f>
        <v>96.137339055793987</v>
      </c>
    </row>
    <row r="495" spans="2:11" x14ac:dyDescent="0.25">
      <c r="C495" s="14" t="s">
        <v>59</v>
      </c>
      <c r="D495" s="14">
        <v>8</v>
      </c>
      <c r="E495" s="14">
        <v>7</v>
      </c>
      <c r="F495" s="14">
        <v>0</v>
      </c>
      <c r="G495" s="14">
        <v>0</v>
      </c>
      <c r="H495" s="13">
        <f t="shared" si="6"/>
        <v>8</v>
      </c>
      <c r="I495" s="106"/>
      <c r="J495" s="108"/>
    </row>
    <row r="496" spans="2:11" x14ac:dyDescent="0.25">
      <c r="C496" s="14" t="s">
        <v>63</v>
      </c>
      <c r="D496" s="14">
        <v>9</v>
      </c>
      <c r="E496" s="14">
        <v>6</v>
      </c>
      <c r="F496" s="14">
        <v>0</v>
      </c>
      <c r="G496" s="14">
        <v>0</v>
      </c>
      <c r="H496" s="13">
        <f t="shared" si="6"/>
        <v>9</v>
      </c>
      <c r="I496" s="107"/>
      <c r="J496" s="102"/>
    </row>
    <row r="497" spans="2:11" s="2" customFormat="1" x14ac:dyDescent="0.25">
      <c r="H497" s="9"/>
      <c r="J497" s="8"/>
    </row>
    <row r="498" spans="2:11" s="2" customFormat="1" ht="30" x14ac:dyDescent="0.25">
      <c r="C498" s="10"/>
      <c r="D498" s="11" t="s">
        <v>0</v>
      </c>
      <c r="E498" s="11" t="s">
        <v>71</v>
      </c>
      <c r="F498" s="11" t="s">
        <v>75</v>
      </c>
      <c r="G498" s="11" t="s">
        <v>74</v>
      </c>
      <c r="H498" s="11" t="s">
        <v>76</v>
      </c>
      <c r="I498" s="109" t="s">
        <v>78</v>
      </c>
      <c r="J498" s="11" t="s">
        <v>77</v>
      </c>
      <c r="K498" s="44" t="s">
        <v>52</v>
      </c>
    </row>
    <row r="499" spans="2:11" x14ac:dyDescent="0.25">
      <c r="B499">
        <v>29</v>
      </c>
      <c r="C499" s="30" t="s">
        <v>106</v>
      </c>
      <c r="D499" s="36">
        <v>1617</v>
      </c>
      <c r="E499" s="36">
        <v>1187</v>
      </c>
      <c r="F499" s="36">
        <v>1</v>
      </c>
      <c r="G499" s="36">
        <v>160</v>
      </c>
      <c r="H499" s="36">
        <f t="shared" si="6"/>
        <v>1456</v>
      </c>
      <c r="I499" s="109"/>
      <c r="J499" s="38">
        <f>E499*100/H499</f>
        <v>81.52472527472527</v>
      </c>
      <c r="K499" s="39">
        <v>81.028013364173731</v>
      </c>
    </row>
    <row r="500" spans="2:11" x14ac:dyDescent="0.25">
      <c r="C500" s="31" t="s">
        <v>6</v>
      </c>
      <c r="D500" s="41">
        <v>588</v>
      </c>
      <c r="E500" s="41">
        <v>230</v>
      </c>
      <c r="F500" s="41">
        <v>0</v>
      </c>
      <c r="G500" s="41">
        <v>129</v>
      </c>
      <c r="H500" s="41">
        <f t="shared" si="6"/>
        <v>459</v>
      </c>
      <c r="I500" s="33">
        <f>D500*100/D499</f>
        <v>36.363636363636367</v>
      </c>
      <c r="J500" s="32">
        <f>E500*100/H500</f>
        <v>50.108932461873636</v>
      </c>
    </row>
    <row r="501" spans="2:11" x14ac:dyDescent="0.25">
      <c r="C501" s="14" t="s">
        <v>55</v>
      </c>
      <c r="D501" s="14">
        <v>144</v>
      </c>
      <c r="E501" s="14">
        <v>68</v>
      </c>
      <c r="F501" s="14">
        <v>0</v>
      </c>
      <c r="G501" s="14">
        <v>27</v>
      </c>
      <c r="H501" s="13">
        <f t="shared" si="6"/>
        <v>117</v>
      </c>
      <c r="I501" s="101">
        <f>(D501+D502)*100/D500</f>
        <v>82.482993197278915</v>
      </c>
      <c r="J501" s="101">
        <f>(E501+E502)*100/(H501+H502)</f>
        <v>50.397877984084879</v>
      </c>
    </row>
    <row r="502" spans="2:11" x14ac:dyDescent="0.25">
      <c r="C502" s="14" t="s">
        <v>54</v>
      </c>
      <c r="D502" s="14">
        <v>341</v>
      </c>
      <c r="E502" s="14">
        <v>122</v>
      </c>
      <c r="F502" s="14">
        <v>0</v>
      </c>
      <c r="G502" s="14">
        <v>81</v>
      </c>
      <c r="H502" s="13">
        <f t="shared" si="6"/>
        <v>260</v>
      </c>
      <c r="I502" s="102"/>
      <c r="J502" s="102"/>
    </row>
    <row r="503" spans="2:11" x14ac:dyDescent="0.25">
      <c r="C503" s="16" t="s">
        <v>72</v>
      </c>
      <c r="D503" s="16">
        <v>28</v>
      </c>
      <c r="E503" s="16">
        <v>8</v>
      </c>
      <c r="F503" s="16">
        <v>0</v>
      </c>
      <c r="G503" s="16">
        <v>9</v>
      </c>
      <c r="H503" s="16">
        <f t="shared" si="6"/>
        <v>19</v>
      </c>
      <c r="I503" s="103">
        <f>(D503+D504)*100/D500</f>
        <v>7.4829931972789119</v>
      </c>
      <c r="J503" s="18">
        <f>E503*100/H503</f>
        <v>42.10526315789474</v>
      </c>
    </row>
    <row r="504" spans="2:11" x14ac:dyDescent="0.25">
      <c r="C504" s="16" t="s">
        <v>73</v>
      </c>
      <c r="D504" s="16">
        <v>16</v>
      </c>
      <c r="E504" s="16">
        <v>1</v>
      </c>
      <c r="F504" s="16">
        <v>0</v>
      </c>
      <c r="G504" s="16">
        <v>1</v>
      </c>
      <c r="H504" s="16">
        <f t="shared" si="6"/>
        <v>15</v>
      </c>
      <c r="I504" s="104"/>
      <c r="J504" s="18">
        <f>E504*100/H504</f>
        <v>6.666666666666667</v>
      </c>
    </row>
    <row r="505" spans="2:11" x14ac:dyDescent="0.25">
      <c r="C505" s="14" t="s">
        <v>53</v>
      </c>
      <c r="D505" s="14">
        <v>59</v>
      </c>
      <c r="E505" s="14">
        <v>31</v>
      </c>
      <c r="F505" s="14">
        <v>0</v>
      </c>
      <c r="G505" s="14">
        <v>11</v>
      </c>
      <c r="H505" s="13">
        <f t="shared" si="6"/>
        <v>48</v>
      </c>
      <c r="I505" s="19">
        <f>D505*100/D500</f>
        <v>10.034013605442176</v>
      </c>
      <c r="J505" s="21">
        <f>E505*100/H505</f>
        <v>64.583333333333329</v>
      </c>
    </row>
    <row r="506" spans="2:11" x14ac:dyDescent="0.25">
      <c r="C506" s="31" t="s">
        <v>7</v>
      </c>
      <c r="D506" s="41">
        <v>1029</v>
      </c>
      <c r="E506" s="41">
        <v>957</v>
      </c>
      <c r="F506" s="41">
        <v>1</v>
      </c>
      <c r="G506" s="41">
        <v>31</v>
      </c>
      <c r="H506" s="41">
        <f t="shared" si="6"/>
        <v>997</v>
      </c>
      <c r="I506" s="34">
        <f>D506*100/D499</f>
        <v>63.636363636363633</v>
      </c>
      <c r="J506" s="32">
        <f>E506*100/H506</f>
        <v>95.987963891675022</v>
      </c>
    </row>
    <row r="507" spans="2:11" x14ac:dyDescent="0.25">
      <c r="C507" s="14" t="s">
        <v>55</v>
      </c>
      <c r="D507" s="14">
        <v>586</v>
      </c>
      <c r="E507" s="14">
        <v>550</v>
      </c>
      <c r="F507" s="14">
        <v>1</v>
      </c>
      <c r="G507" s="14">
        <v>9</v>
      </c>
      <c r="H507" s="13">
        <f t="shared" si="6"/>
        <v>576</v>
      </c>
      <c r="I507" s="101">
        <f>(D507+D508)*100/D506</f>
        <v>65.694849368318756</v>
      </c>
      <c r="J507" s="101">
        <f>(E507+E508)*100/(H507+H508)</f>
        <v>94.099378881987576</v>
      </c>
    </row>
    <row r="508" spans="2:11" x14ac:dyDescent="0.25">
      <c r="C508" s="14" t="s">
        <v>54</v>
      </c>
      <c r="D508" s="14">
        <v>90</v>
      </c>
      <c r="E508" s="14">
        <v>56</v>
      </c>
      <c r="F508" s="14">
        <v>0</v>
      </c>
      <c r="G508" s="14">
        <v>22</v>
      </c>
      <c r="H508" s="13">
        <f t="shared" si="6"/>
        <v>68</v>
      </c>
      <c r="I508" s="102"/>
      <c r="J508" s="102"/>
    </row>
    <row r="509" spans="2:11" x14ac:dyDescent="0.25">
      <c r="C509" s="16" t="s">
        <v>72</v>
      </c>
      <c r="D509" s="16">
        <v>3</v>
      </c>
      <c r="E509" s="16">
        <v>3</v>
      </c>
      <c r="F509" s="16">
        <v>0</v>
      </c>
      <c r="G509" s="16">
        <v>0</v>
      </c>
      <c r="H509" s="16">
        <f t="shared" si="6"/>
        <v>3</v>
      </c>
      <c r="I509" s="103">
        <f>(D509+D510)*100/D506</f>
        <v>10.884353741496598</v>
      </c>
      <c r="J509" s="18">
        <f>E509*100/H509</f>
        <v>100</v>
      </c>
    </row>
    <row r="510" spans="2:11" x14ac:dyDescent="0.25">
      <c r="C510" s="16" t="s">
        <v>73</v>
      </c>
      <c r="D510" s="16">
        <v>109</v>
      </c>
      <c r="E510" s="16">
        <v>109</v>
      </c>
      <c r="F510" s="16">
        <v>0</v>
      </c>
      <c r="G510" s="16">
        <v>0</v>
      </c>
      <c r="H510" s="16">
        <f t="shared" si="6"/>
        <v>109</v>
      </c>
      <c r="I510" s="104"/>
      <c r="J510" s="18">
        <f>E510*100/H510</f>
        <v>100</v>
      </c>
    </row>
    <row r="511" spans="2:11" x14ac:dyDescent="0.25">
      <c r="C511" s="14" t="s">
        <v>60</v>
      </c>
      <c r="D511" s="14">
        <v>72</v>
      </c>
      <c r="E511" s="14">
        <v>72</v>
      </c>
      <c r="F511" s="14">
        <v>0</v>
      </c>
      <c r="G511" s="14">
        <v>0</v>
      </c>
      <c r="H511" s="13">
        <f t="shared" ref="H511:H582" si="7">D511-F511-G511</f>
        <v>72</v>
      </c>
      <c r="I511" s="19">
        <f>D511*100/D506</f>
        <v>6.9970845481049562</v>
      </c>
      <c r="J511" s="21">
        <f>E511*100/H511</f>
        <v>100</v>
      </c>
    </row>
    <row r="512" spans="2:11" x14ac:dyDescent="0.25">
      <c r="C512" s="14" t="s">
        <v>62</v>
      </c>
      <c r="D512" s="14">
        <v>123</v>
      </c>
      <c r="E512" s="14">
        <v>122</v>
      </c>
      <c r="F512" s="14">
        <v>0</v>
      </c>
      <c r="G512" s="14">
        <v>0</v>
      </c>
      <c r="H512" s="13">
        <f t="shared" si="7"/>
        <v>123</v>
      </c>
      <c r="I512" s="101">
        <f>(D512+D513+D514+D515)*100/D506</f>
        <v>16.423712342079689</v>
      </c>
      <c r="J512" s="101">
        <f>(E512+E513+E514+E515)*100/(H512+H513+H514+H515)</f>
        <v>98.816568047337284</v>
      </c>
    </row>
    <row r="513" spans="2:11" x14ac:dyDescent="0.25">
      <c r="C513" s="14" t="s">
        <v>59</v>
      </c>
      <c r="D513" s="14">
        <v>34</v>
      </c>
      <c r="E513" s="14">
        <v>34</v>
      </c>
      <c r="F513" s="14">
        <v>0</v>
      </c>
      <c r="G513" s="14">
        <v>0</v>
      </c>
      <c r="H513" s="13">
        <f t="shared" si="7"/>
        <v>34</v>
      </c>
      <c r="I513" s="108"/>
      <c r="J513" s="108"/>
    </row>
    <row r="514" spans="2:11" x14ac:dyDescent="0.25">
      <c r="C514" s="14" t="s">
        <v>63</v>
      </c>
      <c r="D514" s="14">
        <v>11</v>
      </c>
      <c r="E514" s="14">
        <v>10</v>
      </c>
      <c r="F514" s="14">
        <v>0</v>
      </c>
      <c r="G514" s="14">
        <v>0</v>
      </c>
      <c r="H514" s="13">
        <f t="shared" si="7"/>
        <v>11</v>
      </c>
      <c r="I514" s="108"/>
      <c r="J514" s="108"/>
    </row>
    <row r="515" spans="2:11" x14ac:dyDescent="0.25">
      <c r="C515" s="14" t="s">
        <v>64</v>
      </c>
      <c r="D515" s="14">
        <v>1</v>
      </c>
      <c r="E515" s="14">
        <v>1</v>
      </c>
      <c r="F515" s="14">
        <v>0</v>
      </c>
      <c r="G515" s="14">
        <v>0</v>
      </c>
      <c r="H515" s="13">
        <f t="shared" si="7"/>
        <v>1</v>
      </c>
      <c r="I515" s="102"/>
      <c r="J515" s="102"/>
    </row>
    <row r="516" spans="2:11" s="2" customFormat="1" x14ac:dyDescent="0.25">
      <c r="H516" s="9"/>
      <c r="J516" s="8"/>
    </row>
    <row r="517" spans="2:11" s="2" customFormat="1" ht="30" x14ac:dyDescent="0.25">
      <c r="C517" s="10"/>
      <c r="D517" s="11" t="s">
        <v>0</v>
      </c>
      <c r="E517" s="11" t="s">
        <v>71</v>
      </c>
      <c r="F517" s="11" t="s">
        <v>75</v>
      </c>
      <c r="G517" s="11" t="s">
        <v>74</v>
      </c>
      <c r="H517" s="11" t="s">
        <v>76</v>
      </c>
      <c r="I517" s="109" t="s">
        <v>78</v>
      </c>
      <c r="J517" s="11" t="s">
        <v>77</v>
      </c>
      <c r="K517" s="44" t="s">
        <v>52</v>
      </c>
    </row>
    <row r="518" spans="2:11" x14ac:dyDescent="0.25">
      <c r="B518">
        <v>30</v>
      </c>
      <c r="C518" s="30" t="s">
        <v>107</v>
      </c>
      <c r="D518" s="36">
        <v>1939</v>
      </c>
      <c r="E518" s="36">
        <v>1357</v>
      </c>
      <c r="F518" s="36">
        <v>0</v>
      </c>
      <c r="G518" s="36">
        <v>260</v>
      </c>
      <c r="H518" s="36">
        <f t="shared" si="7"/>
        <v>1679</v>
      </c>
      <c r="I518" s="109"/>
      <c r="J518" s="38">
        <f>E518*100/H518</f>
        <v>80.821917808219183</v>
      </c>
      <c r="K518" s="39">
        <v>81.028013364173731</v>
      </c>
    </row>
    <row r="519" spans="2:11" x14ac:dyDescent="0.25">
      <c r="C519" s="31" t="s">
        <v>6</v>
      </c>
      <c r="D519" s="41">
        <v>1023</v>
      </c>
      <c r="E519" s="41">
        <v>467</v>
      </c>
      <c r="F519" s="41">
        <v>0</v>
      </c>
      <c r="G519" s="41">
        <v>249</v>
      </c>
      <c r="H519" s="41">
        <f t="shared" si="7"/>
        <v>774</v>
      </c>
      <c r="I519" s="33">
        <f>D519*100/D518</f>
        <v>52.759154203197525</v>
      </c>
      <c r="J519" s="32">
        <f>E519*100/H519</f>
        <v>60.3359173126615</v>
      </c>
    </row>
    <row r="520" spans="2:11" x14ac:dyDescent="0.25">
      <c r="C520" s="14" t="s">
        <v>55</v>
      </c>
      <c r="D520" s="14">
        <v>337</v>
      </c>
      <c r="E520" s="14">
        <v>212</v>
      </c>
      <c r="F520" s="14">
        <v>0</v>
      </c>
      <c r="G520" s="14">
        <v>59</v>
      </c>
      <c r="H520" s="13">
        <f t="shared" si="7"/>
        <v>278</v>
      </c>
      <c r="I520" s="101">
        <f>(D520+D521)*100/D519</f>
        <v>84.1642228739003</v>
      </c>
      <c r="J520" s="101">
        <f>(E520+E521)*100/(H520+H521)</f>
        <v>59.224806201550386</v>
      </c>
    </row>
    <row r="521" spans="2:11" x14ac:dyDescent="0.25">
      <c r="C521" s="14" t="s">
        <v>54</v>
      </c>
      <c r="D521" s="14">
        <v>524</v>
      </c>
      <c r="E521" s="14">
        <v>170</v>
      </c>
      <c r="F521" s="14">
        <v>0</v>
      </c>
      <c r="G521" s="14">
        <v>157</v>
      </c>
      <c r="H521" s="13">
        <f t="shared" si="7"/>
        <v>367</v>
      </c>
      <c r="I521" s="102"/>
      <c r="J521" s="102"/>
    </row>
    <row r="522" spans="2:11" x14ac:dyDescent="0.25">
      <c r="C522" s="16" t="s">
        <v>72</v>
      </c>
      <c r="D522" s="16">
        <v>63</v>
      </c>
      <c r="E522" s="16">
        <v>26</v>
      </c>
      <c r="F522" s="16">
        <v>0</v>
      </c>
      <c r="G522" s="16">
        <v>23</v>
      </c>
      <c r="H522" s="16">
        <f t="shared" si="7"/>
        <v>40</v>
      </c>
      <c r="I522" s="103">
        <f>(D522+D523)*100/D519</f>
        <v>7.4291300097751707</v>
      </c>
      <c r="J522" s="18">
        <f>E522*100/H522</f>
        <v>65</v>
      </c>
    </row>
    <row r="523" spans="2:11" x14ac:dyDescent="0.25">
      <c r="C523" s="16" t="s">
        <v>73</v>
      </c>
      <c r="D523" s="16">
        <v>13</v>
      </c>
      <c r="E523" s="16">
        <v>9</v>
      </c>
      <c r="F523" s="16">
        <v>0</v>
      </c>
      <c r="G523" s="16">
        <v>0</v>
      </c>
      <c r="H523" s="16">
        <f t="shared" si="7"/>
        <v>13</v>
      </c>
      <c r="I523" s="104"/>
      <c r="J523" s="18">
        <f>E523*100/H523</f>
        <v>69.230769230769226</v>
      </c>
    </row>
    <row r="524" spans="2:11" x14ac:dyDescent="0.25">
      <c r="C524" s="14" t="s">
        <v>53</v>
      </c>
      <c r="D524" s="14">
        <v>86</v>
      </c>
      <c r="E524" s="14">
        <v>50</v>
      </c>
      <c r="F524" s="14">
        <v>0</v>
      </c>
      <c r="G524" s="14">
        <v>10</v>
      </c>
      <c r="H524" s="13">
        <f t="shared" si="7"/>
        <v>76</v>
      </c>
      <c r="I524" s="19">
        <f>D524*100/D519</f>
        <v>8.4066471163245353</v>
      </c>
      <c r="J524" s="21">
        <f>E524*100/H524</f>
        <v>65.78947368421052</v>
      </c>
    </row>
    <row r="525" spans="2:11" x14ac:dyDescent="0.25">
      <c r="C525" s="31" t="s">
        <v>7</v>
      </c>
      <c r="D525" s="40">
        <v>916</v>
      </c>
      <c r="E525" s="40">
        <v>890</v>
      </c>
      <c r="F525" s="40">
        <v>0</v>
      </c>
      <c r="G525" s="40">
        <v>11</v>
      </c>
      <c r="H525" s="41">
        <f t="shared" si="7"/>
        <v>905</v>
      </c>
      <c r="I525" s="34">
        <f>D525*100/D518</f>
        <v>47.240845796802475</v>
      </c>
      <c r="J525" s="32">
        <f>E525*100/H525</f>
        <v>98.342541436464089</v>
      </c>
    </row>
    <row r="526" spans="2:11" x14ac:dyDescent="0.25">
      <c r="C526" s="14" t="s">
        <v>55</v>
      </c>
      <c r="D526" s="14">
        <v>472</v>
      </c>
      <c r="E526" s="14">
        <v>455</v>
      </c>
      <c r="F526" s="14">
        <v>0</v>
      </c>
      <c r="G526" s="14">
        <v>9</v>
      </c>
      <c r="H526" s="13">
        <f t="shared" si="7"/>
        <v>463</v>
      </c>
      <c r="I526" s="101">
        <f>(D526+D527)*100/D525</f>
        <v>52.620087336244545</v>
      </c>
      <c r="J526" s="101">
        <f>(E526+E527)*100/(H526+H527)</f>
        <v>98.301486199575365</v>
      </c>
    </row>
    <row r="527" spans="2:11" x14ac:dyDescent="0.25">
      <c r="C527" s="14" t="s">
        <v>54</v>
      </c>
      <c r="D527" s="14">
        <v>10</v>
      </c>
      <c r="E527" s="14">
        <v>8</v>
      </c>
      <c r="F527" s="14">
        <v>0</v>
      </c>
      <c r="G527" s="14">
        <v>2</v>
      </c>
      <c r="H527" s="13">
        <f t="shared" si="7"/>
        <v>8</v>
      </c>
      <c r="I527" s="102"/>
      <c r="J527" s="102"/>
    </row>
    <row r="528" spans="2:11" x14ac:dyDescent="0.25">
      <c r="C528" s="16" t="s">
        <v>72</v>
      </c>
      <c r="D528" s="16">
        <v>7</v>
      </c>
      <c r="E528" s="16">
        <v>6</v>
      </c>
      <c r="F528" s="16">
        <v>0</v>
      </c>
      <c r="G528" s="16">
        <v>0</v>
      </c>
      <c r="H528" s="16">
        <f t="shared" si="7"/>
        <v>7</v>
      </c>
      <c r="I528" s="103">
        <f>(D528+D529)*100/D525</f>
        <v>9.0611353711790397</v>
      </c>
      <c r="J528" s="18">
        <f>E528*100/H528</f>
        <v>85.714285714285708</v>
      </c>
    </row>
    <row r="529" spans="2:11" x14ac:dyDescent="0.25">
      <c r="C529" s="16" t="s">
        <v>73</v>
      </c>
      <c r="D529" s="16">
        <v>76</v>
      </c>
      <c r="E529" s="16">
        <v>75</v>
      </c>
      <c r="F529" s="16">
        <v>0</v>
      </c>
      <c r="G529" s="16">
        <v>0</v>
      </c>
      <c r="H529" s="16">
        <f t="shared" si="7"/>
        <v>76</v>
      </c>
      <c r="I529" s="104"/>
      <c r="J529" s="18">
        <f>E529*100/H529</f>
        <v>98.684210526315795</v>
      </c>
    </row>
    <row r="530" spans="2:11" x14ac:dyDescent="0.25">
      <c r="C530" s="14" t="s">
        <v>60</v>
      </c>
      <c r="D530" s="14">
        <v>119</v>
      </c>
      <c r="E530" s="14">
        <v>116</v>
      </c>
      <c r="F530" s="14">
        <v>0</v>
      </c>
      <c r="G530" s="14">
        <v>0</v>
      </c>
      <c r="H530" s="13">
        <f t="shared" si="7"/>
        <v>119</v>
      </c>
      <c r="I530" s="19">
        <f>D530*100/D525</f>
        <v>12.991266375545852</v>
      </c>
      <c r="J530" s="21">
        <f>E530*100/H530</f>
        <v>97.47899159663865</v>
      </c>
    </row>
    <row r="531" spans="2:11" x14ac:dyDescent="0.25">
      <c r="C531" s="14" t="s">
        <v>62</v>
      </c>
      <c r="D531" s="14">
        <v>229</v>
      </c>
      <c r="E531" s="14">
        <v>227</v>
      </c>
      <c r="F531" s="14">
        <v>0</v>
      </c>
      <c r="G531" s="14">
        <v>0</v>
      </c>
      <c r="H531" s="13">
        <f t="shared" si="7"/>
        <v>229</v>
      </c>
      <c r="I531" s="110">
        <f>(D531+D532)*100/D525</f>
        <v>25.327510917030569</v>
      </c>
      <c r="J531" s="111">
        <f>(E531+E532)*100/(H531+H532)</f>
        <v>99.137931034482762</v>
      </c>
    </row>
    <row r="532" spans="2:11" x14ac:dyDescent="0.25">
      <c r="C532" s="14" t="s">
        <v>63</v>
      </c>
      <c r="D532" s="14">
        <v>3</v>
      </c>
      <c r="E532" s="14">
        <v>3</v>
      </c>
      <c r="F532" s="14">
        <v>0</v>
      </c>
      <c r="G532" s="14">
        <v>0</v>
      </c>
      <c r="H532" s="13">
        <f t="shared" si="7"/>
        <v>3</v>
      </c>
      <c r="I532" s="110"/>
      <c r="J532" s="111"/>
    </row>
    <row r="533" spans="2:11" s="2" customFormat="1" x14ac:dyDescent="0.25">
      <c r="H533" s="9"/>
      <c r="J533" s="8"/>
    </row>
    <row r="534" spans="2:11" s="2" customFormat="1" ht="30" x14ac:dyDescent="0.25">
      <c r="C534" s="10"/>
      <c r="D534" s="11" t="s">
        <v>0</v>
      </c>
      <c r="E534" s="11" t="s">
        <v>71</v>
      </c>
      <c r="F534" s="11" t="s">
        <v>75</v>
      </c>
      <c r="G534" s="11" t="s">
        <v>74</v>
      </c>
      <c r="H534" s="11" t="s">
        <v>76</v>
      </c>
      <c r="I534" s="109" t="s">
        <v>78</v>
      </c>
      <c r="J534" s="11" t="s">
        <v>77</v>
      </c>
      <c r="K534" s="44" t="s">
        <v>52</v>
      </c>
    </row>
    <row r="535" spans="2:11" x14ac:dyDescent="0.25">
      <c r="B535">
        <v>31</v>
      </c>
      <c r="C535" s="30" t="s">
        <v>108</v>
      </c>
      <c r="D535" s="36">
        <v>1285</v>
      </c>
      <c r="E535" s="36">
        <v>856</v>
      </c>
      <c r="F535" s="36">
        <v>0</v>
      </c>
      <c r="G535" s="36">
        <v>162</v>
      </c>
      <c r="H535" s="36">
        <f t="shared" si="7"/>
        <v>1123</v>
      </c>
      <c r="I535" s="109"/>
      <c r="J535" s="38">
        <f>E535*100/H535</f>
        <v>76.224398931433655</v>
      </c>
      <c r="K535" s="39">
        <v>81.028013364173731</v>
      </c>
    </row>
    <row r="536" spans="2:11" x14ac:dyDescent="0.25">
      <c r="C536" s="31" t="s">
        <v>6</v>
      </c>
      <c r="D536" s="41">
        <v>496</v>
      </c>
      <c r="E536" s="41">
        <v>134</v>
      </c>
      <c r="F536" s="41">
        <v>0</v>
      </c>
      <c r="G536" s="41">
        <v>146</v>
      </c>
      <c r="H536" s="41">
        <f t="shared" si="7"/>
        <v>350</v>
      </c>
      <c r="I536" s="33">
        <f>D536*100/D535</f>
        <v>38.599221789883266</v>
      </c>
      <c r="J536" s="32">
        <f>E536*100/H536</f>
        <v>38.285714285714285</v>
      </c>
    </row>
    <row r="537" spans="2:11" x14ac:dyDescent="0.25">
      <c r="C537" s="14" t="s">
        <v>55</v>
      </c>
      <c r="D537" s="14">
        <v>150</v>
      </c>
      <c r="E537" s="14">
        <v>60</v>
      </c>
      <c r="F537" s="14">
        <v>0</v>
      </c>
      <c r="G537" s="14">
        <v>38</v>
      </c>
      <c r="H537" s="13">
        <f t="shared" si="7"/>
        <v>112</v>
      </c>
      <c r="I537" s="101">
        <f>(D537+D538)*100/D536</f>
        <v>97.782258064516128</v>
      </c>
      <c r="J537" s="101">
        <f>(E537+E538)*100/(H537+H538)</f>
        <v>38.260869565217391</v>
      </c>
    </row>
    <row r="538" spans="2:11" x14ac:dyDescent="0.25">
      <c r="C538" s="14" t="s">
        <v>54</v>
      </c>
      <c r="D538" s="14">
        <v>335</v>
      </c>
      <c r="E538" s="14">
        <v>72</v>
      </c>
      <c r="F538" s="14">
        <v>0</v>
      </c>
      <c r="G538" s="14">
        <v>102</v>
      </c>
      <c r="H538" s="13">
        <f t="shared" si="7"/>
        <v>233</v>
      </c>
      <c r="I538" s="102"/>
      <c r="J538" s="102"/>
    </row>
    <row r="539" spans="2:11" x14ac:dyDescent="0.25">
      <c r="C539" s="16" t="s">
        <v>73</v>
      </c>
      <c r="D539" s="16">
        <v>1</v>
      </c>
      <c r="E539" s="16">
        <v>0</v>
      </c>
      <c r="F539" s="16">
        <v>0</v>
      </c>
      <c r="G539" s="16">
        <v>0</v>
      </c>
      <c r="H539" s="16">
        <f t="shared" si="7"/>
        <v>1</v>
      </c>
      <c r="I539" s="18">
        <f>D539*100/D536</f>
        <v>0.20161290322580644</v>
      </c>
      <c r="J539" s="18">
        <f>E539*100/H539</f>
        <v>0</v>
      </c>
    </row>
    <row r="540" spans="2:11" x14ac:dyDescent="0.25">
      <c r="C540" s="14" t="s">
        <v>53</v>
      </c>
      <c r="D540" s="14">
        <v>10</v>
      </c>
      <c r="E540" s="14">
        <v>2</v>
      </c>
      <c r="F540" s="14">
        <v>0</v>
      </c>
      <c r="G540" s="14">
        <v>6</v>
      </c>
      <c r="H540" s="13">
        <f t="shared" si="7"/>
        <v>4</v>
      </c>
      <c r="I540" s="71">
        <f>D540*100/D536</f>
        <v>2.0161290322580645</v>
      </c>
      <c r="J540" s="71">
        <f>E540*100/H540</f>
        <v>50</v>
      </c>
    </row>
    <row r="541" spans="2:11" x14ac:dyDescent="0.25">
      <c r="C541" s="31" t="s">
        <v>7</v>
      </c>
      <c r="D541" s="41">
        <v>789</v>
      </c>
      <c r="E541" s="41">
        <v>722</v>
      </c>
      <c r="F541" s="41">
        <v>0</v>
      </c>
      <c r="G541" s="41">
        <v>16</v>
      </c>
      <c r="H541" s="41">
        <f t="shared" si="7"/>
        <v>773</v>
      </c>
      <c r="I541" s="34">
        <f>D541*100/D535</f>
        <v>61.400778210116734</v>
      </c>
      <c r="J541" s="32">
        <f>E542*100/H542</f>
        <v>91.252955082742318</v>
      </c>
    </row>
    <row r="542" spans="2:11" x14ac:dyDescent="0.25">
      <c r="C542" s="14" t="s">
        <v>55</v>
      </c>
      <c r="D542" s="14">
        <v>434</v>
      </c>
      <c r="E542" s="14">
        <v>386</v>
      </c>
      <c r="F542" s="14">
        <v>0</v>
      </c>
      <c r="G542" s="14">
        <v>11</v>
      </c>
      <c r="H542" s="13">
        <f t="shared" si="7"/>
        <v>423</v>
      </c>
      <c r="I542" s="101">
        <f>(D542+D543)*100/D541</f>
        <v>59.569074778200253</v>
      </c>
      <c r="J542" s="101">
        <f>(E543+E544)*100/(H543+H544)</f>
        <v>91.428571428571431</v>
      </c>
    </row>
    <row r="543" spans="2:11" x14ac:dyDescent="0.25">
      <c r="C543" s="14" t="s">
        <v>54</v>
      </c>
      <c r="D543" s="14">
        <v>36</v>
      </c>
      <c r="E543" s="14">
        <v>32</v>
      </c>
      <c r="F543" s="14">
        <v>0</v>
      </c>
      <c r="G543" s="14">
        <v>1</v>
      </c>
      <c r="H543" s="13">
        <f t="shared" si="7"/>
        <v>35</v>
      </c>
      <c r="I543" s="102"/>
      <c r="J543" s="102"/>
    </row>
    <row r="544" spans="2:11" x14ac:dyDescent="0.25">
      <c r="C544" s="16" t="s">
        <v>72</v>
      </c>
      <c r="D544" s="16">
        <v>1</v>
      </c>
      <c r="E544" s="16">
        <v>0</v>
      </c>
      <c r="F544" s="16">
        <v>0</v>
      </c>
      <c r="G544" s="16">
        <v>1</v>
      </c>
      <c r="H544" s="16">
        <f t="shared" si="7"/>
        <v>0</v>
      </c>
      <c r="I544" s="103">
        <f>(D544+D545)*100/D541</f>
        <v>3.5487959442332064</v>
      </c>
      <c r="J544" s="18">
        <f>E545*100/H545</f>
        <v>96.296296296296291</v>
      </c>
    </row>
    <row r="545" spans="2:11" x14ac:dyDescent="0.25">
      <c r="C545" s="16" t="s">
        <v>73</v>
      </c>
      <c r="D545" s="16">
        <v>27</v>
      </c>
      <c r="E545" s="16">
        <v>26</v>
      </c>
      <c r="F545" s="16">
        <v>0</v>
      </c>
      <c r="G545" s="16">
        <v>0</v>
      </c>
      <c r="H545" s="16">
        <f t="shared" si="7"/>
        <v>27</v>
      </c>
      <c r="I545" s="104"/>
      <c r="J545" s="18">
        <f>E546*100/H546</f>
        <v>96.15384615384616</v>
      </c>
    </row>
    <row r="546" spans="2:11" x14ac:dyDescent="0.25">
      <c r="C546" s="14" t="s">
        <v>60</v>
      </c>
      <c r="D546" s="14">
        <v>211</v>
      </c>
      <c r="E546" s="14">
        <v>200</v>
      </c>
      <c r="F546" s="14">
        <v>0</v>
      </c>
      <c r="G546" s="14">
        <v>3</v>
      </c>
      <c r="H546" s="13">
        <f t="shared" si="7"/>
        <v>208</v>
      </c>
      <c r="I546" s="19">
        <f>D546*100/D541</f>
        <v>26.742712294043091</v>
      </c>
      <c r="J546" s="21">
        <f>E547*100/H547</f>
        <v>100</v>
      </c>
    </row>
    <row r="547" spans="2:11" x14ac:dyDescent="0.25">
      <c r="C547" s="14" t="s">
        <v>62</v>
      </c>
      <c r="D547" s="14">
        <v>62</v>
      </c>
      <c r="E547" s="14">
        <v>62</v>
      </c>
      <c r="F547" s="14">
        <v>0</v>
      </c>
      <c r="G547" s="14">
        <v>0</v>
      </c>
      <c r="H547" s="13">
        <f t="shared" si="7"/>
        <v>62</v>
      </c>
      <c r="I547" s="105">
        <f>(D547+D548+D549)*100/D541</f>
        <v>10.139416983523448</v>
      </c>
      <c r="J547" s="101">
        <f>(E548+E549+E550)*100/(H548+H549+H550)</f>
        <v>88.888888888888886</v>
      </c>
    </row>
    <row r="548" spans="2:11" x14ac:dyDescent="0.25">
      <c r="C548" s="14" t="s">
        <v>59</v>
      </c>
      <c r="D548" s="14">
        <v>17</v>
      </c>
      <c r="E548" s="14">
        <v>15</v>
      </c>
      <c r="F548" s="14">
        <v>0</v>
      </c>
      <c r="G548" s="14">
        <v>0</v>
      </c>
      <c r="H548" s="13">
        <f t="shared" si="7"/>
        <v>17</v>
      </c>
      <c r="I548" s="106"/>
      <c r="J548" s="108"/>
    </row>
    <row r="549" spans="2:11" x14ac:dyDescent="0.25">
      <c r="C549" s="14" t="s">
        <v>63</v>
      </c>
      <c r="D549" s="14">
        <v>1</v>
      </c>
      <c r="E549" s="14">
        <v>1</v>
      </c>
      <c r="F549" s="14">
        <v>0</v>
      </c>
      <c r="G549" s="14">
        <v>0</v>
      </c>
      <c r="H549" s="13">
        <f t="shared" si="7"/>
        <v>1</v>
      </c>
      <c r="I549" s="107"/>
      <c r="J549" s="102"/>
    </row>
    <row r="550" spans="2:11" s="2" customFormat="1" x14ac:dyDescent="0.25">
      <c r="H550" s="9"/>
    </row>
    <row r="551" spans="2:11" s="2" customFormat="1" ht="30" x14ac:dyDescent="0.25">
      <c r="C551" s="10"/>
      <c r="D551" s="11" t="s">
        <v>0</v>
      </c>
      <c r="E551" s="11" t="s">
        <v>71</v>
      </c>
      <c r="F551" s="11" t="s">
        <v>75</v>
      </c>
      <c r="G551" s="11" t="s">
        <v>74</v>
      </c>
      <c r="H551" s="11" t="s">
        <v>76</v>
      </c>
      <c r="I551" s="109" t="s">
        <v>78</v>
      </c>
      <c r="J551" s="11" t="s">
        <v>77</v>
      </c>
      <c r="K551" s="44" t="s">
        <v>52</v>
      </c>
    </row>
    <row r="552" spans="2:11" x14ac:dyDescent="0.25">
      <c r="B552">
        <v>32</v>
      </c>
      <c r="C552" s="30" t="s">
        <v>109</v>
      </c>
      <c r="D552" s="36">
        <v>2835</v>
      </c>
      <c r="E552" s="36">
        <v>2016</v>
      </c>
      <c r="F552" s="36">
        <v>1</v>
      </c>
      <c r="G552" s="36">
        <v>270</v>
      </c>
      <c r="H552" s="36">
        <f t="shared" si="7"/>
        <v>2564</v>
      </c>
      <c r="I552" s="109"/>
      <c r="J552" s="38">
        <f>E552*100/H552</f>
        <v>78.627145085803434</v>
      </c>
      <c r="K552" s="39">
        <v>81.028013364173731</v>
      </c>
    </row>
    <row r="553" spans="2:11" x14ac:dyDescent="0.25">
      <c r="C553" s="31" t="s">
        <v>6</v>
      </c>
      <c r="D553" s="41">
        <v>1159</v>
      </c>
      <c r="E553" s="41">
        <v>467</v>
      </c>
      <c r="F553" s="41">
        <v>0</v>
      </c>
      <c r="G553" s="41">
        <v>243</v>
      </c>
      <c r="H553" s="41">
        <f t="shared" si="7"/>
        <v>916</v>
      </c>
      <c r="I553" s="33">
        <f>D553*100/D552</f>
        <v>40.881834215167551</v>
      </c>
      <c r="J553" s="32">
        <f>E553*100/H553</f>
        <v>50.982532751091703</v>
      </c>
    </row>
    <row r="554" spans="2:11" x14ac:dyDescent="0.25">
      <c r="C554" s="14" t="s">
        <v>55</v>
      </c>
      <c r="D554" s="14">
        <v>63</v>
      </c>
      <c r="E554" s="14">
        <v>44</v>
      </c>
      <c r="F554" s="14">
        <v>0</v>
      </c>
      <c r="G554" s="14">
        <v>4</v>
      </c>
      <c r="H554" s="13">
        <f t="shared" si="7"/>
        <v>59</v>
      </c>
      <c r="I554" s="101">
        <f>(D554+D555)*100/D553</f>
        <v>88.783433994823127</v>
      </c>
      <c r="J554" s="101">
        <f>(E554+E555)*100/(H554+H555)</f>
        <v>50.674846625766868</v>
      </c>
    </row>
    <row r="555" spans="2:11" x14ac:dyDescent="0.25">
      <c r="C555" s="14" t="s">
        <v>54</v>
      </c>
      <c r="D555" s="14">
        <v>966</v>
      </c>
      <c r="E555" s="14">
        <v>369</v>
      </c>
      <c r="F555" s="14">
        <v>0</v>
      </c>
      <c r="G555" s="14">
        <v>210</v>
      </c>
      <c r="H555" s="13">
        <f t="shared" si="7"/>
        <v>756</v>
      </c>
      <c r="I555" s="102"/>
      <c r="J555" s="102"/>
    </row>
    <row r="556" spans="2:11" x14ac:dyDescent="0.25">
      <c r="C556" s="16" t="s">
        <v>72</v>
      </c>
      <c r="D556" s="16">
        <v>40</v>
      </c>
      <c r="E556" s="16">
        <v>21</v>
      </c>
      <c r="F556" s="16">
        <v>0</v>
      </c>
      <c r="G556" s="16">
        <v>8</v>
      </c>
      <c r="H556" s="16">
        <f t="shared" si="7"/>
        <v>32</v>
      </c>
      <c r="I556" s="103">
        <f>(D556+D557)*100/D553</f>
        <v>5.2631578947368425</v>
      </c>
      <c r="J556" s="18">
        <f>E556*100/H556</f>
        <v>65.625</v>
      </c>
    </row>
    <row r="557" spans="2:11" x14ac:dyDescent="0.25">
      <c r="C557" s="16" t="s">
        <v>73</v>
      </c>
      <c r="D557" s="16">
        <v>21</v>
      </c>
      <c r="E557" s="16">
        <v>7</v>
      </c>
      <c r="F557" s="16">
        <v>0</v>
      </c>
      <c r="G557" s="16">
        <v>5</v>
      </c>
      <c r="H557" s="16">
        <f t="shared" si="7"/>
        <v>16</v>
      </c>
      <c r="I557" s="104"/>
      <c r="J557" s="18">
        <f>E557*100/H557</f>
        <v>43.75</v>
      </c>
    </row>
    <row r="558" spans="2:11" x14ac:dyDescent="0.25">
      <c r="C558" s="14" t="s">
        <v>53</v>
      </c>
      <c r="D558" s="14">
        <v>69</v>
      </c>
      <c r="E558" s="14">
        <v>26</v>
      </c>
      <c r="F558" s="14">
        <v>0</v>
      </c>
      <c r="G558" s="14">
        <v>16</v>
      </c>
      <c r="H558" s="13">
        <f t="shared" si="7"/>
        <v>53</v>
      </c>
      <c r="I558" s="19">
        <f>D558*100/D553</f>
        <v>5.9534081104400345</v>
      </c>
      <c r="J558" s="21">
        <f>E558*100/H558</f>
        <v>49.056603773584904</v>
      </c>
    </row>
    <row r="559" spans="2:11" x14ac:dyDescent="0.25">
      <c r="C559" s="31" t="s">
        <v>7</v>
      </c>
      <c r="D559" s="40">
        <v>1569</v>
      </c>
      <c r="E559" s="40">
        <v>1442</v>
      </c>
      <c r="F559" s="40">
        <v>1</v>
      </c>
      <c r="G559" s="40">
        <v>27</v>
      </c>
      <c r="H559" s="41">
        <f t="shared" si="7"/>
        <v>1541</v>
      </c>
      <c r="I559" s="34">
        <f>D559*100/D552</f>
        <v>55.343915343915342</v>
      </c>
      <c r="J559" s="32">
        <f>E559*100/H559</f>
        <v>93.575600259571701</v>
      </c>
    </row>
    <row r="560" spans="2:11" x14ac:dyDescent="0.25">
      <c r="C560" s="14" t="s">
        <v>55</v>
      </c>
      <c r="D560" s="14">
        <v>274</v>
      </c>
      <c r="E560" s="14">
        <v>263</v>
      </c>
      <c r="F560" s="14">
        <v>0</v>
      </c>
      <c r="G560" s="14">
        <v>3</v>
      </c>
      <c r="H560" s="13">
        <f t="shared" si="7"/>
        <v>271</v>
      </c>
      <c r="I560" s="101">
        <f>(D560+D561)*100/D559</f>
        <v>41.810070108349265</v>
      </c>
      <c r="J560" s="101">
        <f>(E561+E562)*100/(H561+H562)</f>
        <v>86.480186480186475</v>
      </c>
    </row>
    <row r="561" spans="2:11" x14ac:dyDescent="0.25">
      <c r="C561" s="14" t="s">
        <v>54</v>
      </c>
      <c r="D561" s="14">
        <v>382</v>
      </c>
      <c r="E561" s="14">
        <v>300</v>
      </c>
      <c r="F561" s="14">
        <v>1</v>
      </c>
      <c r="G561" s="14">
        <v>24</v>
      </c>
      <c r="H561" s="13">
        <f t="shared" si="7"/>
        <v>357</v>
      </c>
      <c r="I561" s="102"/>
      <c r="J561" s="102"/>
    </row>
    <row r="562" spans="2:11" x14ac:dyDescent="0.25">
      <c r="C562" s="16" t="s">
        <v>72</v>
      </c>
      <c r="D562" s="16">
        <v>72</v>
      </c>
      <c r="E562" s="16">
        <v>71</v>
      </c>
      <c r="F562" s="16">
        <v>0</v>
      </c>
      <c r="G562" s="16">
        <v>0</v>
      </c>
      <c r="H562" s="16">
        <f t="shared" si="7"/>
        <v>72</v>
      </c>
      <c r="I562" s="103">
        <f>(D562+D563)*100/D559</f>
        <v>20.777565328234544</v>
      </c>
      <c r="J562" s="18">
        <f>E563*100/H563</f>
        <v>99.212598425196845</v>
      </c>
    </row>
    <row r="563" spans="2:11" x14ac:dyDescent="0.25">
      <c r="C563" s="16" t="s">
        <v>73</v>
      </c>
      <c r="D563" s="16">
        <v>254</v>
      </c>
      <c r="E563" s="16">
        <v>252</v>
      </c>
      <c r="F563" s="16">
        <v>0</v>
      </c>
      <c r="G563" s="16">
        <v>0</v>
      </c>
      <c r="H563" s="16">
        <f t="shared" si="7"/>
        <v>254</v>
      </c>
      <c r="I563" s="104"/>
      <c r="J563" s="18">
        <f>E564*100/H564</f>
        <v>96.022727272727266</v>
      </c>
    </row>
    <row r="564" spans="2:11" x14ac:dyDescent="0.25">
      <c r="C564" s="14" t="s">
        <v>60</v>
      </c>
      <c r="D564" s="14">
        <v>352</v>
      </c>
      <c r="E564" s="14">
        <v>338</v>
      </c>
      <c r="F564" s="14">
        <v>0</v>
      </c>
      <c r="G564" s="14">
        <v>0</v>
      </c>
      <c r="H564" s="13">
        <f t="shared" si="7"/>
        <v>352</v>
      </c>
      <c r="I564" s="19">
        <f>D564*100/D559</f>
        <v>22.434671765455704</v>
      </c>
      <c r="J564" s="21">
        <f>E565*100/H565</f>
        <v>92.424242424242422</v>
      </c>
    </row>
    <row r="565" spans="2:11" x14ac:dyDescent="0.25">
      <c r="C565" s="14" t="s">
        <v>62</v>
      </c>
      <c r="D565" s="14">
        <v>198</v>
      </c>
      <c r="E565" s="14">
        <v>183</v>
      </c>
      <c r="F565" s="14">
        <v>0</v>
      </c>
      <c r="G565" s="14">
        <v>0</v>
      </c>
      <c r="H565" s="13">
        <f t="shared" si="7"/>
        <v>198</v>
      </c>
      <c r="I565" s="101">
        <f>(D565+D566+D567+D568)*100/D559</f>
        <v>14.977692797960485</v>
      </c>
      <c r="J565" s="101">
        <f>(E565+E566+E567+E568)*100/(H565+H566+H567+H568)</f>
        <v>92.765957446808514</v>
      </c>
    </row>
    <row r="566" spans="2:11" x14ac:dyDescent="0.25">
      <c r="C566" s="14" t="s">
        <v>59</v>
      </c>
      <c r="D566" s="14">
        <v>26</v>
      </c>
      <c r="E566" s="14">
        <v>24</v>
      </c>
      <c r="F566" s="14">
        <v>0</v>
      </c>
      <c r="G566" s="14">
        <v>0</v>
      </c>
      <c r="H566" s="13">
        <f t="shared" si="7"/>
        <v>26</v>
      </c>
      <c r="I566" s="108"/>
      <c r="J566" s="108"/>
    </row>
    <row r="567" spans="2:11" x14ac:dyDescent="0.25">
      <c r="C567" s="14" t="s">
        <v>63</v>
      </c>
      <c r="D567" s="14">
        <v>10</v>
      </c>
      <c r="E567" s="14">
        <v>10</v>
      </c>
      <c r="F567" s="14">
        <v>0</v>
      </c>
      <c r="G567" s="14">
        <v>0</v>
      </c>
      <c r="H567" s="13">
        <f t="shared" si="7"/>
        <v>10</v>
      </c>
      <c r="I567" s="108"/>
      <c r="J567" s="108"/>
    </row>
    <row r="568" spans="2:11" x14ac:dyDescent="0.25">
      <c r="C568" s="14" t="s">
        <v>64</v>
      </c>
      <c r="D568" s="14">
        <v>1</v>
      </c>
      <c r="E568" s="14">
        <v>1</v>
      </c>
      <c r="F568" s="14">
        <v>0</v>
      </c>
      <c r="G568" s="14">
        <v>0</v>
      </c>
      <c r="H568" s="13">
        <f t="shared" si="7"/>
        <v>1</v>
      </c>
      <c r="I568" s="102"/>
      <c r="J568" s="102"/>
    </row>
    <row r="569" spans="2:11" x14ac:dyDescent="0.25">
      <c r="C569" s="31" t="s">
        <v>8</v>
      </c>
      <c r="D569" s="41">
        <v>107</v>
      </c>
      <c r="E569" s="41">
        <v>107</v>
      </c>
      <c r="F569" s="41">
        <v>0</v>
      </c>
      <c r="G569" s="41">
        <v>0</v>
      </c>
      <c r="H569" s="41">
        <f t="shared" si="7"/>
        <v>107</v>
      </c>
      <c r="I569" s="34">
        <f>D569*100/D559</f>
        <v>6.8196303377947736</v>
      </c>
      <c r="J569" s="32">
        <f>E569*100/H569</f>
        <v>100</v>
      </c>
    </row>
    <row r="570" spans="2:11" x14ac:dyDescent="0.25">
      <c r="C570" s="14" t="s">
        <v>54</v>
      </c>
      <c r="D570" s="14">
        <v>17</v>
      </c>
      <c r="E570" s="14">
        <v>17</v>
      </c>
      <c r="F570" s="14">
        <v>0</v>
      </c>
      <c r="G570" s="14">
        <v>0</v>
      </c>
      <c r="H570" s="13">
        <f t="shared" si="7"/>
        <v>17</v>
      </c>
      <c r="I570" s="25">
        <f>D570*100/D569</f>
        <v>15.88785046728972</v>
      </c>
      <c r="J570" s="51">
        <f t="shared" ref="J570:J573" si="8">E570*100/H570</f>
        <v>100</v>
      </c>
    </row>
    <row r="571" spans="2:11" x14ac:dyDescent="0.25">
      <c r="C571" s="16" t="s">
        <v>73</v>
      </c>
      <c r="D571" s="16">
        <v>3</v>
      </c>
      <c r="E571" s="16">
        <v>3</v>
      </c>
      <c r="F571" s="16">
        <v>0</v>
      </c>
      <c r="G571" s="16">
        <v>0</v>
      </c>
      <c r="H571" s="16">
        <f t="shared" si="7"/>
        <v>3</v>
      </c>
      <c r="I571" s="20">
        <f>D571*100/D569</f>
        <v>2.8037383177570092</v>
      </c>
      <c r="J571" s="52">
        <f t="shared" si="8"/>
        <v>100</v>
      </c>
    </row>
    <row r="572" spans="2:11" x14ac:dyDescent="0.25">
      <c r="C572" s="14" t="s">
        <v>60</v>
      </c>
      <c r="D572" s="14">
        <v>82</v>
      </c>
      <c r="E572" s="14">
        <v>82</v>
      </c>
      <c r="F572" s="14">
        <v>0</v>
      </c>
      <c r="G572" s="14">
        <v>0</v>
      </c>
      <c r="H572" s="13">
        <f t="shared" si="7"/>
        <v>82</v>
      </c>
      <c r="I572" s="25">
        <f>D572*100/D569</f>
        <v>76.635514018691595</v>
      </c>
      <c r="J572" s="51">
        <f t="shared" si="8"/>
        <v>100</v>
      </c>
    </row>
    <row r="573" spans="2:11" x14ac:dyDescent="0.25">
      <c r="C573" s="14" t="s">
        <v>62</v>
      </c>
      <c r="D573" s="14">
        <v>5</v>
      </c>
      <c r="E573" s="14">
        <v>5</v>
      </c>
      <c r="F573" s="14">
        <v>0</v>
      </c>
      <c r="G573" s="14">
        <v>0</v>
      </c>
      <c r="H573" s="13">
        <f t="shared" si="7"/>
        <v>5</v>
      </c>
      <c r="I573" s="25">
        <f>D573*100/D559</f>
        <v>0.31867431485022307</v>
      </c>
      <c r="J573" s="51">
        <f t="shared" si="8"/>
        <v>100</v>
      </c>
    </row>
    <row r="574" spans="2:11" s="2" customFormat="1" x14ac:dyDescent="0.25">
      <c r="H574" s="9"/>
      <c r="J574" s="8"/>
    </row>
    <row r="575" spans="2:11" s="7" customFormat="1" ht="30" x14ac:dyDescent="0.25">
      <c r="C575" s="10"/>
      <c r="D575" s="12" t="s">
        <v>0</v>
      </c>
      <c r="E575" s="12" t="s">
        <v>71</v>
      </c>
      <c r="F575" s="12" t="s">
        <v>75</v>
      </c>
      <c r="G575" s="12" t="s">
        <v>74</v>
      </c>
      <c r="H575" s="12" t="s">
        <v>76</v>
      </c>
      <c r="I575" s="109" t="s">
        <v>78</v>
      </c>
      <c r="J575" s="12" t="s">
        <v>77</v>
      </c>
      <c r="K575" s="44" t="s">
        <v>52</v>
      </c>
    </row>
    <row r="576" spans="2:11" x14ac:dyDescent="0.25">
      <c r="B576">
        <v>33</v>
      </c>
      <c r="C576" s="30" t="s">
        <v>111</v>
      </c>
      <c r="D576" s="36">
        <v>1192</v>
      </c>
      <c r="E576" s="36">
        <v>901</v>
      </c>
      <c r="F576" s="36">
        <v>0</v>
      </c>
      <c r="G576" s="36">
        <v>124</v>
      </c>
      <c r="H576" s="36">
        <f t="shared" si="7"/>
        <v>1068</v>
      </c>
      <c r="I576" s="109"/>
      <c r="J576" s="38">
        <f>E576*100/H576</f>
        <v>84.363295880149806</v>
      </c>
      <c r="K576" s="39">
        <v>81.028013364173731</v>
      </c>
    </row>
    <row r="577" spans="3:11" x14ac:dyDescent="0.25">
      <c r="C577" s="31" t="s">
        <v>6</v>
      </c>
      <c r="D577" s="41">
        <v>556</v>
      </c>
      <c r="E577" s="41">
        <v>286</v>
      </c>
      <c r="F577" s="41">
        <v>0</v>
      </c>
      <c r="G577" s="41">
        <v>114</v>
      </c>
      <c r="H577" s="41">
        <f t="shared" si="7"/>
        <v>442</v>
      </c>
      <c r="I577" s="33">
        <f>D577*100/D576</f>
        <v>46.644295302013425</v>
      </c>
      <c r="J577" s="32">
        <f>E577*100/H577</f>
        <v>64.705882352941174</v>
      </c>
    </row>
    <row r="578" spans="3:11" x14ac:dyDescent="0.25">
      <c r="C578" s="14" t="s">
        <v>55</v>
      </c>
      <c r="D578" s="14">
        <v>8</v>
      </c>
      <c r="E578" s="14">
        <v>5</v>
      </c>
      <c r="F578" s="14">
        <v>0</v>
      </c>
      <c r="G578" s="14">
        <v>0</v>
      </c>
      <c r="H578" s="13">
        <f t="shared" si="7"/>
        <v>8</v>
      </c>
      <c r="I578" s="101">
        <f>(D578+D579)*100/D577</f>
        <v>81.115107913669064</v>
      </c>
      <c r="J578" s="101">
        <f>(E578+E579)*100/(H578+H579)</f>
        <v>63.561643835616437</v>
      </c>
    </row>
    <row r="579" spans="3:11" x14ac:dyDescent="0.25">
      <c r="C579" s="14" t="s">
        <v>54</v>
      </c>
      <c r="D579" s="14">
        <v>443</v>
      </c>
      <c r="E579" s="14">
        <v>227</v>
      </c>
      <c r="F579" s="14">
        <v>0</v>
      </c>
      <c r="G579" s="14">
        <v>86</v>
      </c>
      <c r="H579" s="13">
        <f t="shared" si="7"/>
        <v>357</v>
      </c>
      <c r="I579" s="102"/>
      <c r="J579" s="102"/>
    </row>
    <row r="580" spans="3:11" x14ac:dyDescent="0.25">
      <c r="C580" s="16" t="s">
        <v>72</v>
      </c>
      <c r="D580" s="16">
        <v>32</v>
      </c>
      <c r="E580" s="16">
        <v>16</v>
      </c>
      <c r="F580" s="16">
        <v>0</v>
      </c>
      <c r="G580" s="16">
        <v>11</v>
      </c>
      <c r="H580" s="16">
        <f t="shared" si="7"/>
        <v>21</v>
      </c>
      <c r="I580" s="103">
        <f>(D580+D581)*100/D577</f>
        <v>6.2949640287769784</v>
      </c>
      <c r="J580" s="52">
        <f>E580*100/H580</f>
        <v>76.19047619047619</v>
      </c>
    </row>
    <row r="581" spans="3:11" x14ac:dyDescent="0.25">
      <c r="C581" s="16" t="s">
        <v>73</v>
      </c>
      <c r="D581" s="16">
        <v>3</v>
      </c>
      <c r="E581" s="16">
        <v>3</v>
      </c>
      <c r="F581" s="16">
        <v>0</v>
      </c>
      <c r="G581" s="16">
        <v>0</v>
      </c>
      <c r="H581" s="16">
        <f t="shared" si="7"/>
        <v>3</v>
      </c>
      <c r="I581" s="104"/>
      <c r="J581" s="52">
        <f>E581*100/H581</f>
        <v>100</v>
      </c>
    </row>
    <row r="582" spans="3:11" x14ac:dyDescent="0.25">
      <c r="C582" s="14" t="s">
        <v>53</v>
      </c>
      <c r="D582" s="14">
        <v>70</v>
      </c>
      <c r="E582" s="14">
        <v>35</v>
      </c>
      <c r="F582" s="14">
        <v>0</v>
      </c>
      <c r="G582" s="14">
        <v>17</v>
      </c>
      <c r="H582" s="13">
        <f t="shared" si="7"/>
        <v>53</v>
      </c>
      <c r="I582" s="19">
        <f>D582*100/D577</f>
        <v>12.589928057553957</v>
      </c>
      <c r="J582" s="51">
        <f>E582*100/H582</f>
        <v>66.037735849056602</v>
      </c>
    </row>
    <row r="583" spans="3:11" x14ac:dyDescent="0.25">
      <c r="C583" s="31" t="s">
        <v>7</v>
      </c>
      <c r="D583" s="40">
        <v>636</v>
      </c>
      <c r="E583" s="40">
        <v>615</v>
      </c>
      <c r="F583" s="40">
        <v>0</v>
      </c>
      <c r="G583" s="40">
        <v>10</v>
      </c>
      <c r="H583" s="41">
        <f t="shared" ref="H583:H654" si="9">D583-F583-G583</f>
        <v>626</v>
      </c>
      <c r="I583" s="34">
        <v>2</v>
      </c>
      <c r="J583" s="32">
        <f>-+K538</f>
        <v>0</v>
      </c>
    </row>
    <row r="584" spans="3:11" x14ac:dyDescent="0.25">
      <c r="C584" s="14" t="s">
        <v>55</v>
      </c>
      <c r="D584" s="14">
        <v>129</v>
      </c>
      <c r="E584" s="14">
        <v>126</v>
      </c>
      <c r="F584" s="14">
        <v>0</v>
      </c>
      <c r="G584" s="14">
        <v>1</v>
      </c>
      <c r="H584" s="13">
        <f t="shared" si="9"/>
        <v>128</v>
      </c>
      <c r="I584" s="101">
        <f>(D584+D585)*100/D583</f>
        <v>55.660377358490564</v>
      </c>
      <c r="J584" s="101">
        <f>(E585+E586)*100/(H585+H586)</f>
        <v>97.368421052631575</v>
      </c>
    </row>
    <row r="585" spans="3:11" x14ac:dyDescent="0.25">
      <c r="C585" s="14" t="s">
        <v>54</v>
      </c>
      <c r="D585" s="14">
        <v>225</v>
      </c>
      <c r="E585" s="14">
        <v>213</v>
      </c>
      <c r="F585" s="14">
        <v>0</v>
      </c>
      <c r="G585" s="14">
        <v>7</v>
      </c>
      <c r="H585" s="13">
        <f t="shared" si="9"/>
        <v>218</v>
      </c>
      <c r="I585" s="102"/>
      <c r="J585" s="102"/>
    </row>
    <row r="586" spans="3:11" x14ac:dyDescent="0.25">
      <c r="C586" s="16" t="s">
        <v>72</v>
      </c>
      <c r="D586" s="16">
        <v>11</v>
      </c>
      <c r="E586" s="16">
        <v>9</v>
      </c>
      <c r="F586" s="16">
        <v>0</v>
      </c>
      <c r="G586" s="16">
        <v>1</v>
      </c>
      <c r="H586" s="16">
        <f t="shared" si="9"/>
        <v>10</v>
      </c>
      <c r="I586" s="103">
        <f>(D586+D587)*100/D583</f>
        <v>7.8616352201257858</v>
      </c>
      <c r="J586" s="18">
        <f>E587*100/H587</f>
        <v>100</v>
      </c>
    </row>
    <row r="587" spans="3:11" x14ac:dyDescent="0.25">
      <c r="C587" s="16" t="s">
        <v>73</v>
      </c>
      <c r="D587" s="16">
        <v>39</v>
      </c>
      <c r="E587" s="16">
        <v>39</v>
      </c>
      <c r="F587" s="16">
        <v>0</v>
      </c>
      <c r="G587" s="16">
        <v>0</v>
      </c>
      <c r="H587" s="16">
        <f t="shared" si="9"/>
        <v>39</v>
      </c>
      <c r="I587" s="104"/>
      <c r="J587" s="18">
        <f>E588*100/H588</f>
        <v>96.15384615384616</v>
      </c>
    </row>
    <row r="588" spans="3:11" x14ac:dyDescent="0.25">
      <c r="C588" s="14" t="s">
        <v>60</v>
      </c>
      <c r="D588" s="14">
        <v>53</v>
      </c>
      <c r="E588" s="14">
        <v>50</v>
      </c>
      <c r="F588" s="14">
        <v>0</v>
      </c>
      <c r="G588" s="14">
        <v>1</v>
      </c>
      <c r="H588" s="13">
        <f t="shared" si="9"/>
        <v>52</v>
      </c>
      <c r="I588" s="19">
        <f>D588*100/D583</f>
        <v>8.3333333333333339</v>
      </c>
      <c r="J588" s="21">
        <f>E589*100/H589</f>
        <v>99.324324324324323</v>
      </c>
    </row>
    <row r="589" spans="3:11" x14ac:dyDescent="0.25">
      <c r="C589" s="14" t="s">
        <v>62</v>
      </c>
      <c r="D589" s="14">
        <v>148</v>
      </c>
      <c r="E589" s="14">
        <v>147</v>
      </c>
      <c r="F589" s="14">
        <v>0</v>
      </c>
      <c r="G589" s="14">
        <v>0</v>
      </c>
      <c r="H589" s="13">
        <f t="shared" si="9"/>
        <v>148</v>
      </c>
      <c r="I589" s="110">
        <f>(D589+D590)*100/D583</f>
        <v>28.144654088050313</v>
      </c>
      <c r="J589" s="111">
        <f>(E589+E590)*100/(H589+H590)</f>
        <v>99.441340782122907</v>
      </c>
    </row>
    <row r="590" spans="3:11" x14ac:dyDescent="0.25">
      <c r="C590" s="14" t="s">
        <v>63</v>
      </c>
      <c r="D590" s="14">
        <v>31</v>
      </c>
      <c r="E590" s="14">
        <v>31</v>
      </c>
      <c r="F590" s="14">
        <v>0</v>
      </c>
      <c r="G590" s="14">
        <v>0</v>
      </c>
      <c r="H590" s="13">
        <f t="shared" si="9"/>
        <v>31</v>
      </c>
      <c r="I590" s="110"/>
      <c r="J590" s="111"/>
    </row>
    <row r="591" spans="3:11" s="2" customFormat="1" x14ac:dyDescent="0.25">
      <c r="H591" s="9"/>
      <c r="J591" s="8"/>
    </row>
    <row r="592" spans="3:11" s="49" customFormat="1" ht="30" customHeight="1" x14ac:dyDescent="0.25">
      <c r="C592" s="10"/>
      <c r="D592" s="50" t="s">
        <v>0</v>
      </c>
      <c r="E592" s="50" t="s">
        <v>71</v>
      </c>
      <c r="F592" s="50" t="s">
        <v>75</v>
      </c>
      <c r="G592" s="50" t="s">
        <v>74</v>
      </c>
      <c r="H592" s="50" t="s">
        <v>76</v>
      </c>
      <c r="I592" s="109" t="s">
        <v>78</v>
      </c>
      <c r="J592" s="50" t="s">
        <v>77</v>
      </c>
      <c r="K592" s="44" t="s">
        <v>52</v>
      </c>
    </row>
    <row r="593" spans="2:11" x14ac:dyDescent="0.25">
      <c r="B593">
        <v>34</v>
      </c>
      <c r="C593" s="30" t="s">
        <v>110</v>
      </c>
      <c r="D593" s="36">
        <v>1006</v>
      </c>
      <c r="E593" s="36">
        <v>680</v>
      </c>
      <c r="F593" s="36">
        <v>0</v>
      </c>
      <c r="G593" s="36">
        <v>105</v>
      </c>
      <c r="H593" s="36">
        <f t="shared" si="9"/>
        <v>901</v>
      </c>
      <c r="I593" s="109"/>
      <c r="J593" s="38">
        <f>E593*100/H593</f>
        <v>75.471698113207552</v>
      </c>
      <c r="K593" s="39">
        <v>81.028013364173731</v>
      </c>
    </row>
    <row r="594" spans="2:11" x14ac:dyDescent="0.25">
      <c r="C594" s="31" t="s">
        <v>6</v>
      </c>
      <c r="D594" s="58">
        <v>354</v>
      </c>
      <c r="E594" s="58">
        <v>120</v>
      </c>
      <c r="F594" s="58">
        <v>0</v>
      </c>
      <c r="G594" s="58">
        <v>74</v>
      </c>
      <c r="H594" s="58">
        <f t="shared" si="9"/>
        <v>280</v>
      </c>
      <c r="I594" s="33">
        <f>D594*100/D593</f>
        <v>35.188866799204774</v>
      </c>
      <c r="J594" s="32">
        <f>E594*100/H594</f>
        <v>42.857142857142854</v>
      </c>
    </row>
    <row r="595" spans="2:11" x14ac:dyDescent="0.25">
      <c r="C595" s="14" t="s">
        <v>55</v>
      </c>
      <c r="D595" s="14">
        <v>3</v>
      </c>
      <c r="E595" s="14">
        <v>0</v>
      </c>
      <c r="F595" s="14">
        <v>0</v>
      </c>
      <c r="G595" s="14">
        <v>1</v>
      </c>
      <c r="H595" s="13">
        <f t="shared" si="9"/>
        <v>2</v>
      </c>
      <c r="I595" s="101">
        <f>(D595+D596)*100/D594</f>
        <v>79.378531073446325</v>
      </c>
      <c r="J595" s="101">
        <f>(E595+E596)*100/(H595+H596)</f>
        <v>37.899543378995432</v>
      </c>
    </row>
    <row r="596" spans="2:11" x14ac:dyDescent="0.25">
      <c r="C596" s="14" t="s">
        <v>54</v>
      </c>
      <c r="D596" s="14">
        <v>278</v>
      </c>
      <c r="E596" s="14">
        <v>83</v>
      </c>
      <c r="F596" s="14">
        <v>0</v>
      </c>
      <c r="G596" s="14">
        <v>61</v>
      </c>
      <c r="H596" s="13">
        <f t="shared" si="9"/>
        <v>217</v>
      </c>
      <c r="I596" s="102"/>
      <c r="J596" s="102"/>
    </row>
    <row r="597" spans="2:11" x14ac:dyDescent="0.25">
      <c r="C597" s="16" t="s">
        <v>72</v>
      </c>
      <c r="D597" s="16">
        <v>2</v>
      </c>
      <c r="E597" s="16">
        <v>2</v>
      </c>
      <c r="F597" s="16">
        <v>0</v>
      </c>
      <c r="G597" s="16">
        <v>0</v>
      </c>
      <c r="H597" s="16">
        <f t="shared" si="9"/>
        <v>2</v>
      </c>
      <c r="I597" s="59">
        <f>D597*100/D596</f>
        <v>0.71942446043165464</v>
      </c>
      <c r="J597" s="52">
        <f>E597*100/H597</f>
        <v>100</v>
      </c>
    </row>
    <row r="598" spans="2:11" x14ac:dyDescent="0.25">
      <c r="C598" s="14" t="s">
        <v>53</v>
      </c>
      <c r="D598" s="14">
        <v>71</v>
      </c>
      <c r="E598" s="14">
        <v>35</v>
      </c>
      <c r="F598" s="14">
        <v>0</v>
      </c>
      <c r="G598" s="14">
        <v>12</v>
      </c>
      <c r="H598" s="13">
        <f t="shared" si="9"/>
        <v>59</v>
      </c>
      <c r="I598" s="19">
        <f>D598*100/D593</f>
        <v>7.0576540755467194</v>
      </c>
      <c r="J598" s="51">
        <f>E598*100/H598</f>
        <v>59.322033898305087</v>
      </c>
    </row>
    <row r="599" spans="2:11" x14ac:dyDescent="0.25">
      <c r="C599" s="31" t="s">
        <v>7</v>
      </c>
      <c r="D599" s="58">
        <v>652</v>
      </c>
      <c r="E599" s="58">
        <v>560</v>
      </c>
      <c r="F599" s="58">
        <v>0</v>
      </c>
      <c r="G599" s="58">
        <v>31</v>
      </c>
      <c r="H599" s="58">
        <f t="shared" si="9"/>
        <v>621</v>
      </c>
      <c r="I599" s="34">
        <v>2</v>
      </c>
      <c r="J599" s="32">
        <f>-+K554</f>
        <v>0</v>
      </c>
    </row>
    <row r="600" spans="2:11" x14ac:dyDescent="0.25">
      <c r="C600" s="14" t="s">
        <v>55</v>
      </c>
      <c r="D600" s="14">
        <v>333</v>
      </c>
      <c r="E600" s="14">
        <v>297</v>
      </c>
      <c r="F600" s="14">
        <v>0</v>
      </c>
      <c r="G600" s="14">
        <v>11</v>
      </c>
      <c r="H600" s="13">
        <f t="shared" si="9"/>
        <v>322</v>
      </c>
      <c r="I600" s="101">
        <f>(D600+D601)*100/D599</f>
        <v>72.546012269938657</v>
      </c>
      <c r="J600" s="101">
        <f>(E601+E602)*100/(H601+H602)</f>
        <v>78.461538461538467</v>
      </c>
    </row>
    <row r="601" spans="2:11" x14ac:dyDescent="0.25">
      <c r="C601" s="14" t="s">
        <v>54</v>
      </c>
      <c r="D601" s="14">
        <v>140</v>
      </c>
      <c r="E601" s="14">
        <v>93</v>
      </c>
      <c r="F601" s="14">
        <v>0</v>
      </c>
      <c r="G601" s="14">
        <v>19</v>
      </c>
      <c r="H601" s="13">
        <f t="shared" si="9"/>
        <v>121</v>
      </c>
      <c r="I601" s="102"/>
      <c r="J601" s="102"/>
    </row>
    <row r="602" spans="2:11" x14ac:dyDescent="0.25">
      <c r="C602" s="16" t="s">
        <v>72</v>
      </c>
      <c r="D602" s="16">
        <v>9</v>
      </c>
      <c r="E602" s="16">
        <v>9</v>
      </c>
      <c r="F602" s="16">
        <v>0</v>
      </c>
      <c r="G602" s="16">
        <v>0</v>
      </c>
      <c r="H602" s="16">
        <f t="shared" si="9"/>
        <v>9</v>
      </c>
      <c r="I602" s="103">
        <f>(D602+D603)*100/D599</f>
        <v>4.7546012269938647</v>
      </c>
      <c r="J602" s="52">
        <f>E603*100/H603</f>
        <v>100</v>
      </c>
    </row>
    <row r="603" spans="2:11" x14ac:dyDescent="0.25">
      <c r="C603" s="16" t="s">
        <v>73</v>
      </c>
      <c r="D603" s="16">
        <v>22</v>
      </c>
      <c r="E603" s="16">
        <v>22</v>
      </c>
      <c r="F603" s="16">
        <v>0</v>
      </c>
      <c r="G603" s="16">
        <v>0</v>
      </c>
      <c r="H603" s="16">
        <f t="shared" si="9"/>
        <v>22</v>
      </c>
      <c r="I603" s="104"/>
      <c r="J603" s="52">
        <f>E604*100/H604</f>
        <v>90.476190476190482</v>
      </c>
    </row>
    <row r="604" spans="2:11" x14ac:dyDescent="0.25">
      <c r="C604" s="14" t="s">
        <v>60</v>
      </c>
      <c r="D604" s="14">
        <v>42</v>
      </c>
      <c r="E604" s="14">
        <v>38</v>
      </c>
      <c r="F604" s="14">
        <v>0</v>
      </c>
      <c r="G604" s="14">
        <v>0</v>
      </c>
      <c r="H604" s="13">
        <f t="shared" si="9"/>
        <v>42</v>
      </c>
      <c r="I604" s="19">
        <f>D604*100/D599</f>
        <v>6.4417177914110431</v>
      </c>
      <c r="J604" s="51">
        <f>E605*100/H605</f>
        <v>97.826086956521735</v>
      </c>
    </row>
    <row r="605" spans="2:11" x14ac:dyDescent="0.25">
      <c r="C605" s="14" t="s">
        <v>62</v>
      </c>
      <c r="D605" s="14">
        <v>92</v>
      </c>
      <c r="E605" s="14">
        <v>90</v>
      </c>
      <c r="F605" s="14">
        <v>0</v>
      </c>
      <c r="G605" s="14">
        <v>0</v>
      </c>
      <c r="H605" s="13">
        <f t="shared" si="9"/>
        <v>92</v>
      </c>
      <c r="I605" s="110">
        <f>(D605+D606)*100/D599</f>
        <v>16.257668711656443</v>
      </c>
      <c r="J605" s="111">
        <f>(E605+E606)*100/(H605+H606)</f>
        <v>96.19047619047619</v>
      </c>
    </row>
    <row r="606" spans="2:11" x14ac:dyDescent="0.25">
      <c r="C606" s="14" t="s">
        <v>59</v>
      </c>
      <c r="D606" s="14">
        <v>14</v>
      </c>
      <c r="E606" s="14">
        <v>11</v>
      </c>
      <c r="F606" s="14">
        <v>0</v>
      </c>
      <c r="G606" s="14">
        <v>1</v>
      </c>
      <c r="H606" s="13">
        <f t="shared" si="9"/>
        <v>13</v>
      </c>
      <c r="I606" s="110"/>
      <c r="J606" s="111"/>
    </row>
    <row r="607" spans="2:11" s="2" customFormat="1" x14ac:dyDescent="0.25">
      <c r="H607" s="9"/>
      <c r="J607" s="8"/>
    </row>
    <row r="608" spans="2:11" s="49" customFormat="1" ht="30" x14ac:dyDescent="0.25">
      <c r="C608" s="10"/>
      <c r="D608" s="50" t="s">
        <v>0</v>
      </c>
      <c r="E608" s="50" t="s">
        <v>71</v>
      </c>
      <c r="F608" s="50" t="s">
        <v>75</v>
      </c>
      <c r="G608" s="50" t="s">
        <v>74</v>
      </c>
      <c r="H608" s="50" t="s">
        <v>76</v>
      </c>
      <c r="I608" s="109" t="s">
        <v>78</v>
      </c>
      <c r="J608" s="50" t="s">
        <v>77</v>
      </c>
      <c r="K608" s="44" t="s">
        <v>52</v>
      </c>
    </row>
    <row r="609" spans="2:11" x14ac:dyDescent="0.25">
      <c r="B609">
        <v>35</v>
      </c>
      <c r="C609" s="30" t="s">
        <v>112</v>
      </c>
      <c r="D609" s="36">
        <v>880</v>
      </c>
      <c r="E609" s="36">
        <v>731</v>
      </c>
      <c r="F609" s="36">
        <v>0</v>
      </c>
      <c r="G609" s="36">
        <v>56</v>
      </c>
      <c r="H609" s="36">
        <f t="shared" si="9"/>
        <v>824</v>
      </c>
      <c r="I609" s="109"/>
      <c r="J609" s="38">
        <f>E609*100/H609</f>
        <v>88.713592233009706</v>
      </c>
      <c r="K609" s="39">
        <v>81.028013364173731</v>
      </c>
    </row>
    <row r="610" spans="2:11" x14ac:dyDescent="0.25">
      <c r="C610" s="31" t="s">
        <v>6</v>
      </c>
      <c r="D610" s="41">
        <v>200</v>
      </c>
      <c r="E610" s="41">
        <v>87</v>
      </c>
      <c r="F610" s="41">
        <v>0</v>
      </c>
      <c r="G610" s="41">
        <v>43</v>
      </c>
      <c r="H610" s="41">
        <f t="shared" si="9"/>
        <v>157</v>
      </c>
      <c r="I610" s="33">
        <f>D610*100/D609</f>
        <v>22.727272727272727</v>
      </c>
      <c r="J610" s="32">
        <f>E610*100/H610</f>
        <v>55.414012738853501</v>
      </c>
    </row>
    <row r="611" spans="2:11" x14ac:dyDescent="0.25">
      <c r="C611" s="14" t="s">
        <v>55</v>
      </c>
      <c r="D611" s="14">
        <v>31</v>
      </c>
      <c r="E611" s="14">
        <v>21</v>
      </c>
      <c r="F611" s="14">
        <v>0</v>
      </c>
      <c r="G611" s="14">
        <v>3</v>
      </c>
      <c r="H611" s="13">
        <f t="shared" si="9"/>
        <v>28</v>
      </c>
      <c r="I611" s="101">
        <f>(D611+D612)*100/D610</f>
        <v>87.5</v>
      </c>
      <c r="J611" s="101">
        <f>(E611+E612)*100/(H611+H612)</f>
        <v>56.834532374100718</v>
      </c>
    </row>
    <row r="612" spans="2:11" x14ac:dyDescent="0.25">
      <c r="C612" s="14" t="s">
        <v>54</v>
      </c>
      <c r="D612" s="14">
        <v>144</v>
      </c>
      <c r="E612" s="14">
        <v>58</v>
      </c>
      <c r="F612" s="14">
        <v>0</v>
      </c>
      <c r="G612" s="14">
        <v>33</v>
      </c>
      <c r="H612" s="13">
        <f t="shared" si="9"/>
        <v>111</v>
      </c>
      <c r="I612" s="102"/>
      <c r="J612" s="102"/>
    </row>
    <row r="613" spans="2:11" x14ac:dyDescent="0.25">
      <c r="C613" s="16" t="s">
        <v>72</v>
      </c>
      <c r="D613" s="16">
        <v>5</v>
      </c>
      <c r="E613" s="16">
        <v>1</v>
      </c>
      <c r="F613" s="16">
        <v>0</v>
      </c>
      <c r="G613" s="16">
        <v>2</v>
      </c>
      <c r="H613" s="16">
        <f t="shared" si="9"/>
        <v>3</v>
      </c>
      <c r="I613" s="56">
        <f>D613*100/D610</f>
        <v>2.5</v>
      </c>
      <c r="J613" s="56">
        <f>E613*100/H613</f>
        <v>33.333333333333336</v>
      </c>
    </row>
    <row r="614" spans="2:11" x14ac:dyDescent="0.25">
      <c r="C614" s="14" t="s">
        <v>53</v>
      </c>
      <c r="D614" s="14">
        <v>20</v>
      </c>
      <c r="E614" s="14">
        <v>7</v>
      </c>
      <c r="F614" s="14">
        <v>0</v>
      </c>
      <c r="G614" s="14">
        <v>5</v>
      </c>
      <c r="H614" s="13">
        <f t="shared" si="9"/>
        <v>15</v>
      </c>
      <c r="I614" s="55">
        <f>D614*100/D610</f>
        <v>10</v>
      </c>
      <c r="J614" s="55">
        <f>E614*100/H614</f>
        <v>46.666666666666664</v>
      </c>
    </row>
    <row r="615" spans="2:11" x14ac:dyDescent="0.25">
      <c r="C615" s="31" t="s">
        <v>7</v>
      </c>
      <c r="D615" s="40">
        <v>680</v>
      </c>
      <c r="E615" s="40">
        <v>644</v>
      </c>
      <c r="F615" s="40">
        <v>0</v>
      </c>
      <c r="G615" s="40">
        <v>13</v>
      </c>
      <c r="H615" s="41">
        <f t="shared" si="9"/>
        <v>667</v>
      </c>
      <c r="I615" s="34">
        <f>D615*100/D609</f>
        <v>77.272727272727266</v>
      </c>
      <c r="J615" s="32">
        <f>E616*100/H616</f>
        <v>96.089385474860336</v>
      </c>
    </row>
    <row r="616" spans="2:11" x14ac:dyDescent="0.25">
      <c r="C616" s="14" t="s">
        <v>55</v>
      </c>
      <c r="D616" s="14">
        <v>363</v>
      </c>
      <c r="E616" s="14">
        <v>344</v>
      </c>
      <c r="F616" s="14">
        <v>0</v>
      </c>
      <c r="G616" s="14">
        <v>5</v>
      </c>
      <c r="H616" s="13">
        <f t="shared" si="9"/>
        <v>358</v>
      </c>
      <c r="I616" s="101">
        <f>(D616+D617)*100/D615</f>
        <v>59.705882352941174</v>
      </c>
      <c r="J616" s="101">
        <f>(E617+E618)*100/(H617+H618)</f>
        <v>91.525423728813564</v>
      </c>
    </row>
    <row r="617" spans="2:11" x14ac:dyDescent="0.25">
      <c r="C617" s="14" t="s">
        <v>54</v>
      </c>
      <c r="D617" s="14">
        <v>43</v>
      </c>
      <c r="E617" s="14">
        <v>32</v>
      </c>
      <c r="F617" s="14">
        <v>0</v>
      </c>
      <c r="G617" s="14">
        <v>7</v>
      </c>
      <c r="H617" s="13">
        <f t="shared" si="9"/>
        <v>36</v>
      </c>
      <c r="I617" s="102"/>
      <c r="J617" s="102"/>
    </row>
    <row r="618" spans="2:11" x14ac:dyDescent="0.25">
      <c r="C618" s="16" t="s">
        <v>72</v>
      </c>
      <c r="D618" s="16">
        <v>23</v>
      </c>
      <c r="E618" s="16">
        <v>22</v>
      </c>
      <c r="F618" s="16">
        <v>0</v>
      </c>
      <c r="G618" s="16">
        <v>0</v>
      </c>
      <c r="H618" s="16">
        <f t="shared" si="9"/>
        <v>23</v>
      </c>
      <c r="I618" s="103">
        <f>(D618+D619)*100/D615</f>
        <v>12.941176470588236</v>
      </c>
      <c r="J618" s="56">
        <f>E619*100/H619</f>
        <v>98.461538461538467</v>
      </c>
    </row>
    <row r="619" spans="2:11" x14ac:dyDescent="0.25">
      <c r="C619" s="16" t="s">
        <v>73</v>
      </c>
      <c r="D619" s="16">
        <v>65</v>
      </c>
      <c r="E619" s="16">
        <v>64</v>
      </c>
      <c r="F619" s="16">
        <v>0</v>
      </c>
      <c r="G619" s="16">
        <v>0</v>
      </c>
      <c r="H619" s="16">
        <f t="shared" si="9"/>
        <v>65</v>
      </c>
      <c r="I619" s="104"/>
      <c r="J619" s="56">
        <f>E620*100/H620</f>
        <v>93.75</v>
      </c>
    </row>
    <row r="620" spans="2:11" x14ac:dyDescent="0.25">
      <c r="C620" s="14" t="s">
        <v>60</v>
      </c>
      <c r="D620" s="14">
        <v>16</v>
      </c>
      <c r="E620" s="14">
        <v>15</v>
      </c>
      <c r="F620" s="14">
        <v>0</v>
      </c>
      <c r="G620" s="14">
        <v>0</v>
      </c>
      <c r="H620" s="13">
        <f t="shared" si="9"/>
        <v>16</v>
      </c>
      <c r="I620" s="19">
        <f>D620*100/D615</f>
        <v>2.3529411764705883</v>
      </c>
      <c r="J620" s="55">
        <f>E621*100/H621</f>
        <v>98.666666666666671</v>
      </c>
    </row>
    <row r="621" spans="2:11" x14ac:dyDescent="0.25">
      <c r="C621" s="14" t="s">
        <v>62</v>
      </c>
      <c r="D621" s="14">
        <v>75</v>
      </c>
      <c r="E621" s="14">
        <v>74</v>
      </c>
      <c r="F621" s="14">
        <v>0</v>
      </c>
      <c r="G621" s="14">
        <v>0</v>
      </c>
      <c r="H621" s="13">
        <f t="shared" si="9"/>
        <v>75</v>
      </c>
      <c r="I621" s="101">
        <f>(D621+D622+D623+D624)*100/D615</f>
        <v>25</v>
      </c>
      <c r="J621" s="101">
        <f>(E621+E622+E623+E624)*100/(H621+H622+H623+H624)</f>
        <v>98.816568047337284</v>
      </c>
    </row>
    <row r="622" spans="2:11" x14ac:dyDescent="0.25">
      <c r="C622" s="14" t="s">
        <v>59</v>
      </c>
      <c r="D622" s="14">
        <v>79</v>
      </c>
      <c r="E622" s="14">
        <v>77</v>
      </c>
      <c r="F622" s="14">
        <v>0</v>
      </c>
      <c r="G622" s="14">
        <v>1</v>
      </c>
      <c r="H622" s="13">
        <f t="shared" si="9"/>
        <v>78</v>
      </c>
      <c r="I622" s="108"/>
      <c r="J622" s="108"/>
    </row>
    <row r="623" spans="2:11" x14ac:dyDescent="0.25">
      <c r="C623" s="14" t="s">
        <v>63</v>
      </c>
      <c r="D623" s="14">
        <v>13</v>
      </c>
      <c r="E623" s="14">
        <v>13</v>
      </c>
      <c r="F623" s="14">
        <v>0</v>
      </c>
      <c r="G623" s="14">
        <v>0</v>
      </c>
      <c r="H623" s="13">
        <f t="shared" si="9"/>
        <v>13</v>
      </c>
      <c r="I623" s="108"/>
      <c r="J623" s="108"/>
    </row>
    <row r="624" spans="2:11" x14ac:dyDescent="0.25">
      <c r="C624" s="14" t="s">
        <v>64</v>
      </c>
      <c r="D624" s="14">
        <v>3</v>
      </c>
      <c r="E624" s="14">
        <v>3</v>
      </c>
      <c r="F624" s="14">
        <v>0</v>
      </c>
      <c r="G624" s="14">
        <v>0</v>
      </c>
      <c r="H624" s="13">
        <f t="shared" si="9"/>
        <v>3</v>
      </c>
      <c r="I624" s="102"/>
      <c r="J624" s="102"/>
    </row>
    <row r="625" spans="2:11" s="2" customFormat="1" x14ac:dyDescent="0.25">
      <c r="H625" s="9"/>
      <c r="J625" s="8"/>
    </row>
    <row r="626" spans="2:11" s="53" customFormat="1" ht="30" x14ac:dyDescent="0.25">
      <c r="C626" s="10"/>
      <c r="D626" s="54" t="s">
        <v>0</v>
      </c>
      <c r="E626" s="54" t="s">
        <v>71</v>
      </c>
      <c r="F626" s="54" t="s">
        <v>75</v>
      </c>
      <c r="G626" s="54" t="s">
        <v>74</v>
      </c>
      <c r="H626" s="54" t="s">
        <v>76</v>
      </c>
      <c r="I626" s="109" t="s">
        <v>78</v>
      </c>
      <c r="J626" s="54" t="s">
        <v>77</v>
      </c>
      <c r="K626" s="44" t="s">
        <v>52</v>
      </c>
    </row>
    <row r="627" spans="2:11" x14ac:dyDescent="0.25">
      <c r="B627">
        <v>36</v>
      </c>
      <c r="C627" s="30" t="s">
        <v>113</v>
      </c>
      <c r="D627" s="36">
        <v>2555</v>
      </c>
      <c r="E627" s="36">
        <v>1948</v>
      </c>
      <c r="F627" s="36">
        <v>0</v>
      </c>
      <c r="G627" s="36">
        <v>257</v>
      </c>
      <c r="H627" s="36">
        <f t="shared" si="9"/>
        <v>2298</v>
      </c>
      <c r="I627" s="109"/>
      <c r="J627" s="38">
        <f>E627*100/H627</f>
        <v>84.769364664926016</v>
      </c>
      <c r="K627" s="39">
        <v>81.028013364173731</v>
      </c>
    </row>
    <row r="628" spans="2:11" x14ac:dyDescent="0.25">
      <c r="C628" s="31" t="s">
        <v>6</v>
      </c>
      <c r="D628" s="41">
        <v>788</v>
      </c>
      <c r="E628" s="41">
        <v>294</v>
      </c>
      <c r="F628" s="41">
        <v>0</v>
      </c>
      <c r="G628" s="41">
        <v>195</v>
      </c>
      <c r="H628" s="41">
        <f t="shared" si="9"/>
        <v>593</v>
      </c>
      <c r="I628" s="33">
        <f>D628*100/D627</f>
        <v>30.841487279843445</v>
      </c>
      <c r="J628" s="32">
        <f>E628*100/H628</f>
        <v>49.578414839797638</v>
      </c>
    </row>
    <row r="629" spans="2:11" x14ac:dyDescent="0.25">
      <c r="C629" s="14" t="s">
        <v>55</v>
      </c>
      <c r="D629" s="14">
        <v>243</v>
      </c>
      <c r="E629" s="14">
        <v>142</v>
      </c>
      <c r="F629" s="14">
        <v>0</v>
      </c>
      <c r="G629" s="14">
        <v>42</v>
      </c>
      <c r="H629" s="13">
        <f t="shared" si="9"/>
        <v>201</v>
      </c>
      <c r="I629" s="101">
        <f>(D629+D630)*100/D628</f>
        <v>88.959390862944161</v>
      </c>
      <c r="J629" s="101">
        <f>(E629+E630)*100/(H629+H630)</f>
        <v>49.056603773584904</v>
      </c>
    </row>
    <row r="630" spans="2:11" x14ac:dyDescent="0.25">
      <c r="C630" s="14" t="s">
        <v>54</v>
      </c>
      <c r="D630" s="14">
        <v>458</v>
      </c>
      <c r="E630" s="14">
        <v>118</v>
      </c>
      <c r="F630" s="14">
        <v>0</v>
      </c>
      <c r="G630" s="14">
        <v>129</v>
      </c>
      <c r="H630" s="13">
        <f t="shared" si="9"/>
        <v>329</v>
      </c>
      <c r="I630" s="102"/>
      <c r="J630" s="102"/>
    </row>
    <row r="631" spans="2:11" x14ac:dyDescent="0.25">
      <c r="C631" s="16" t="s">
        <v>72</v>
      </c>
      <c r="D631" s="16">
        <v>25</v>
      </c>
      <c r="E631" s="16">
        <v>18</v>
      </c>
      <c r="F631" s="16">
        <v>0</v>
      </c>
      <c r="G631" s="16">
        <v>4</v>
      </c>
      <c r="H631" s="16">
        <f t="shared" si="9"/>
        <v>21</v>
      </c>
      <c r="I631" s="103">
        <f>(D631+D632)*100/D628</f>
        <v>3.4263959390862944</v>
      </c>
      <c r="J631" s="56">
        <f>E631*100/H631</f>
        <v>85.714285714285708</v>
      </c>
    </row>
    <row r="632" spans="2:11" x14ac:dyDescent="0.25">
      <c r="C632" s="16" t="s">
        <v>73</v>
      </c>
      <c r="D632" s="16">
        <v>2</v>
      </c>
      <c r="E632" s="16">
        <v>1</v>
      </c>
      <c r="F632" s="16">
        <v>0</v>
      </c>
      <c r="G632" s="16">
        <v>0</v>
      </c>
      <c r="H632" s="16">
        <f t="shared" si="9"/>
        <v>2</v>
      </c>
      <c r="I632" s="104"/>
      <c r="J632" s="56">
        <f>E632*100/H632</f>
        <v>50</v>
      </c>
    </row>
    <row r="633" spans="2:11" x14ac:dyDescent="0.25">
      <c r="C633" s="14" t="s">
        <v>53</v>
      </c>
      <c r="D633" s="14">
        <v>60</v>
      </c>
      <c r="E633" s="14">
        <v>15</v>
      </c>
      <c r="F633" s="14">
        <v>0</v>
      </c>
      <c r="G633" s="14">
        <v>20</v>
      </c>
      <c r="H633" s="13">
        <f t="shared" si="9"/>
        <v>40</v>
      </c>
      <c r="I633" s="19">
        <f>D633*100/D628</f>
        <v>7.6142131979695433</v>
      </c>
      <c r="J633" s="55">
        <f>E633*100/H633</f>
        <v>37.5</v>
      </c>
    </row>
    <row r="634" spans="2:11" x14ac:dyDescent="0.25">
      <c r="C634" s="31" t="s">
        <v>7</v>
      </c>
      <c r="D634" s="41">
        <v>1658</v>
      </c>
      <c r="E634" s="41">
        <v>1545</v>
      </c>
      <c r="F634" s="41">
        <v>0</v>
      </c>
      <c r="G634" s="41">
        <v>62</v>
      </c>
      <c r="H634" s="41">
        <f t="shared" si="9"/>
        <v>1596</v>
      </c>
      <c r="I634" s="34">
        <f>D634*100/D627</f>
        <v>64.892367906066539</v>
      </c>
      <c r="J634" s="32">
        <f>E634*100/H634</f>
        <v>96.804511278195491</v>
      </c>
    </row>
    <row r="635" spans="2:11" x14ac:dyDescent="0.25">
      <c r="C635" s="14" t="s">
        <v>55</v>
      </c>
      <c r="D635" s="14">
        <v>992</v>
      </c>
      <c r="E635" s="14">
        <v>930</v>
      </c>
      <c r="F635" s="14">
        <v>0</v>
      </c>
      <c r="G635" s="14">
        <v>35</v>
      </c>
      <c r="H635" s="13">
        <f t="shared" si="9"/>
        <v>957</v>
      </c>
      <c r="I635" s="101">
        <f>(D635+D636)*100/D634</f>
        <v>65.078407720144753</v>
      </c>
      <c r="J635" s="101">
        <f>(E635+E636)*100/(H635+H636)</f>
        <v>95.976447497546616</v>
      </c>
    </row>
    <row r="636" spans="2:11" x14ac:dyDescent="0.25">
      <c r="C636" s="14" t="s">
        <v>54</v>
      </c>
      <c r="D636" s="14">
        <v>87</v>
      </c>
      <c r="E636" s="14">
        <v>48</v>
      </c>
      <c r="F636" s="14">
        <v>0</v>
      </c>
      <c r="G636" s="14">
        <v>25</v>
      </c>
      <c r="H636" s="13">
        <f t="shared" si="9"/>
        <v>62</v>
      </c>
      <c r="I636" s="102"/>
      <c r="J636" s="102"/>
    </row>
    <row r="637" spans="2:11" x14ac:dyDescent="0.25">
      <c r="C637" s="16" t="s">
        <v>72</v>
      </c>
      <c r="D637" s="16">
        <v>41</v>
      </c>
      <c r="E637" s="16">
        <v>41</v>
      </c>
      <c r="F637" s="16">
        <v>0</v>
      </c>
      <c r="G637" s="16">
        <v>0</v>
      </c>
      <c r="H637" s="16">
        <f t="shared" si="9"/>
        <v>41</v>
      </c>
      <c r="I637" s="103">
        <f>(D637+D638)*100/D634</f>
        <v>7.5392038600723765</v>
      </c>
      <c r="J637" s="56">
        <f>E637*100/H637</f>
        <v>100</v>
      </c>
    </row>
    <row r="638" spans="2:11" x14ac:dyDescent="0.25">
      <c r="C638" s="16" t="s">
        <v>73</v>
      </c>
      <c r="D638" s="16">
        <v>84</v>
      </c>
      <c r="E638" s="16">
        <v>84</v>
      </c>
      <c r="F638" s="16">
        <v>0</v>
      </c>
      <c r="G638" s="16">
        <v>0</v>
      </c>
      <c r="H638" s="16">
        <f t="shared" si="9"/>
        <v>84</v>
      </c>
      <c r="I638" s="104"/>
      <c r="J638" s="56">
        <f>E638*100/H638</f>
        <v>100</v>
      </c>
    </row>
    <row r="639" spans="2:11" x14ac:dyDescent="0.25">
      <c r="C639" s="14" t="s">
        <v>60</v>
      </c>
      <c r="D639" s="14">
        <v>110</v>
      </c>
      <c r="E639" s="14">
        <v>103</v>
      </c>
      <c r="F639" s="14">
        <v>0</v>
      </c>
      <c r="G639" s="14">
        <v>1</v>
      </c>
      <c r="H639" s="13">
        <f t="shared" si="9"/>
        <v>109</v>
      </c>
      <c r="I639" s="19">
        <f>D639*100/D634</f>
        <v>6.6344993968636912</v>
      </c>
      <c r="J639" s="55">
        <f>E639*100/H639</f>
        <v>94.495412844036693</v>
      </c>
    </row>
    <row r="640" spans="2:11" x14ac:dyDescent="0.25">
      <c r="C640" s="14" t="s">
        <v>62</v>
      </c>
      <c r="D640" s="14">
        <v>343</v>
      </c>
      <c r="E640" s="14">
        <v>338</v>
      </c>
      <c r="F640" s="14">
        <v>0</v>
      </c>
      <c r="G640" s="14">
        <v>1</v>
      </c>
      <c r="H640" s="13">
        <f t="shared" si="9"/>
        <v>342</v>
      </c>
      <c r="I640" s="110">
        <f>(D640+D641)*100/D634</f>
        <v>20.747889022919178</v>
      </c>
      <c r="J640" s="111">
        <f>(E640+E641)*100/(H640+H641)</f>
        <v>98.833819241982511</v>
      </c>
    </row>
    <row r="641" spans="2:11" x14ac:dyDescent="0.25">
      <c r="C641" s="14" t="s">
        <v>63</v>
      </c>
      <c r="D641" s="14">
        <v>1</v>
      </c>
      <c r="E641" s="14">
        <v>1</v>
      </c>
      <c r="F641" s="14">
        <v>0</v>
      </c>
      <c r="G641" s="14">
        <v>0</v>
      </c>
      <c r="H641" s="13">
        <f t="shared" si="9"/>
        <v>1</v>
      </c>
      <c r="I641" s="110"/>
      <c r="J641" s="111"/>
    </row>
    <row r="642" spans="2:11" x14ac:dyDescent="0.25">
      <c r="C642" s="64" t="s">
        <v>8</v>
      </c>
      <c r="D642" s="58">
        <v>109</v>
      </c>
      <c r="E642" s="58">
        <v>109</v>
      </c>
      <c r="F642" s="58">
        <v>0</v>
      </c>
      <c r="G642" s="58">
        <v>0</v>
      </c>
      <c r="H642" s="58">
        <f t="shared" si="9"/>
        <v>109</v>
      </c>
      <c r="I642" s="63">
        <f>D642*100/D627</f>
        <v>4.26614481409002</v>
      </c>
      <c r="J642" s="63">
        <v>100</v>
      </c>
    </row>
    <row r="643" spans="2:11" x14ac:dyDescent="0.25">
      <c r="C643" s="14" t="s">
        <v>54</v>
      </c>
      <c r="D643" s="14">
        <v>28</v>
      </c>
      <c r="E643" s="14">
        <v>28</v>
      </c>
      <c r="F643" s="14">
        <v>0</v>
      </c>
      <c r="G643" s="14">
        <v>0</v>
      </c>
      <c r="H643" s="13">
        <f t="shared" si="9"/>
        <v>28</v>
      </c>
      <c r="I643" s="57">
        <f>D643*100/D642</f>
        <v>25.688073394495412</v>
      </c>
      <c r="J643" s="63">
        <v>100</v>
      </c>
    </row>
    <row r="644" spans="2:11" x14ac:dyDescent="0.25">
      <c r="C644" s="16" t="s">
        <v>73</v>
      </c>
      <c r="D644" s="16">
        <v>3</v>
      </c>
      <c r="E644" s="16">
        <v>3</v>
      </c>
      <c r="F644" s="16">
        <v>0</v>
      </c>
      <c r="G644" s="16">
        <v>0</v>
      </c>
      <c r="H644" s="16">
        <f t="shared" si="9"/>
        <v>3</v>
      </c>
      <c r="I644" s="56">
        <f>D644*100/D642</f>
        <v>2.7522935779816513</v>
      </c>
      <c r="J644" s="63">
        <v>100</v>
      </c>
    </row>
    <row r="645" spans="2:11" x14ac:dyDescent="0.25">
      <c r="C645" s="14" t="s">
        <v>60</v>
      </c>
      <c r="D645" s="14">
        <v>73</v>
      </c>
      <c r="E645" s="14">
        <v>73</v>
      </c>
      <c r="F645" s="14">
        <v>0</v>
      </c>
      <c r="G645" s="14">
        <v>0</v>
      </c>
      <c r="H645" s="13">
        <f t="shared" si="9"/>
        <v>73</v>
      </c>
      <c r="I645" s="57">
        <f>D645*100/D642</f>
        <v>66.972477064220186</v>
      </c>
      <c r="J645" s="63">
        <v>100</v>
      </c>
    </row>
    <row r="646" spans="2:11" x14ac:dyDescent="0.25">
      <c r="C646" s="14" t="s">
        <v>62</v>
      </c>
      <c r="D646" s="14">
        <v>5</v>
      </c>
      <c r="E646" s="14">
        <v>5</v>
      </c>
      <c r="F646" s="14">
        <v>0</v>
      </c>
      <c r="G646" s="14">
        <v>0</v>
      </c>
      <c r="H646" s="13">
        <f t="shared" si="9"/>
        <v>5</v>
      </c>
      <c r="I646" s="57">
        <f>D646*100/D642</f>
        <v>4.5871559633027523</v>
      </c>
      <c r="J646" s="63">
        <v>100</v>
      </c>
    </row>
    <row r="647" spans="2:11" s="2" customFormat="1" x14ac:dyDescent="0.25">
      <c r="H647" s="9"/>
      <c r="J647" s="8"/>
    </row>
    <row r="648" spans="2:11" s="53" customFormat="1" ht="30" x14ac:dyDescent="0.25">
      <c r="C648" s="10"/>
      <c r="D648" s="54" t="s">
        <v>0</v>
      </c>
      <c r="E648" s="54" t="s">
        <v>71</v>
      </c>
      <c r="F648" s="54" t="s">
        <v>75</v>
      </c>
      <c r="G648" s="54" t="s">
        <v>74</v>
      </c>
      <c r="H648" s="54" t="s">
        <v>76</v>
      </c>
      <c r="I648" s="109" t="s">
        <v>78</v>
      </c>
      <c r="J648" s="54" t="s">
        <v>77</v>
      </c>
      <c r="K648" s="44" t="s">
        <v>52</v>
      </c>
    </row>
    <row r="649" spans="2:11" x14ac:dyDescent="0.25">
      <c r="B649">
        <v>37</v>
      </c>
      <c r="C649" s="30" t="s">
        <v>114</v>
      </c>
      <c r="D649" s="36">
        <v>600</v>
      </c>
      <c r="E649" s="36">
        <v>396</v>
      </c>
      <c r="F649" s="36">
        <v>0</v>
      </c>
      <c r="G649" s="36">
        <v>122</v>
      </c>
      <c r="H649" s="36">
        <f t="shared" si="9"/>
        <v>478</v>
      </c>
      <c r="I649" s="109"/>
      <c r="J649" s="38">
        <f>E649*100/H649</f>
        <v>82.845188284518827</v>
      </c>
      <c r="K649" s="39">
        <v>81.028013364173731</v>
      </c>
    </row>
    <row r="650" spans="2:11" x14ac:dyDescent="0.25">
      <c r="C650" s="31" t="s">
        <v>6</v>
      </c>
      <c r="D650" s="41">
        <v>268</v>
      </c>
      <c r="E650" s="41">
        <v>94</v>
      </c>
      <c r="F650" s="41">
        <v>0</v>
      </c>
      <c r="G650" s="41">
        <v>109</v>
      </c>
      <c r="H650" s="41">
        <f t="shared" si="9"/>
        <v>159</v>
      </c>
      <c r="I650" s="33">
        <f>D650*100/D649</f>
        <v>44.666666666666664</v>
      </c>
      <c r="J650" s="32">
        <f>E650*100/H650</f>
        <v>59.119496855345915</v>
      </c>
    </row>
    <row r="651" spans="2:11" x14ac:dyDescent="0.25">
      <c r="C651" s="14" t="s">
        <v>55</v>
      </c>
      <c r="D651" s="14">
        <v>131</v>
      </c>
      <c r="E651" s="14">
        <v>54</v>
      </c>
      <c r="F651" s="14">
        <v>0</v>
      </c>
      <c r="G651" s="14">
        <v>50</v>
      </c>
      <c r="H651" s="13">
        <f t="shared" si="9"/>
        <v>81</v>
      </c>
      <c r="I651" s="101">
        <f>(D651+D652)*100/D650</f>
        <v>90.298507462686572</v>
      </c>
      <c r="J651" s="101">
        <f>(E651+E652)*100/(H651+H652)</f>
        <v>57.34265734265734</v>
      </c>
    </row>
    <row r="652" spans="2:11" x14ac:dyDescent="0.25">
      <c r="C652" s="14" t="s">
        <v>54</v>
      </c>
      <c r="D652" s="14">
        <v>111</v>
      </c>
      <c r="E652" s="14">
        <v>28</v>
      </c>
      <c r="F652" s="14">
        <v>0</v>
      </c>
      <c r="G652" s="14">
        <v>49</v>
      </c>
      <c r="H652" s="13">
        <f t="shared" si="9"/>
        <v>62</v>
      </c>
      <c r="I652" s="102"/>
      <c r="J652" s="102"/>
    </row>
    <row r="653" spans="2:11" x14ac:dyDescent="0.25">
      <c r="C653" s="16" t="s">
        <v>72</v>
      </c>
      <c r="D653" s="16">
        <v>2</v>
      </c>
      <c r="E653" s="16">
        <v>0</v>
      </c>
      <c r="F653" s="16">
        <v>0</v>
      </c>
      <c r="G653" s="16">
        <v>1</v>
      </c>
      <c r="H653" s="16">
        <f t="shared" si="9"/>
        <v>1</v>
      </c>
      <c r="I653" s="56">
        <f>D653*100/D650</f>
        <v>0.74626865671641796</v>
      </c>
      <c r="J653" s="56">
        <f>E653*100/H653</f>
        <v>0</v>
      </c>
    </row>
    <row r="654" spans="2:11" x14ac:dyDescent="0.25">
      <c r="C654" s="14" t="s">
        <v>53</v>
      </c>
      <c r="D654" s="14">
        <v>24</v>
      </c>
      <c r="E654" s="14">
        <v>12</v>
      </c>
      <c r="F654" s="14">
        <v>0</v>
      </c>
      <c r="G654" s="14">
        <v>9</v>
      </c>
      <c r="H654" s="13">
        <f t="shared" si="9"/>
        <v>15</v>
      </c>
      <c r="I654" s="55">
        <f>D654*100/D650</f>
        <v>8.9552238805970141</v>
      </c>
      <c r="J654" s="55">
        <f>E654*100/H654</f>
        <v>80</v>
      </c>
    </row>
    <row r="655" spans="2:11" x14ac:dyDescent="0.25">
      <c r="C655" s="31" t="s">
        <v>7</v>
      </c>
      <c r="D655" s="14">
        <v>332</v>
      </c>
      <c r="E655" s="14">
        <v>302</v>
      </c>
      <c r="F655" s="14">
        <v>0</v>
      </c>
      <c r="G655" s="14">
        <v>13</v>
      </c>
      <c r="H655" s="13">
        <f t="shared" ref="H655:H726" si="10">D655-F655-G655</f>
        <v>319</v>
      </c>
      <c r="I655" s="34">
        <f>D655*100/D649</f>
        <v>55.333333333333336</v>
      </c>
      <c r="J655" s="32">
        <f>E656*100/H656</f>
        <v>95.58011049723757</v>
      </c>
    </row>
    <row r="656" spans="2:11" x14ac:dyDescent="0.25">
      <c r="C656" s="14" t="s">
        <v>55</v>
      </c>
      <c r="D656" s="14">
        <v>189</v>
      </c>
      <c r="E656" s="14">
        <v>173</v>
      </c>
      <c r="F656" s="14">
        <v>0</v>
      </c>
      <c r="G656" s="14">
        <v>8</v>
      </c>
      <c r="H656" s="13">
        <f t="shared" si="10"/>
        <v>181</v>
      </c>
      <c r="I656" s="101">
        <f>(D656+D657)*100/D655</f>
        <v>64.759036144578317</v>
      </c>
      <c r="J656" s="101">
        <f>(E657+E658)*100/(H657+H658)</f>
        <v>80.851063829787236</v>
      </c>
    </row>
    <row r="657" spans="2:11" x14ac:dyDescent="0.25">
      <c r="C657" s="14" t="s">
        <v>54</v>
      </c>
      <c r="D657" s="14">
        <v>26</v>
      </c>
      <c r="E657" s="14">
        <v>17</v>
      </c>
      <c r="F657" s="14">
        <v>0</v>
      </c>
      <c r="G657" s="14">
        <v>4</v>
      </c>
      <c r="H657" s="13">
        <f t="shared" si="10"/>
        <v>22</v>
      </c>
      <c r="I657" s="102"/>
      <c r="J657" s="102"/>
    </row>
    <row r="658" spans="2:11" x14ac:dyDescent="0.25">
      <c r="C658" s="16" t="s">
        <v>72</v>
      </c>
      <c r="D658" s="16">
        <v>25</v>
      </c>
      <c r="E658" s="16">
        <v>21</v>
      </c>
      <c r="F658" s="16">
        <v>0</v>
      </c>
      <c r="G658" s="16">
        <v>0</v>
      </c>
      <c r="H658" s="16">
        <f t="shared" si="10"/>
        <v>25</v>
      </c>
      <c r="I658" s="103">
        <f>(D658+D659)*100/D655</f>
        <v>12.650602409638553</v>
      </c>
      <c r="J658" s="56">
        <f>E659*100/H659</f>
        <v>100</v>
      </c>
    </row>
    <row r="659" spans="2:11" x14ac:dyDescent="0.25">
      <c r="C659" s="16" t="s">
        <v>73</v>
      </c>
      <c r="D659" s="16">
        <v>17</v>
      </c>
      <c r="E659" s="16">
        <v>17</v>
      </c>
      <c r="F659" s="16">
        <v>0</v>
      </c>
      <c r="G659" s="16">
        <v>0</v>
      </c>
      <c r="H659" s="16">
        <f t="shared" si="10"/>
        <v>17</v>
      </c>
      <c r="I659" s="104"/>
      <c r="J659" s="56">
        <f>E660*100/H660</f>
        <v>100</v>
      </c>
    </row>
    <row r="660" spans="2:11" x14ac:dyDescent="0.25">
      <c r="C660" s="14" t="s">
        <v>60</v>
      </c>
      <c r="D660" s="14">
        <v>64</v>
      </c>
      <c r="E660" s="14">
        <v>63</v>
      </c>
      <c r="F660" s="14">
        <v>0</v>
      </c>
      <c r="G660" s="14">
        <v>1</v>
      </c>
      <c r="H660" s="13">
        <f t="shared" si="10"/>
        <v>63</v>
      </c>
      <c r="I660" s="19">
        <f>D660*100/D655</f>
        <v>19.277108433734941</v>
      </c>
      <c r="J660" s="55">
        <f>E661*100/H661</f>
        <v>100</v>
      </c>
    </row>
    <row r="661" spans="2:11" x14ac:dyDescent="0.25">
      <c r="C661" s="14" t="s">
        <v>62</v>
      </c>
      <c r="D661" s="14">
        <v>9</v>
      </c>
      <c r="E661" s="14">
        <v>9</v>
      </c>
      <c r="F661" s="14">
        <v>0</v>
      </c>
      <c r="G661" s="14">
        <v>0</v>
      </c>
      <c r="H661" s="13">
        <f t="shared" si="10"/>
        <v>9</v>
      </c>
      <c r="I661" s="110">
        <f>(D661+D662)*100/D655</f>
        <v>3.3132530120481927</v>
      </c>
      <c r="J661" s="111">
        <f>(E661+E662)*100/(H661+H662)</f>
        <v>100</v>
      </c>
    </row>
    <row r="662" spans="2:11" x14ac:dyDescent="0.25">
      <c r="C662" s="14" t="s">
        <v>59</v>
      </c>
      <c r="D662" s="14">
        <v>2</v>
      </c>
      <c r="E662" s="14">
        <v>2</v>
      </c>
      <c r="F662" s="14">
        <v>0</v>
      </c>
      <c r="G662" s="14">
        <v>0</v>
      </c>
      <c r="H662" s="13">
        <f t="shared" si="10"/>
        <v>2</v>
      </c>
      <c r="I662" s="110"/>
      <c r="J662" s="111"/>
    </row>
    <row r="663" spans="2:11" s="2" customFormat="1" x14ac:dyDescent="0.25">
      <c r="H663" s="9"/>
      <c r="J663" s="8"/>
    </row>
    <row r="664" spans="2:11" s="53" customFormat="1" ht="30" x14ac:dyDescent="0.25">
      <c r="C664" s="10"/>
      <c r="D664" s="54" t="s">
        <v>0</v>
      </c>
      <c r="E664" s="54" t="s">
        <v>71</v>
      </c>
      <c r="F664" s="54" t="s">
        <v>75</v>
      </c>
      <c r="G664" s="54" t="s">
        <v>74</v>
      </c>
      <c r="H664" s="54" t="s">
        <v>76</v>
      </c>
      <c r="I664" s="109" t="s">
        <v>78</v>
      </c>
      <c r="J664" s="54" t="s">
        <v>77</v>
      </c>
      <c r="K664" s="44" t="s">
        <v>52</v>
      </c>
    </row>
    <row r="665" spans="2:11" x14ac:dyDescent="0.25">
      <c r="B665">
        <v>38</v>
      </c>
      <c r="C665" s="30" t="s">
        <v>115</v>
      </c>
      <c r="D665" s="36">
        <v>2020</v>
      </c>
      <c r="E665" s="36">
        <v>1341</v>
      </c>
      <c r="F665" s="36">
        <v>0</v>
      </c>
      <c r="G665" s="36">
        <v>295</v>
      </c>
      <c r="H665" s="36">
        <f t="shared" si="10"/>
        <v>1725</v>
      </c>
      <c r="I665" s="109"/>
      <c r="J665" s="38">
        <f>E665*100/H665</f>
        <v>77.739130434782609</v>
      </c>
      <c r="K665" s="39">
        <v>81.028013364173731</v>
      </c>
    </row>
    <row r="666" spans="2:11" x14ac:dyDescent="0.25">
      <c r="C666" s="31" t="s">
        <v>6</v>
      </c>
      <c r="D666" s="58">
        <v>761</v>
      </c>
      <c r="E666" s="58">
        <v>207</v>
      </c>
      <c r="F666" s="58">
        <v>0</v>
      </c>
      <c r="G666" s="58">
        <v>257</v>
      </c>
      <c r="H666" s="58">
        <f t="shared" si="10"/>
        <v>504</v>
      </c>
      <c r="I666" s="33">
        <f>D666*100/D665</f>
        <v>37.67326732673267</v>
      </c>
      <c r="J666" s="32">
        <f>E666*100/H666</f>
        <v>41.071428571428569</v>
      </c>
    </row>
    <row r="667" spans="2:11" x14ac:dyDescent="0.25">
      <c r="C667" s="14" t="s">
        <v>55</v>
      </c>
      <c r="D667" s="14">
        <v>119</v>
      </c>
      <c r="E667" s="14">
        <v>42</v>
      </c>
      <c r="F667" s="14">
        <v>0</v>
      </c>
      <c r="G667" s="14">
        <v>42</v>
      </c>
      <c r="H667" s="13">
        <f t="shared" si="10"/>
        <v>77</v>
      </c>
      <c r="I667" s="101">
        <f>(D667+D668)*100/D666</f>
        <v>91.064388961892249</v>
      </c>
      <c r="J667" s="101">
        <f>(E667+E668)*100/(H667+H668)</f>
        <v>40.820734341252702</v>
      </c>
    </row>
    <row r="668" spans="2:11" x14ac:dyDescent="0.25">
      <c r="C668" s="14" t="s">
        <v>54</v>
      </c>
      <c r="D668" s="14">
        <v>574</v>
      </c>
      <c r="E668" s="14">
        <v>147</v>
      </c>
      <c r="F668" s="14">
        <v>0</v>
      </c>
      <c r="G668" s="14">
        <v>188</v>
      </c>
      <c r="H668" s="13">
        <f t="shared" si="10"/>
        <v>386</v>
      </c>
      <c r="I668" s="102"/>
      <c r="J668" s="102"/>
    </row>
    <row r="669" spans="2:11" x14ac:dyDescent="0.25">
      <c r="C669" s="16" t="s">
        <v>72</v>
      </c>
      <c r="D669" s="16">
        <v>12</v>
      </c>
      <c r="E669" s="16">
        <v>4</v>
      </c>
      <c r="F669" s="16">
        <v>0</v>
      </c>
      <c r="G669" s="16">
        <v>2</v>
      </c>
      <c r="H669" s="16">
        <f t="shared" si="10"/>
        <v>10</v>
      </c>
      <c r="I669" s="103">
        <f>(D669+D670)*100/D666</f>
        <v>1.971090670170828</v>
      </c>
      <c r="J669" s="56">
        <f>E669*100/H669</f>
        <v>40</v>
      </c>
    </row>
    <row r="670" spans="2:11" x14ac:dyDescent="0.25">
      <c r="C670" s="16" t="s">
        <v>73</v>
      </c>
      <c r="D670" s="16">
        <v>3</v>
      </c>
      <c r="E670" s="16">
        <v>0</v>
      </c>
      <c r="F670" s="16">
        <v>0</v>
      </c>
      <c r="G670" s="16">
        <v>3</v>
      </c>
      <c r="H670" s="16">
        <f t="shared" si="10"/>
        <v>0</v>
      </c>
      <c r="I670" s="104"/>
      <c r="J670" s="56">
        <v>0</v>
      </c>
    </row>
    <row r="671" spans="2:11" x14ac:dyDescent="0.25">
      <c r="C671" s="14" t="s">
        <v>53</v>
      </c>
      <c r="D671" s="14">
        <v>53</v>
      </c>
      <c r="E671" s="14">
        <v>14</v>
      </c>
      <c r="F671" s="14">
        <v>0</v>
      </c>
      <c r="G671" s="14">
        <v>22</v>
      </c>
      <c r="H671" s="13">
        <f t="shared" si="10"/>
        <v>31</v>
      </c>
      <c r="I671" s="19">
        <f>D671*100/D666</f>
        <v>6.9645203679369247</v>
      </c>
      <c r="J671" s="55">
        <f>E671*100/H671</f>
        <v>45.161290322580648</v>
      </c>
    </row>
    <row r="672" spans="2:11" x14ac:dyDescent="0.25">
      <c r="C672" s="64" t="s">
        <v>7</v>
      </c>
      <c r="D672" s="62">
        <v>1259</v>
      </c>
      <c r="E672" s="62">
        <v>1134</v>
      </c>
      <c r="F672" s="62">
        <v>0</v>
      </c>
      <c r="G672" s="62">
        <v>38</v>
      </c>
      <c r="H672" s="58">
        <f t="shared" si="10"/>
        <v>1221</v>
      </c>
      <c r="I672" s="34">
        <f>D672*100/D665</f>
        <v>62.32673267326733</v>
      </c>
      <c r="J672" s="32">
        <f>E672*100/H672</f>
        <v>92.874692874692869</v>
      </c>
    </row>
    <row r="673" spans="2:11" x14ac:dyDescent="0.25">
      <c r="C673" s="14" t="s">
        <v>55</v>
      </c>
      <c r="D673" s="14">
        <v>589</v>
      </c>
      <c r="E673" s="14">
        <v>543</v>
      </c>
      <c r="F673" s="14">
        <v>0</v>
      </c>
      <c r="G673" s="14">
        <v>14</v>
      </c>
      <c r="H673" s="13">
        <f t="shared" si="10"/>
        <v>575</v>
      </c>
      <c r="I673" s="101">
        <f>(D673+D674)*100/D672</f>
        <v>71.405877680698964</v>
      </c>
      <c r="J673" s="101">
        <f>(E673+E674)*100/(H673+H674)</f>
        <v>90.740740740740748</v>
      </c>
    </row>
    <row r="674" spans="2:11" x14ac:dyDescent="0.25">
      <c r="C674" s="14" t="s">
        <v>54</v>
      </c>
      <c r="D674" s="14">
        <v>310</v>
      </c>
      <c r="E674" s="14">
        <v>241</v>
      </c>
      <c r="F674" s="14">
        <v>0</v>
      </c>
      <c r="G674" s="14">
        <v>21</v>
      </c>
      <c r="H674" s="13">
        <f t="shared" si="10"/>
        <v>289</v>
      </c>
      <c r="I674" s="102"/>
      <c r="J674" s="102"/>
    </row>
    <row r="675" spans="2:11" x14ac:dyDescent="0.25">
      <c r="C675" s="16" t="s">
        <v>72</v>
      </c>
      <c r="D675" s="16">
        <v>9</v>
      </c>
      <c r="E675" s="16">
        <v>9</v>
      </c>
      <c r="F675" s="16">
        <v>0</v>
      </c>
      <c r="G675" s="16">
        <v>0</v>
      </c>
      <c r="H675" s="16">
        <f t="shared" si="10"/>
        <v>9</v>
      </c>
      <c r="I675" s="103">
        <f>(D675+D676)*100/D672</f>
        <v>3.653693407466243</v>
      </c>
      <c r="J675" s="56">
        <f>E675*100/H675</f>
        <v>100</v>
      </c>
    </row>
    <row r="676" spans="2:11" x14ac:dyDescent="0.25">
      <c r="C676" s="16" t="s">
        <v>73</v>
      </c>
      <c r="D676" s="16">
        <v>37</v>
      </c>
      <c r="E676" s="16">
        <v>34</v>
      </c>
      <c r="F676" s="16">
        <v>0</v>
      </c>
      <c r="G676" s="16">
        <v>1</v>
      </c>
      <c r="H676" s="16">
        <f t="shared" si="10"/>
        <v>36</v>
      </c>
      <c r="I676" s="104"/>
      <c r="J676" s="56">
        <f>E676*100/H676</f>
        <v>94.444444444444443</v>
      </c>
    </row>
    <row r="677" spans="2:11" x14ac:dyDescent="0.25">
      <c r="C677" s="14" t="s">
        <v>60</v>
      </c>
      <c r="D677" s="14">
        <v>35</v>
      </c>
      <c r="E677" s="14">
        <v>35</v>
      </c>
      <c r="F677" s="14">
        <v>0</v>
      </c>
      <c r="G677" s="14">
        <v>0</v>
      </c>
      <c r="H677" s="13">
        <f t="shared" si="10"/>
        <v>35</v>
      </c>
      <c r="I677" s="19">
        <f>D677*100/D672</f>
        <v>2.7799841143764894</v>
      </c>
      <c r="J677" s="55">
        <f>E677*100/H677</f>
        <v>100</v>
      </c>
    </row>
    <row r="678" spans="2:11" x14ac:dyDescent="0.25">
      <c r="C678" s="14" t="s">
        <v>62</v>
      </c>
      <c r="D678" s="14">
        <v>265</v>
      </c>
      <c r="E678" s="14">
        <v>260</v>
      </c>
      <c r="F678" s="14">
        <v>0</v>
      </c>
      <c r="G678" s="14">
        <v>1</v>
      </c>
      <c r="H678" s="13">
        <f t="shared" si="10"/>
        <v>264</v>
      </c>
      <c r="I678" s="105">
        <f>(D678+D679+D680)*100/D672</f>
        <v>22.1604447974583</v>
      </c>
      <c r="J678" s="101">
        <f>(E679+E680+E681)*100/(H679+H680+H681)</f>
        <v>92.307692307692307</v>
      </c>
    </row>
    <row r="679" spans="2:11" x14ac:dyDescent="0.25">
      <c r="C679" s="14" t="s">
        <v>59</v>
      </c>
      <c r="D679" s="14">
        <v>5</v>
      </c>
      <c r="E679" s="14">
        <v>5</v>
      </c>
      <c r="F679" s="14">
        <v>0</v>
      </c>
      <c r="G679" s="14">
        <v>0</v>
      </c>
      <c r="H679" s="13">
        <f t="shared" si="10"/>
        <v>5</v>
      </c>
      <c r="I679" s="106"/>
      <c r="J679" s="108"/>
    </row>
    <row r="680" spans="2:11" x14ac:dyDescent="0.25">
      <c r="C680" s="14" t="s">
        <v>63</v>
      </c>
      <c r="D680" s="14">
        <v>9</v>
      </c>
      <c r="E680" s="14">
        <v>7</v>
      </c>
      <c r="F680" s="14">
        <v>0</v>
      </c>
      <c r="G680" s="14">
        <v>1</v>
      </c>
      <c r="H680" s="13">
        <f t="shared" si="10"/>
        <v>8</v>
      </c>
      <c r="I680" s="107"/>
      <c r="J680" s="102"/>
    </row>
    <row r="681" spans="2:11" s="2" customFormat="1" x14ac:dyDescent="0.25">
      <c r="H681" s="9"/>
      <c r="J681" s="8"/>
    </row>
    <row r="682" spans="2:11" s="53" customFormat="1" ht="30" x14ac:dyDescent="0.25">
      <c r="C682" s="10"/>
      <c r="D682" s="54" t="s">
        <v>0</v>
      </c>
      <c r="E682" s="54" t="s">
        <v>71</v>
      </c>
      <c r="F682" s="54" t="s">
        <v>75</v>
      </c>
      <c r="G682" s="54" t="s">
        <v>74</v>
      </c>
      <c r="H682" s="54" t="s">
        <v>76</v>
      </c>
      <c r="I682" s="109" t="s">
        <v>78</v>
      </c>
      <c r="J682" s="54" t="s">
        <v>77</v>
      </c>
      <c r="K682" s="44" t="s">
        <v>52</v>
      </c>
    </row>
    <row r="683" spans="2:11" x14ac:dyDescent="0.25">
      <c r="B683">
        <v>39</v>
      </c>
      <c r="C683" s="30" t="s">
        <v>116</v>
      </c>
      <c r="D683" s="36">
        <v>1061</v>
      </c>
      <c r="E683" s="36">
        <v>571</v>
      </c>
      <c r="F683" s="36">
        <v>1</v>
      </c>
      <c r="G683" s="36">
        <v>167</v>
      </c>
      <c r="H683" s="36">
        <f t="shared" si="10"/>
        <v>893</v>
      </c>
      <c r="I683" s="109"/>
      <c r="J683" s="38">
        <f>E683*100/H683</f>
        <v>63.941769316909294</v>
      </c>
      <c r="K683" s="39">
        <v>81.028013364173731</v>
      </c>
    </row>
    <row r="684" spans="2:11" x14ac:dyDescent="0.25">
      <c r="C684" s="31" t="s">
        <v>6</v>
      </c>
      <c r="D684" s="58">
        <v>301</v>
      </c>
      <c r="E684" s="58">
        <v>35</v>
      </c>
      <c r="F684" s="58">
        <v>0</v>
      </c>
      <c r="G684" s="58">
        <v>108</v>
      </c>
      <c r="H684" s="58">
        <f t="shared" si="10"/>
        <v>193</v>
      </c>
      <c r="I684" s="33">
        <f>D684*100/D683</f>
        <v>28.369462770970781</v>
      </c>
      <c r="J684" s="32">
        <f>E684*100/H684</f>
        <v>18.134715025906736</v>
      </c>
    </row>
    <row r="685" spans="2:11" x14ac:dyDescent="0.25">
      <c r="C685" s="14" t="s">
        <v>55</v>
      </c>
      <c r="D685" s="14">
        <v>69</v>
      </c>
      <c r="E685" s="14">
        <v>17</v>
      </c>
      <c r="F685" s="14">
        <v>0</v>
      </c>
      <c r="G685" s="14">
        <v>26</v>
      </c>
      <c r="H685" s="13">
        <f t="shared" si="10"/>
        <v>43</v>
      </c>
      <c r="I685" s="101">
        <f>(D685+D686)*100/D684</f>
        <v>95.68106312292359</v>
      </c>
      <c r="J685" s="101">
        <f>(E685+E686)*100/(H685+H686)</f>
        <v>17.582417582417584</v>
      </c>
    </row>
    <row r="686" spans="2:11" x14ac:dyDescent="0.25">
      <c r="C686" s="14" t="s">
        <v>54</v>
      </c>
      <c r="D686" s="14">
        <v>219</v>
      </c>
      <c r="E686" s="14">
        <v>15</v>
      </c>
      <c r="F686" s="14">
        <v>0</v>
      </c>
      <c r="G686" s="14">
        <v>80</v>
      </c>
      <c r="H686" s="13">
        <f t="shared" si="10"/>
        <v>139</v>
      </c>
      <c r="I686" s="102"/>
      <c r="J686" s="102"/>
    </row>
    <row r="687" spans="2:11" x14ac:dyDescent="0.25">
      <c r="C687" s="16" t="s">
        <v>72</v>
      </c>
      <c r="D687" s="16">
        <v>2</v>
      </c>
      <c r="E687" s="16">
        <v>1</v>
      </c>
      <c r="F687" s="16">
        <v>0</v>
      </c>
      <c r="G687" s="16">
        <v>0</v>
      </c>
      <c r="H687" s="16">
        <f t="shared" si="10"/>
        <v>2</v>
      </c>
      <c r="I687" s="103">
        <f>(D687+D688)*100/D684</f>
        <v>1.9933554817275747</v>
      </c>
      <c r="J687" s="56">
        <f>E687*100/H687</f>
        <v>50</v>
      </c>
    </row>
    <row r="688" spans="2:11" x14ac:dyDescent="0.25">
      <c r="C688" s="16" t="s">
        <v>73</v>
      </c>
      <c r="D688" s="16">
        <v>4</v>
      </c>
      <c r="E688" s="16">
        <v>0</v>
      </c>
      <c r="F688" s="16">
        <v>0</v>
      </c>
      <c r="G688" s="16">
        <v>0</v>
      </c>
      <c r="H688" s="16">
        <f t="shared" si="10"/>
        <v>4</v>
      </c>
      <c r="I688" s="104"/>
      <c r="J688" s="56">
        <v>0</v>
      </c>
    </row>
    <row r="689" spans="2:11" x14ac:dyDescent="0.25">
      <c r="C689" s="14" t="s">
        <v>53</v>
      </c>
      <c r="D689" s="14">
        <v>7</v>
      </c>
      <c r="E689" s="14">
        <v>2</v>
      </c>
      <c r="F689" s="14">
        <v>0</v>
      </c>
      <c r="G689" s="14">
        <v>2</v>
      </c>
      <c r="H689" s="13">
        <f t="shared" si="10"/>
        <v>5</v>
      </c>
      <c r="I689" s="19">
        <f>D689*100/D684</f>
        <v>2.3255813953488373</v>
      </c>
      <c r="J689" s="55">
        <f>E689*100/H689</f>
        <v>40</v>
      </c>
    </row>
    <row r="690" spans="2:11" x14ac:dyDescent="0.25">
      <c r="C690" s="64" t="s">
        <v>7</v>
      </c>
      <c r="D690" s="58">
        <v>760</v>
      </c>
      <c r="E690" s="58">
        <v>536</v>
      </c>
      <c r="F690" s="58">
        <v>1</v>
      </c>
      <c r="G690" s="58">
        <v>59</v>
      </c>
      <c r="H690" s="58">
        <f t="shared" si="10"/>
        <v>700</v>
      </c>
      <c r="I690" s="34">
        <f>D690*100/D683</f>
        <v>71.630537229029215</v>
      </c>
      <c r="J690" s="32">
        <f>E690*100/H690</f>
        <v>76.571428571428569</v>
      </c>
    </row>
    <row r="691" spans="2:11" x14ac:dyDescent="0.25">
      <c r="C691" s="14" t="s">
        <v>55</v>
      </c>
      <c r="D691" s="14">
        <v>349</v>
      </c>
      <c r="E691" s="14">
        <v>249</v>
      </c>
      <c r="F691" s="14">
        <v>0</v>
      </c>
      <c r="G691" s="14">
        <v>28</v>
      </c>
      <c r="H691" s="13">
        <f t="shared" si="10"/>
        <v>321</v>
      </c>
      <c r="I691" s="101">
        <f>(D691+D692)*100/D690</f>
        <v>77.89473684210526</v>
      </c>
      <c r="J691" s="101">
        <f>(E691+E692)*100/(H691+H692)</f>
        <v>70.919324577861161</v>
      </c>
    </row>
    <row r="692" spans="2:11" x14ac:dyDescent="0.25">
      <c r="C692" s="14" t="s">
        <v>54</v>
      </c>
      <c r="D692" s="14">
        <v>243</v>
      </c>
      <c r="E692" s="14">
        <v>129</v>
      </c>
      <c r="F692" s="14">
        <v>1</v>
      </c>
      <c r="G692" s="14">
        <v>30</v>
      </c>
      <c r="H692" s="13">
        <f t="shared" si="10"/>
        <v>212</v>
      </c>
      <c r="I692" s="102"/>
      <c r="J692" s="102"/>
    </row>
    <row r="693" spans="2:11" x14ac:dyDescent="0.25">
      <c r="C693" s="16" t="s">
        <v>72</v>
      </c>
      <c r="D693" s="16">
        <v>2</v>
      </c>
      <c r="E693" s="16">
        <v>1</v>
      </c>
      <c r="F693" s="16">
        <v>0</v>
      </c>
      <c r="G693" s="16">
        <v>0</v>
      </c>
      <c r="H693" s="16">
        <f t="shared" si="10"/>
        <v>2</v>
      </c>
      <c r="I693" s="103">
        <f>(D693+D694)*100/D690</f>
        <v>3.6842105263157894</v>
      </c>
      <c r="J693" s="56">
        <f>E693*100/H693</f>
        <v>50</v>
      </c>
    </row>
    <row r="694" spans="2:11" x14ac:dyDescent="0.25">
      <c r="C694" s="16" t="s">
        <v>73</v>
      </c>
      <c r="D694" s="16">
        <v>26</v>
      </c>
      <c r="E694" s="16">
        <v>25</v>
      </c>
      <c r="F694" s="16">
        <v>0</v>
      </c>
      <c r="G694" s="16">
        <v>0</v>
      </c>
      <c r="H694" s="16">
        <f t="shared" si="10"/>
        <v>26</v>
      </c>
      <c r="I694" s="104"/>
      <c r="J694" s="56">
        <f>E694*100/H694</f>
        <v>96.15384615384616</v>
      </c>
    </row>
    <row r="695" spans="2:11" x14ac:dyDescent="0.25">
      <c r="C695" s="14" t="s">
        <v>60</v>
      </c>
      <c r="D695" s="14">
        <v>107</v>
      </c>
      <c r="E695" s="14">
        <v>100</v>
      </c>
      <c r="F695" s="14">
        <v>0</v>
      </c>
      <c r="G695" s="14">
        <v>0</v>
      </c>
      <c r="H695" s="13">
        <f t="shared" si="10"/>
        <v>107</v>
      </c>
      <c r="I695" s="19">
        <f>D695*100/D690</f>
        <v>14.078947368421053</v>
      </c>
      <c r="J695" s="55">
        <f>E695*100/H695</f>
        <v>93.45794392523365</v>
      </c>
    </row>
    <row r="696" spans="2:11" x14ac:dyDescent="0.25">
      <c r="C696" s="14" t="s">
        <v>62</v>
      </c>
      <c r="D696" s="14">
        <v>31</v>
      </c>
      <c r="E696" s="14">
        <v>30</v>
      </c>
      <c r="F696" s="14">
        <v>0</v>
      </c>
      <c r="G696" s="14">
        <v>1</v>
      </c>
      <c r="H696" s="13">
        <f t="shared" si="10"/>
        <v>30</v>
      </c>
      <c r="I696" s="105">
        <f>(D696+D697+D698)*100/D690</f>
        <v>4.3421052631578947</v>
      </c>
      <c r="J696" s="101">
        <f>(E697+E698+E699)*100/(H697+H698+H699)</f>
        <v>100</v>
      </c>
    </row>
    <row r="697" spans="2:11" x14ac:dyDescent="0.25">
      <c r="C697" s="14" t="s">
        <v>59</v>
      </c>
      <c r="D697" s="14">
        <v>1</v>
      </c>
      <c r="E697" s="14">
        <v>1</v>
      </c>
      <c r="F697" s="14">
        <v>0</v>
      </c>
      <c r="G697" s="14">
        <v>0</v>
      </c>
      <c r="H697" s="13">
        <f t="shared" si="10"/>
        <v>1</v>
      </c>
      <c r="I697" s="106"/>
      <c r="J697" s="108"/>
    </row>
    <row r="698" spans="2:11" x14ac:dyDescent="0.25">
      <c r="C698" s="14" t="s">
        <v>63</v>
      </c>
      <c r="D698" s="14">
        <v>1</v>
      </c>
      <c r="E698" s="14">
        <v>1</v>
      </c>
      <c r="F698" s="14">
        <v>0</v>
      </c>
      <c r="G698" s="14">
        <v>0</v>
      </c>
      <c r="H698" s="13">
        <f t="shared" si="10"/>
        <v>1</v>
      </c>
      <c r="I698" s="107"/>
      <c r="J698" s="102"/>
    </row>
    <row r="699" spans="2:11" s="2" customFormat="1" x14ac:dyDescent="0.25">
      <c r="H699" s="9"/>
      <c r="J699" s="8"/>
    </row>
    <row r="700" spans="2:11" s="53" customFormat="1" ht="30" x14ac:dyDescent="0.25">
      <c r="C700" s="10"/>
      <c r="D700" s="54" t="s">
        <v>0</v>
      </c>
      <c r="E700" s="54" t="s">
        <v>71</v>
      </c>
      <c r="F700" s="54" t="s">
        <v>75</v>
      </c>
      <c r="G700" s="54" t="s">
        <v>74</v>
      </c>
      <c r="H700" s="54" t="s">
        <v>76</v>
      </c>
      <c r="I700" s="109" t="s">
        <v>78</v>
      </c>
      <c r="J700" s="54" t="s">
        <v>77</v>
      </c>
      <c r="K700" s="44" t="s">
        <v>52</v>
      </c>
    </row>
    <row r="701" spans="2:11" x14ac:dyDescent="0.25">
      <c r="B701">
        <v>40</v>
      </c>
      <c r="C701" s="30" t="s">
        <v>117</v>
      </c>
      <c r="D701" s="36">
        <v>1667</v>
      </c>
      <c r="E701" s="36">
        <v>1142</v>
      </c>
      <c r="F701" s="36">
        <v>1</v>
      </c>
      <c r="G701" s="36">
        <v>182</v>
      </c>
      <c r="H701" s="36">
        <f t="shared" si="10"/>
        <v>1484</v>
      </c>
      <c r="I701" s="109"/>
      <c r="J701" s="38">
        <f>E701*100/H701</f>
        <v>76.954177897574127</v>
      </c>
      <c r="K701" s="39">
        <v>81.028013364173731</v>
      </c>
    </row>
    <row r="702" spans="2:11" x14ac:dyDescent="0.25">
      <c r="C702" s="31" t="s">
        <v>6</v>
      </c>
      <c r="D702" s="41">
        <v>714</v>
      </c>
      <c r="E702" s="41">
        <v>278</v>
      </c>
      <c r="F702" s="41">
        <v>0</v>
      </c>
      <c r="G702" s="41">
        <v>137</v>
      </c>
      <c r="H702" s="41">
        <f t="shared" si="10"/>
        <v>577</v>
      </c>
      <c r="I702" s="33">
        <f>D702*100/D701</f>
        <v>42.831433713257347</v>
      </c>
      <c r="J702" s="32">
        <f>E702*100/H702</f>
        <v>48.180242634315427</v>
      </c>
    </row>
    <row r="703" spans="2:11" x14ac:dyDescent="0.25">
      <c r="C703" s="14" t="s">
        <v>55</v>
      </c>
      <c r="D703" s="14">
        <v>242</v>
      </c>
      <c r="E703" s="14">
        <v>139</v>
      </c>
      <c r="F703" s="14">
        <v>0</v>
      </c>
      <c r="G703" s="14">
        <v>28</v>
      </c>
      <c r="H703" s="13">
        <f t="shared" si="10"/>
        <v>214</v>
      </c>
      <c r="I703" s="101">
        <f>(D703+D704)*100/D702</f>
        <v>94.677871148459388</v>
      </c>
      <c r="J703" s="101">
        <f>(E703+E704)*100/(H703+H704)</f>
        <v>46.210720887245841</v>
      </c>
    </row>
    <row r="704" spans="2:11" x14ac:dyDescent="0.25">
      <c r="C704" s="14" t="s">
        <v>54</v>
      </c>
      <c r="D704" s="14">
        <v>434</v>
      </c>
      <c r="E704" s="14">
        <v>111</v>
      </c>
      <c r="F704" s="14">
        <v>0</v>
      </c>
      <c r="G704" s="14">
        <v>107</v>
      </c>
      <c r="H704" s="13">
        <f t="shared" si="10"/>
        <v>327</v>
      </c>
      <c r="I704" s="102"/>
      <c r="J704" s="102"/>
    </row>
    <row r="705" spans="2:11" x14ac:dyDescent="0.25">
      <c r="C705" s="16" t="s">
        <v>72</v>
      </c>
      <c r="D705" s="16">
        <v>6</v>
      </c>
      <c r="E705" s="16">
        <v>5</v>
      </c>
      <c r="F705" s="16">
        <v>0</v>
      </c>
      <c r="G705" s="16">
        <v>0</v>
      </c>
      <c r="H705" s="16">
        <f t="shared" si="10"/>
        <v>6</v>
      </c>
      <c r="I705" s="103">
        <f>(D705+D706)*100/D702</f>
        <v>1.4005602240896358</v>
      </c>
      <c r="J705" s="56">
        <f>E705*100/H705</f>
        <v>83.333333333333329</v>
      </c>
    </row>
    <row r="706" spans="2:11" x14ac:dyDescent="0.25">
      <c r="C706" s="16" t="s">
        <v>73</v>
      </c>
      <c r="D706" s="16">
        <v>4</v>
      </c>
      <c r="E706" s="16">
        <v>1</v>
      </c>
      <c r="F706" s="16">
        <v>0</v>
      </c>
      <c r="G706" s="16">
        <v>0</v>
      </c>
      <c r="H706" s="16">
        <f t="shared" si="10"/>
        <v>4</v>
      </c>
      <c r="I706" s="104"/>
      <c r="J706" s="56">
        <v>0</v>
      </c>
    </row>
    <row r="707" spans="2:11" x14ac:dyDescent="0.25">
      <c r="C707" s="14" t="s">
        <v>53</v>
      </c>
      <c r="D707" s="14">
        <v>28</v>
      </c>
      <c r="E707" s="14">
        <v>22</v>
      </c>
      <c r="F707" s="14">
        <v>0</v>
      </c>
      <c r="G707" s="14">
        <v>2</v>
      </c>
      <c r="H707" s="13">
        <f t="shared" si="10"/>
        <v>26</v>
      </c>
      <c r="I707" s="19">
        <f>D707*100/D702</f>
        <v>3.9215686274509802</v>
      </c>
      <c r="J707" s="55">
        <f>E707*100/H707</f>
        <v>84.615384615384613</v>
      </c>
    </row>
    <row r="708" spans="2:11" x14ac:dyDescent="0.25">
      <c r="C708" s="64" t="s">
        <v>7</v>
      </c>
      <c r="D708" s="40">
        <v>953</v>
      </c>
      <c r="E708" s="40">
        <v>864</v>
      </c>
      <c r="F708" s="40">
        <v>1</v>
      </c>
      <c r="G708" s="40">
        <v>45</v>
      </c>
      <c r="H708" s="41">
        <f t="shared" si="10"/>
        <v>907</v>
      </c>
      <c r="I708" s="34">
        <f>D708*100/D701</f>
        <v>57.168566286742653</v>
      </c>
      <c r="J708" s="32">
        <f>E708*100/H708</f>
        <v>95.259095920617426</v>
      </c>
    </row>
    <row r="709" spans="2:11" x14ac:dyDescent="0.25">
      <c r="C709" s="14" t="s">
        <v>55</v>
      </c>
      <c r="D709" s="14">
        <v>579</v>
      </c>
      <c r="E709" s="14">
        <v>508</v>
      </c>
      <c r="F709" s="14">
        <v>1</v>
      </c>
      <c r="G709" s="14">
        <v>34</v>
      </c>
      <c r="H709" s="13">
        <f t="shared" si="10"/>
        <v>544</v>
      </c>
      <c r="I709" s="101">
        <f>(D709+D710)*100/D708</f>
        <v>63.798530954879325</v>
      </c>
      <c r="J709" s="101">
        <f>(E709+E710)*100/(H709+H710)</f>
        <v>93.238434163701072</v>
      </c>
    </row>
    <row r="710" spans="2:11" x14ac:dyDescent="0.25">
      <c r="C710" s="14" t="s">
        <v>54</v>
      </c>
      <c r="D710" s="14">
        <v>29</v>
      </c>
      <c r="E710" s="14">
        <v>16</v>
      </c>
      <c r="F710" s="14">
        <v>0</v>
      </c>
      <c r="G710" s="14">
        <v>11</v>
      </c>
      <c r="H710" s="13">
        <f t="shared" si="10"/>
        <v>18</v>
      </c>
      <c r="I710" s="102"/>
      <c r="J710" s="102"/>
    </row>
    <row r="711" spans="2:11" x14ac:dyDescent="0.25">
      <c r="C711" s="16" t="s">
        <v>72</v>
      </c>
      <c r="D711" s="16">
        <v>5</v>
      </c>
      <c r="E711" s="16">
        <v>5</v>
      </c>
      <c r="F711" s="16">
        <v>0</v>
      </c>
      <c r="G711" s="16">
        <v>0</v>
      </c>
      <c r="H711" s="16">
        <f t="shared" si="10"/>
        <v>5</v>
      </c>
      <c r="I711" s="103">
        <f>(D711+D712)*100/D708</f>
        <v>5.2465897166841549</v>
      </c>
      <c r="J711" s="56">
        <f>E711*100/H711</f>
        <v>100</v>
      </c>
    </row>
    <row r="712" spans="2:11" x14ac:dyDescent="0.25">
      <c r="C712" s="16" t="s">
        <v>73</v>
      </c>
      <c r="D712" s="16">
        <v>45</v>
      </c>
      <c r="E712" s="16">
        <v>42</v>
      </c>
      <c r="F712" s="16">
        <v>0</v>
      </c>
      <c r="G712" s="16">
        <v>0</v>
      </c>
      <c r="H712" s="16">
        <f t="shared" si="10"/>
        <v>45</v>
      </c>
      <c r="I712" s="104"/>
      <c r="J712" s="56">
        <f>E712*100/H712</f>
        <v>93.333333333333329</v>
      </c>
    </row>
    <row r="713" spans="2:11" x14ac:dyDescent="0.25">
      <c r="C713" s="14" t="s">
        <v>60</v>
      </c>
      <c r="D713" s="14">
        <v>180</v>
      </c>
      <c r="E713" s="14">
        <v>179</v>
      </c>
      <c r="F713" s="14">
        <v>0</v>
      </c>
      <c r="G713" s="14">
        <v>0</v>
      </c>
      <c r="H713" s="13">
        <f t="shared" si="10"/>
        <v>180</v>
      </c>
      <c r="I713" s="19">
        <f>D713*100/D708</f>
        <v>18.887722980062961</v>
      </c>
      <c r="J713" s="55">
        <f>E713*100/H713</f>
        <v>99.444444444444443</v>
      </c>
    </row>
    <row r="714" spans="2:11" x14ac:dyDescent="0.25">
      <c r="C714" s="14" t="s">
        <v>62</v>
      </c>
      <c r="D714" s="14">
        <v>103</v>
      </c>
      <c r="E714" s="14">
        <v>102</v>
      </c>
      <c r="F714" s="14">
        <v>0</v>
      </c>
      <c r="G714" s="14">
        <v>0</v>
      </c>
      <c r="H714" s="13">
        <f t="shared" si="10"/>
        <v>103</v>
      </c>
      <c r="I714" s="105">
        <f>(D714+D715+D716)*100/D708</f>
        <v>12.067156348373556</v>
      </c>
      <c r="J714" s="101">
        <f>(E715+E716+E717)*100/(H715+H716+H717)</f>
        <v>100</v>
      </c>
    </row>
    <row r="715" spans="2:11" x14ac:dyDescent="0.25">
      <c r="C715" s="14" t="s">
        <v>59</v>
      </c>
      <c r="D715" s="14">
        <v>4</v>
      </c>
      <c r="E715" s="14">
        <v>4</v>
      </c>
      <c r="F715" s="14">
        <v>0</v>
      </c>
      <c r="G715" s="14">
        <v>0</v>
      </c>
      <c r="H715" s="13">
        <f t="shared" si="10"/>
        <v>4</v>
      </c>
      <c r="I715" s="106"/>
      <c r="J715" s="108"/>
    </row>
    <row r="716" spans="2:11" x14ac:dyDescent="0.25">
      <c r="C716" s="14" t="s">
        <v>63</v>
      </c>
      <c r="D716" s="14">
        <v>8</v>
      </c>
      <c r="E716" s="14">
        <v>8</v>
      </c>
      <c r="F716" s="14">
        <v>0</v>
      </c>
      <c r="G716" s="14">
        <v>0</v>
      </c>
      <c r="H716" s="13">
        <f t="shared" si="10"/>
        <v>8</v>
      </c>
      <c r="I716" s="107"/>
      <c r="J716" s="102"/>
    </row>
    <row r="717" spans="2:11" s="2" customFormat="1" x14ac:dyDescent="0.25">
      <c r="H717" s="9"/>
      <c r="J717" s="8"/>
    </row>
    <row r="718" spans="2:11" s="53" customFormat="1" ht="30" x14ac:dyDescent="0.25">
      <c r="C718" s="10"/>
      <c r="D718" s="54" t="s">
        <v>0</v>
      </c>
      <c r="E718" s="54" t="s">
        <v>71</v>
      </c>
      <c r="F718" s="54" t="s">
        <v>75</v>
      </c>
      <c r="G718" s="54" t="s">
        <v>74</v>
      </c>
      <c r="H718" s="54" t="s">
        <v>76</v>
      </c>
      <c r="I718" s="109" t="s">
        <v>78</v>
      </c>
      <c r="J718" s="54" t="s">
        <v>77</v>
      </c>
      <c r="K718" s="44" t="s">
        <v>52</v>
      </c>
    </row>
    <row r="719" spans="2:11" x14ac:dyDescent="0.25">
      <c r="B719">
        <v>41</v>
      </c>
      <c r="C719" s="30" t="s">
        <v>118</v>
      </c>
      <c r="D719" s="36">
        <v>837</v>
      </c>
      <c r="E719" s="36">
        <v>558</v>
      </c>
      <c r="F719" s="36">
        <v>0</v>
      </c>
      <c r="G719" s="36">
        <v>102</v>
      </c>
      <c r="H719" s="36">
        <f t="shared" si="10"/>
        <v>735</v>
      </c>
      <c r="I719" s="109"/>
      <c r="J719" s="38">
        <f>E719*100/H719</f>
        <v>75.91836734693878</v>
      </c>
      <c r="K719" s="39">
        <v>81.028013364173731</v>
      </c>
    </row>
    <row r="720" spans="2:11" x14ac:dyDescent="0.25">
      <c r="C720" s="31" t="s">
        <v>6</v>
      </c>
      <c r="D720" s="58">
        <v>415</v>
      </c>
      <c r="E720" s="58">
        <v>170</v>
      </c>
      <c r="F720" s="58">
        <v>0</v>
      </c>
      <c r="G720" s="58">
        <v>87</v>
      </c>
      <c r="H720" s="58">
        <f t="shared" si="10"/>
        <v>328</v>
      </c>
      <c r="I720" s="33">
        <f>D720*100/D719</f>
        <v>49.581839904420548</v>
      </c>
      <c r="J720" s="32">
        <f>E720*100/H720</f>
        <v>51.829268292682926</v>
      </c>
    </row>
    <row r="721" spans="3:11" x14ac:dyDescent="0.25">
      <c r="C721" s="14" t="s">
        <v>55</v>
      </c>
      <c r="D721" s="14">
        <v>14</v>
      </c>
      <c r="E721" s="14">
        <v>4</v>
      </c>
      <c r="F721" s="14">
        <v>0</v>
      </c>
      <c r="G721" s="14">
        <v>2</v>
      </c>
      <c r="H721" s="13">
        <f t="shared" si="10"/>
        <v>12</v>
      </c>
      <c r="I721" s="101">
        <f>(D721+D722)*100/D720</f>
        <v>70.602409638554221</v>
      </c>
      <c r="J721" s="101">
        <f>(E721+E722)*100/(H721+H722)</f>
        <v>47.435897435897438</v>
      </c>
    </row>
    <row r="722" spans="3:11" x14ac:dyDescent="0.25">
      <c r="C722" s="14" t="s">
        <v>54</v>
      </c>
      <c r="D722" s="14">
        <v>279</v>
      </c>
      <c r="E722" s="14">
        <v>107</v>
      </c>
      <c r="F722" s="14">
        <v>0</v>
      </c>
      <c r="G722" s="14">
        <v>57</v>
      </c>
      <c r="H722" s="13">
        <f t="shared" si="10"/>
        <v>222</v>
      </c>
      <c r="I722" s="102"/>
      <c r="J722" s="102"/>
    </row>
    <row r="723" spans="3:11" x14ac:dyDescent="0.25">
      <c r="C723" s="16" t="s">
        <v>72</v>
      </c>
      <c r="D723" s="16">
        <v>59</v>
      </c>
      <c r="E723" s="16">
        <v>29</v>
      </c>
      <c r="F723" s="16">
        <v>0</v>
      </c>
      <c r="G723" s="16">
        <v>10</v>
      </c>
      <c r="H723" s="16">
        <f t="shared" si="10"/>
        <v>49</v>
      </c>
      <c r="I723" s="103">
        <f>(D723+D724)*100/D720</f>
        <v>14.698795180722891</v>
      </c>
      <c r="J723" s="56">
        <f>E723*100/H723</f>
        <v>59.183673469387756</v>
      </c>
    </row>
    <row r="724" spans="3:11" x14ac:dyDescent="0.25">
      <c r="C724" s="16" t="s">
        <v>73</v>
      </c>
      <c r="D724" s="16">
        <v>2</v>
      </c>
      <c r="E724" s="16">
        <v>1</v>
      </c>
      <c r="F724" s="16">
        <v>0</v>
      </c>
      <c r="G724" s="16">
        <v>0</v>
      </c>
      <c r="H724" s="16">
        <f t="shared" si="10"/>
        <v>2</v>
      </c>
      <c r="I724" s="104"/>
      <c r="J724" s="56">
        <v>0</v>
      </c>
    </row>
    <row r="725" spans="3:11" x14ac:dyDescent="0.25">
      <c r="C725" s="14" t="s">
        <v>53</v>
      </c>
      <c r="D725" s="14">
        <v>61</v>
      </c>
      <c r="E725" s="14">
        <v>29</v>
      </c>
      <c r="F725" s="14">
        <v>0</v>
      </c>
      <c r="G725" s="14">
        <v>18</v>
      </c>
      <c r="H725" s="13">
        <f t="shared" si="10"/>
        <v>43</v>
      </c>
      <c r="I725" s="19">
        <f>D725*100/D720</f>
        <v>14.698795180722891</v>
      </c>
      <c r="J725" s="55">
        <f>E725*100/H725</f>
        <v>67.441860465116278</v>
      </c>
    </row>
    <row r="726" spans="3:11" x14ac:dyDescent="0.25">
      <c r="C726" s="64" t="s">
        <v>7</v>
      </c>
      <c r="D726" s="62">
        <v>422</v>
      </c>
      <c r="E726" s="62">
        <v>388</v>
      </c>
      <c r="F726" s="62">
        <v>0</v>
      </c>
      <c r="G726" s="62">
        <v>15</v>
      </c>
      <c r="H726" s="58">
        <f t="shared" si="10"/>
        <v>407</v>
      </c>
      <c r="I726" s="34">
        <f>D726*100/D719</f>
        <v>50.418160095579452</v>
      </c>
      <c r="J726" s="32">
        <f>E726*100/H726</f>
        <v>95.331695331695329</v>
      </c>
    </row>
    <row r="727" spans="3:11" x14ac:dyDescent="0.25">
      <c r="C727" s="14" t="s">
        <v>55</v>
      </c>
      <c r="D727" s="14">
        <v>85</v>
      </c>
      <c r="E727" s="14">
        <v>79</v>
      </c>
      <c r="F727" s="14">
        <v>0</v>
      </c>
      <c r="G727" s="14">
        <v>3</v>
      </c>
      <c r="H727" s="13">
        <f t="shared" ref="H727:H751" si="11">D727-F727-G727</f>
        <v>82</v>
      </c>
      <c r="I727" s="101">
        <f>(D727+D728)*100/D726</f>
        <v>44.075829383886258</v>
      </c>
      <c r="J727" s="101">
        <f>(E727+E728)*100/(H727+H728)</f>
        <v>91.860465116279073</v>
      </c>
    </row>
    <row r="728" spans="3:11" x14ac:dyDescent="0.25">
      <c r="C728" s="14" t="s">
        <v>54</v>
      </c>
      <c r="D728" s="14">
        <v>101</v>
      </c>
      <c r="E728" s="14">
        <v>79</v>
      </c>
      <c r="F728" s="14">
        <v>0</v>
      </c>
      <c r="G728" s="14">
        <v>11</v>
      </c>
      <c r="H728" s="13">
        <f t="shared" si="11"/>
        <v>90</v>
      </c>
      <c r="I728" s="102"/>
      <c r="J728" s="102"/>
    </row>
    <row r="729" spans="3:11" x14ac:dyDescent="0.25">
      <c r="C729" s="16" t="s">
        <v>72</v>
      </c>
      <c r="D729" s="16">
        <v>9</v>
      </c>
      <c r="E729" s="16">
        <v>8</v>
      </c>
      <c r="F729" s="16">
        <v>0</v>
      </c>
      <c r="G729" s="16">
        <v>0</v>
      </c>
      <c r="H729" s="16">
        <f t="shared" si="11"/>
        <v>9</v>
      </c>
      <c r="I729" s="103">
        <f>(D729+D730)*100/D726</f>
        <v>15.639810426540285</v>
      </c>
      <c r="J729" s="56">
        <f>E729*100/H729</f>
        <v>88.888888888888886</v>
      </c>
    </row>
    <row r="730" spans="3:11" x14ac:dyDescent="0.25">
      <c r="C730" s="16" t="s">
        <v>73</v>
      </c>
      <c r="D730" s="16">
        <v>57</v>
      </c>
      <c r="E730" s="16">
        <v>57</v>
      </c>
      <c r="F730" s="16">
        <v>0</v>
      </c>
      <c r="G730" s="16">
        <v>0</v>
      </c>
      <c r="H730" s="16">
        <f t="shared" si="11"/>
        <v>57</v>
      </c>
      <c r="I730" s="104"/>
      <c r="J730" s="56">
        <f>E730*100/H730</f>
        <v>100</v>
      </c>
    </row>
    <row r="731" spans="3:11" x14ac:dyDescent="0.25">
      <c r="C731" s="14" t="s">
        <v>60</v>
      </c>
      <c r="D731" s="14">
        <v>121</v>
      </c>
      <c r="E731" s="14">
        <v>119</v>
      </c>
      <c r="F731" s="14">
        <v>0</v>
      </c>
      <c r="G731" s="14">
        <v>0</v>
      </c>
      <c r="H731" s="13">
        <f t="shared" si="11"/>
        <v>121</v>
      </c>
      <c r="I731" s="19">
        <f>D731*100/D726</f>
        <v>28.672985781990523</v>
      </c>
      <c r="J731" s="55">
        <f>E731*100/H731</f>
        <v>98.347107438016522</v>
      </c>
    </row>
    <row r="732" spans="3:11" x14ac:dyDescent="0.25">
      <c r="C732" s="14" t="s">
        <v>62</v>
      </c>
      <c r="D732" s="14">
        <v>46</v>
      </c>
      <c r="E732" s="14">
        <v>44</v>
      </c>
      <c r="F732" s="14">
        <v>0</v>
      </c>
      <c r="G732" s="14">
        <v>1</v>
      </c>
      <c r="H732" s="13">
        <f t="shared" si="11"/>
        <v>45</v>
      </c>
      <c r="I732" s="105">
        <f>(D732+D733+D734)*100/D726</f>
        <v>11.611374407582938</v>
      </c>
      <c r="J732" s="101">
        <f>(E733+E734+E735)*100/(H733+H734+H735)</f>
        <v>66.666666666666671</v>
      </c>
    </row>
    <row r="733" spans="3:11" x14ac:dyDescent="0.25">
      <c r="C733" s="14" t="s">
        <v>63</v>
      </c>
      <c r="D733" s="14">
        <v>2</v>
      </c>
      <c r="E733" s="14">
        <v>1</v>
      </c>
      <c r="F733" s="14">
        <v>0</v>
      </c>
      <c r="G733" s="14">
        <v>0</v>
      </c>
      <c r="H733" s="13">
        <f t="shared" si="11"/>
        <v>2</v>
      </c>
      <c r="I733" s="106"/>
      <c r="J733" s="108"/>
    </row>
    <row r="734" spans="3:11" x14ac:dyDescent="0.25">
      <c r="C734" s="14" t="s">
        <v>64</v>
      </c>
      <c r="D734" s="14">
        <v>1</v>
      </c>
      <c r="E734" s="14">
        <v>1</v>
      </c>
      <c r="F734" s="14">
        <v>0</v>
      </c>
      <c r="G734" s="14">
        <v>0</v>
      </c>
      <c r="H734" s="13">
        <f t="shared" si="11"/>
        <v>1</v>
      </c>
      <c r="I734" s="107"/>
      <c r="J734" s="102"/>
    </row>
    <row r="735" spans="3:11" s="2" customFormat="1" x14ac:dyDescent="0.25">
      <c r="H735" s="9"/>
      <c r="J735" s="8"/>
    </row>
    <row r="736" spans="3:11" s="53" customFormat="1" ht="30" x14ac:dyDescent="0.25">
      <c r="C736" s="10"/>
      <c r="D736" s="54" t="s">
        <v>0</v>
      </c>
      <c r="E736" s="54" t="s">
        <v>71</v>
      </c>
      <c r="F736" s="54" t="s">
        <v>75</v>
      </c>
      <c r="G736" s="54" t="s">
        <v>74</v>
      </c>
      <c r="H736" s="54" t="s">
        <v>76</v>
      </c>
      <c r="I736" s="109" t="s">
        <v>78</v>
      </c>
      <c r="J736" s="54" t="s">
        <v>77</v>
      </c>
      <c r="K736" s="44" t="s">
        <v>52</v>
      </c>
    </row>
    <row r="737" spans="2:11" x14ac:dyDescent="0.25">
      <c r="B737">
        <v>42</v>
      </c>
      <c r="C737" s="30" t="s">
        <v>119</v>
      </c>
      <c r="D737" s="36">
        <v>809</v>
      </c>
      <c r="E737" s="36">
        <v>489</v>
      </c>
      <c r="F737" s="36">
        <v>0</v>
      </c>
      <c r="G737" s="36">
        <v>135</v>
      </c>
      <c r="H737" s="36">
        <f t="shared" si="11"/>
        <v>674</v>
      </c>
      <c r="I737" s="109"/>
      <c r="J737" s="38">
        <f>E737*100/H737</f>
        <v>72.551928783382792</v>
      </c>
      <c r="K737" s="39">
        <v>81.028013364173731</v>
      </c>
    </row>
    <row r="738" spans="2:11" x14ac:dyDescent="0.25">
      <c r="C738" s="31" t="s">
        <v>6</v>
      </c>
      <c r="D738" s="58">
        <v>438</v>
      </c>
      <c r="E738" s="58">
        <v>154</v>
      </c>
      <c r="F738" s="58">
        <v>0</v>
      </c>
      <c r="G738" s="58">
        <v>123</v>
      </c>
      <c r="H738" s="58">
        <f t="shared" si="11"/>
        <v>315</v>
      </c>
      <c r="I738" s="33">
        <f>D738*100/D737</f>
        <v>54.140914709517922</v>
      </c>
      <c r="J738" s="32">
        <f>E738*100/H738</f>
        <v>48.888888888888886</v>
      </c>
    </row>
    <row r="739" spans="2:11" x14ac:dyDescent="0.25">
      <c r="C739" s="14" t="s">
        <v>55</v>
      </c>
      <c r="D739" s="14">
        <v>132</v>
      </c>
      <c r="E739" s="14">
        <v>60</v>
      </c>
      <c r="F739" s="14">
        <v>0</v>
      </c>
      <c r="G739" s="14">
        <v>41</v>
      </c>
      <c r="H739" s="13">
        <f t="shared" si="11"/>
        <v>91</v>
      </c>
      <c r="I739" s="101">
        <f>(D739+D740)*100/D738</f>
        <v>87.671232876712324</v>
      </c>
      <c r="J739" s="101">
        <f>(E739+E740)*100/(H739+H740)</f>
        <v>50.183150183150182</v>
      </c>
    </row>
    <row r="740" spans="2:11" x14ac:dyDescent="0.25">
      <c r="C740" s="14" t="s">
        <v>54</v>
      </c>
      <c r="D740" s="14">
        <v>252</v>
      </c>
      <c r="E740" s="14">
        <v>77</v>
      </c>
      <c r="F740" s="14">
        <v>0</v>
      </c>
      <c r="G740" s="14">
        <v>70</v>
      </c>
      <c r="H740" s="13">
        <f t="shared" si="11"/>
        <v>182</v>
      </c>
      <c r="I740" s="102"/>
      <c r="J740" s="102"/>
    </row>
    <row r="741" spans="2:11" x14ac:dyDescent="0.25">
      <c r="C741" s="16" t="s">
        <v>72</v>
      </c>
      <c r="D741" s="16">
        <v>38</v>
      </c>
      <c r="E741" s="16">
        <v>15</v>
      </c>
      <c r="F741" s="16">
        <v>0</v>
      </c>
      <c r="G741" s="16">
        <v>8</v>
      </c>
      <c r="H741" s="16">
        <f t="shared" si="11"/>
        <v>30</v>
      </c>
      <c r="I741" s="103">
        <f>(D741+D742)*100/D738</f>
        <v>9.3607305936073057</v>
      </c>
      <c r="J741" s="56">
        <f>E741*100/H741</f>
        <v>50</v>
      </c>
    </row>
    <row r="742" spans="2:11" x14ac:dyDescent="0.25">
      <c r="C742" s="16" t="s">
        <v>73</v>
      </c>
      <c r="D742" s="16">
        <v>3</v>
      </c>
      <c r="E742" s="16">
        <v>0</v>
      </c>
      <c r="F742" s="16">
        <v>0</v>
      </c>
      <c r="G742" s="16">
        <v>3</v>
      </c>
      <c r="H742" s="16">
        <f t="shared" si="11"/>
        <v>0</v>
      </c>
      <c r="I742" s="104"/>
      <c r="J742" s="56">
        <v>0</v>
      </c>
    </row>
    <row r="743" spans="2:11" x14ac:dyDescent="0.25">
      <c r="C743" s="14" t="s">
        <v>53</v>
      </c>
      <c r="D743" s="14">
        <v>13</v>
      </c>
      <c r="E743" s="14">
        <v>2</v>
      </c>
      <c r="F743" s="14">
        <v>0</v>
      </c>
      <c r="G743" s="14">
        <v>1</v>
      </c>
      <c r="H743" s="13">
        <f t="shared" si="11"/>
        <v>12</v>
      </c>
      <c r="I743" s="19">
        <f>D743*100/D738</f>
        <v>2.9680365296803655</v>
      </c>
      <c r="J743" s="55">
        <f>E743*100/H743</f>
        <v>16.666666666666668</v>
      </c>
    </row>
    <row r="744" spans="2:11" x14ac:dyDescent="0.25">
      <c r="C744" s="64" t="s">
        <v>7</v>
      </c>
      <c r="D744" s="58">
        <v>371</v>
      </c>
      <c r="E744" s="58">
        <v>335</v>
      </c>
      <c r="F744" s="58">
        <v>0</v>
      </c>
      <c r="G744" s="58">
        <v>12</v>
      </c>
      <c r="H744" s="58">
        <f t="shared" si="11"/>
        <v>359</v>
      </c>
      <c r="I744" s="34">
        <f>D744*100/D737</f>
        <v>45.859085290482078</v>
      </c>
      <c r="J744" s="32">
        <f>E744*100/H744</f>
        <v>93.314763231197773</v>
      </c>
    </row>
    <row r="745" spans="2:11" x14ac:dyDescent="0.25">
      <c r="C745" s="14" t="s">
        <v>55</v>
      </c>
      <c r="D745" s="14">
        <v>87</v>
      </c>
      <c r="E745" s="14">
        <v>81</v>
      </c>
      <c r="F745" s="14">
        <v>0</v>
      </c>
      <c r="G745" s="14">
        <v>0</v>
      </c>
      <c r="H745" s="13">
        <f t="shared" si="11"/>
        <v>87</v>
      </c>
      <c r="I745" s="101">
        <f>(D745+D746)*100/D744</f>
        <v>32.345013477088948</v>
      </c>
      <c r="J745" s="101">
        <f>(E745+E746)*100/(H745+H746)</f>
        <v>85.321100917431195</v>
      </c>
    </row>
    <row r="746" spans="2:11" x14ac:dyDescent="0.25">
      <c r="C746" s="14" t="s">
        <v>54</v>
      </c>
      <c r="D746" s="14">
        <v>33</v>
      </c>
      <c r="E746" s="14">
        <v>12</v>
      </c>
      <c r="F746" s="14">
        <v>0</v>
      </c>
      <c r="G746" s="14">
        <v>11</v>
      </c>
      <c r="H746" s="13">
        <f t="shared" si="11"/>
        <v>22</v>
      </c>
      <c r="I746" s="102"/>
      <c r="J746" s="102"/>
    </row>
    <row r="747" spans="2:11" x14ac:dyDescent="0.25">
      <c r="C747" s="16" t="s">
        <v>72</v>
      </c>
      <c r="D747" s="16">
        <v>12</v>
      </c>
      <c r="E747" s="16">
        <v>12</v>
      </c>
      <c r="F747" s="16">
        <v>0</v>
      </c>
      <c r="G747" s="16">
        <v>0</v>
      </c>
      <c r="H747" s="16">
        <f t="shared" si="11"/>
        <v>12</v>
      </c>
      <c r="I747" s="103">
        <f>(D747+D748)*100/D744</f>
        <v>16.981132075471699</v>
      </c>
      <c r="J747" s="56">
        <f>E747*100/H747</f>
        <v>100</v>
      </c>
    </row>
    <row r="748" spans="2:11" x14ac:dyDescent="0.25">
      <c r="C748" s="16" t="s">
        <v>73</v>
      </c>
      <c r="D748" s="16">
        <v>51</v>
      </c>
      <c r="E748" s="16">
        <v>51</v>
      </c>
      <c r="F748" s="16">
        <v>0</v>
      </c>
      <c r="G748" s="16">
        <v>0</v>
      </c>
      <c r="H748" s="16">
        <f t="shared" si="11"/>
        <v>51</v>
      </c>
      <c r="I748" s="104"/>
      <c r="J748" s="56">
        <f>E748*100/H748</f>
        <v>100</v>
      </c>
    </row>
    <row r="749" spans="2:11" x14ac:dyDescent="0.25">
      <c r="C749" s="14" t="s">
        <v>60</v>
      </c>
      <c r="D749" s="14">
        <v>64</v>
      </c>
      <c r="E749" s="14">
        <v>58</v>
      </c>
      <c r="F749" s="14">
        <v>0</v>
      </c>
      <c r="G749" s="14">
        <v>0</v>
      </c>
      <c r="H749" s="13">
        <f t="shared" si="11"/>
        <v>64</v>
      </c>
      <c r="I749" s="19">
        <f>D749*100/D744</f>
        <v>17.250673854447438</v>
      </c>
      <c r="J749" s="55">
        <f>E749*100/H749</f>
        <v>90.625</v>
      </c>
    </row>
    <row r="750" spans="2:11" x14ac:dyDescent="0.25">
      <c r="C750" s="14" t="s">
        <v>62</v>
      </c>
      <c r="D750" s="14">
        <v>124</v>
      </c>
      <c r="E750" s="14">
        <v>121</v>
      </c>
      <c r="F750" s="14">
        <v>0</v>
      </c>
      <c r="G750" s="14">
        <v>1</v>
      </c>
      <c r="H750" s="13">
        <f t="shared" si="11"/>
        <v>123</v>
      </c>
      <c r="I750" s="55">
        <f>D750*100/D744</f>
        <v>33.423180592991912</v>
      </c>
      <c r="J750" s="57">
        <f>E750*100/H750</f>
        <v>98.373983739837399</v>
      </c>
    </row>
    <row r="751" spans="2:11" x14ac:dyDescent="0.25">
      <c r="C751" t="s">
        <v>66</v>
      </c>
      <c r="D751">
        <v>65540</v>
      </c>
      <c r="E751">
        <v>47292</v>
      </c>
      <c r="F751">
        <v>16</v>
      </c>
      <c r="G751">
        <v>7159</v>
      </c>
      <c r="H751" s="9">
        <f t="shared" si="11"/>
        <v>58365</v>
      </c>
      <c r="J751" s="8"/>
    </row>
  </sheetData>
  <mergeCells count="363">
    <mergeCell ref="I592:I593"/>
    <mergeCell ref="I595:I596"/>
    <mergeCell ref="J595:J596"/>
    <mergeCell ref="I600:I601"/>
    <mergeCell ref="J600:J601"/>
    <mergeCell ref="I602:I603"/>
    <mergeCell ref="I605:I606"/>
    <mergeCell ref="J605:J606"/>
    <mergeCell ref="I608:I609"/>
    <mergeCell ref="I562:I563"/>
    <mergeCell ref="I565:I568"/>
    <mergeCell ref="J565:J568"/>
    <mergeCell ref="I551:I552"/>
    <mergeCell ref="I554:I555"/>
    <mergeCell ref="J554:J555"/>
    <mergeCell ref="I556:I557"/>
    <mergeCell ref="I560:I561"/>
    <mergeCell ref="J560:J561"/>
    <mergeCell ref="I542:I543"/>
    <mergeCell ref="J542:J543"/>
    <mergeCell ref="I547:I549"/>
    <mergeCell ref="J547:J549"/>
    <mergeCell ref="I544:I545"/>
    <mergeCell ref="I534:I535"/>
    <mergeCell ref="I537:I538"/>
    <mergeCell ref="J537:J538"/>
    <mergeCell ref="I522:I523"/>
    <mergeCell ref="I526:I527"/>
    <mergeCell ref="J526:J527"/>
    <mergeCell ref="I528:I529"/>
    <mergeCell ref="I531:I532"/>
    <mergeCell ref="J531:J532"/>
    <mergeCell ref="I509:I510"/>
    <mergeCell ref="I512:I515"/>
    <mergeCell ref="J512:J515"/>
    <mergeCell ref="I517:I518"/>
    <mergeCell ref="I520:I521"/>
    <mergeCell ref="J520:J521"/>
    <mergeCell ref="I498:I499"/>
    <mergeCell ref="I501:I502"/>
    <mergeCell ref="J501:J502"/>
    <mergeCell ref="I503:I504"/>
    <mergeCell ref="I507:I508"/>
    <mergeCell ref="J507:J508"/>
    <mergeCell ref="I485:I486"/>
    <mergeCell ref="I489:I490"/>
    <mergeCell ref="J489:J490"/>
    <mergeCell ref="I491:I492"/>
    <mergeCell ref="I494:I496"/>
    <mergeCell ref="J494:J496"/>
    <mergeCell ref="I474:I475"/>
    <mergeCell ref="I477:I478"/>
    <mergeCell ref="J477:J478"/>
    <mergeCell ref="I480:I481"/>
    <mergeCell ref="I483:I484"/>
    <mergeCell ref="J483:J484"/>
    <mergeCell ref="I463:I464"/>
    <mergeCell ref="I466:I467"/>
    <mergeCell ref="J466:J467"/>
    <mergeCell ref="I468:I469"/>
    <mergeCell ref="I472:I473"/>
    <mergeCell ref="J472:J473"/>
    <mergeCell ref="I455:I456"/>
    <mergeCell ref="J455:J456"/>
    <mergeCell ref="I457:I458"/>
    <mergeCell ref="I460:I461"/>
    <mergeCell ref="J460:J461"/>
    <mergeCell ref="I443:I444"/>
    <mergeCell ref="J443:J444"/>
    <mergeCell ref="I446:I447"/>
    <mergeCell ref="I449:I450"/>
    <mergeCell ref="J449:J450"/>
    <mergeCell ref="I451:I452"/>
    <mergeCell ref="I430:I431"/>
    <mergeCell ref="I433:I434"/>
    <mergeCell ref="J433:J434"/>
    <mergeCell ref="I435:I436"/>
    <mergeCell ref="I439:I440"/>
    <mergeCell ref="J439:J440"/>
    <mergeCell ref="I417:I418"/>
    <mergeCell ref="J417:J418"/>
    <mergeCell ref="I419:I420"/>
    <mergeCell ref="I423:I424"/>
    <mergeCell ref="J423:J424"/>
    <mergeCell ref="I425:I426"/>
    <mergeCell ref="I404:I405"/>
    <mergeCell ref="J404:J405"/>
    <mergeCell ref="I406:I407"/>
    <mergeCell ref="I409:I412"/>
    <mergeCell ref="J409:J412"/>
    <mergeCell ref="I414:I415"/>
    <mergeCell ref="I391:I393"/>
    <mergeCell ref="J391:J393"/>
    <mergeCell ref="I395:I396"/>
    <mergeCell ref="I398:I399"/>
    <mergeCell ref="J398:J399"/>
    <mergeCell ref="I400:I401"/>
    <mergeCell ref="I380:I381"/>
    <mergeCell ref="J380:J381"/>
    <mergeCell ref="I382:I383"/>
    <mergeCell ref="I386:I387"/>
    <mergeCell ref="J386:J387"/>
    <mergeCell ref="I388:I389"/>
    <mergeCell ref="I370:I371"/>
    <mergeCell ref="J370:J371"/>
    <mergeCell ref="I372:I373"/>
    <mergeCell ref="I377:I378"/>
    <mergeCell ref="I358:I359"/>
    <mergeCell ref="J358:J359"/>
    <mergeCell ref="I361:I362"/>
    <mergeCell ref="I364:I365"/>
    <mergeCell ref="J364:J365"/>
    <mergeCell ref="I366:I367"/>
    <mergeCell ref="I347:I348"/>
    <mergeCell ref="J347:J348"/>
    <mergeCell ref="I349:I350"/>
    <mergeCell ref="I353:I354"/>
    <mergeCell ref="J353:J354"/>
    <mergeCell ref="I355:I356"/>
    <mergeCell ref="I336:I337"/>
    <mergeCell ref="J336:J337"/>
    <mergeCell ref="I338:I339"/>
    <mergeCell ref="I341:I342"/>
    <mergeCell ref="J341:J342"/>
    <mergeCell ref="I344:I345"/>
    <mergeCell ref="I322:I323"/>
    <mergeCell ref="I327:I328"/>
    <mergeCell ref="I330:I331"/>
    <mergeCell ref="J330:J331"/>
    <mergeCell ref="I332:I333"/>
    <mergeCell ref="I312:I313"/>
    <mergeCell ref="J312:J313"/>
    <mergeCell ref="I314:I315"/>
    <mergeCell ref="I317:I319"/>
    <mergeCell ref="J317:J319"/>
    <mergeCell ref="I306:I307"/>
    <mergeCell ref="J306:J307"/>
    <mergeCell ref="I308:I309"/>
    <mergeCell ref="I295:I296"/>
    <mergeCell ref="J295:J296"/>
    <mergeCell ref="I297:I298"/>
    <mergeCell ref="I300:I301"/>
    <mergeCell ref="J300:J301"/>
    <mergeCell ref="I303:I304"/>
    <mergeCell ref="I282:I284"/>
    <mergeCell ref="J282:J284"/>
    <mergeCell ref="I286:I287"/>
    <mergeCell ref="I289:I290"/>
    <mergeCell ref="J289:J290"/>
    <mergeCell ref="I291:I292"/>
    <mergeCell ref="I271:I272"/>
    <mergeCell ref="J271:J272"/>
    <mergeCell ref="I273:I274"/>
    <mergeCell ref="I277:I278"/>
    <mergeCell ref="J277:J278"/>
    <mergeCell ref="I279:I280"/>
    <mergeCell ref="I259:I260"/>
    <mergeCell ref="J259:J260"/>
    <mergeCell ref="I264:I266"/>
    <mergeCell ref="J264:J266"/>
    <mergeCell ref="I261:I262"/>
    <mergeCell ref="I268:I269"/>
    <mergeCell ref="I247:I248"/>
    <mergeCell ref="J247:J248"/>
    <mergeCell ref="I250:I251"/>
    <mergeCell ref="I253:I254"/>
    <mergeCell ref="J253:J254"/>
    <mergeCell ref="I255:I256"/>
    <mergeCell ref="I232:I233"/>
    <mergeCell ref="J232:J233"/>
    <mergeCell ref="I235:I236"/>
    <mergeCell ref="I238:I239"/>
    <mergeCell ref="J238:J239"/>
    <mergeCell ref="I243:I244"/>
    <mergeCell ref="J243:J244"/>
    <mergeCell ref="I223:I224"/>
    <mergeCell ref="J223:J224"/>
    <mergeCell ref="I227:I228"/>
    <mergeCell ref="J227:J228"/>
    <mergeCell ref="I229:I230"/>
    <mergeCell ref="I210:I211"/>
    <mergeCell ref="J210:J211"/>
    <mergeCell ref="I212:I213"/>
    <mergeCell ref="I215:I218"/>
    <mergeCell ref="J215:J218"/>
    <mergeCell ref="I220:I221"/>
    <mergeCell ref="I197:I199"/>
    <mergeCell ref="J197:J199"/>
    <mergeCell ref="I201:I202"/>
    <mergeCell ref="I204:I205"/>
    <mergeCell ref="J204:J205"/>
    <mergeCell ref="I206:I207"/>
    <mergeCell ref="I184:I185"/>
    <mergeCell ref="I187:I188"/>
    <mergeCell ref="J187:J188"/>
    <mergeCell ref="I189:I190"/>
    <mergeCell ref="I193:I194"/>
    <mergeCell ref="J193:J194"/>
    <mergeCell ref="I176:I177"/>
    <mergeCell ref="J176:J177"/>
    <mergeCell ref="I178:I179"/>
    <mergeCell ref="I181:I182"/>
    <mergeCell ref="J181:J182"/>
    <mergeCell ref="I163:I165"/>
    <mergeCell ref="J163:J165"/>
    <mergeCell ref="I167:I168"/>
    <mergeCell ref="I170:I171"/>
    <mergeCell ref="J170:J171"/>
    <mergeCell ref="I172:I173"/>
    <mergeCell ref="I152:I153"/>
    <mergeCell ref="J152:J153"/>
    <mergeCell ref="I154:I155"/>
    <mergeCell ref="I160:I161"/>
    <mergeCell ref="I158:I159"/>
    <mergeCell ref="J158:J159"/>
    <mergeCell ref="I141:I142"/>
    <mergeCell ref="J141:J142"/>
    <mergeCell ref="I143:I144"/>
    <mergeCell ref="I146:I147"/>
    <mergeCell ref="J146:J147"/>
    <mergeCell ref="I149:I150"/>
    <mergeCell ref="I127:I128"/>
    <mergeCell ref="J130:J131"/>
    <mergeCell ref="I130:I131"/>
    <mergeCell ref="I133:I134"/>
    <mergeCell ref="I136:I137"/>
    <mergeCell ref="J136:J137"/>
    <mergeCell ref="I116:I117"/>
    <mergeCell ref="I119:I120"/>
    <mergeCell ref="J119:J120"/>
    <mergeCell ref="I121:I122"/>
    <mergeCell ref="I125:I126"/>
    <mergeCell ref="J125:J126"/>
    <mergeCell ref="I104:I105"/>
    <mergeCell ref="I108:I109"/>
    <mergeCell ref="J108:J109"/>
    <mergeCell ref="I110:I111"/>
    <mergeCell ref="I113:I114"/>
    <mergeCell ref="J113:J114"/>
    <mergeCell ref="I93:I94"/>
    <mergeCell ref="I96:I97"/>
    <mergeCell ref="J96:J97"/>
    <mergeCell ref="I99:I100"/>
    <mergeCell ref="I102:I103"/>
    <mergeCell ref="J102:J103"/>
    <mergeCell ref="I82:I83"/>
    <mergeCell ref="I85:I86"/>
    <mergeCell ref="J85:J86"/>
    <mergeCell ref="I87:I88"/>
    <mergeCell ref="I91:I92"/>
    <mergeCell ref="J91:J92"/>
    <mergeCell ref="I69:I70"/>
    <mergeCell ref="I73:I74"/>
    <mergeCell ref="I75:I76"/>
    <mergeCell ref="I78:I80"/>
    <mergeCell ref="J73:J74"/>
    <mergeCell ref="J78:J80"/>
    <mergeCell ref="I61:I62"/>
    <mergeCell ref="J61:J62"/>
    <mergeCell ref="J56:J57"/>
    <mergeCell ref="I64:I65"/>
    <mergeCell ref="I67:I68"/>
    <mergeCell ref="J67:J68"/>
    <mergeCell ref="I47:I48"/>
    <mergeCell ref="I50:I51"/>
    <mergeCell ref="J50:J51"/>
    <mergeCell ref="I52:I53"/>
    <mergeCell ref="I56:I57"/>
    <mergeCell ref="I58:I59"/>
    <mergeCell ref="I34:I35"/>
    <mergeCell ref="I40:I41"/>
    <mergeCell ref="I43:I45"/>
    <mergeCell ref="J43:J45"/>
    <mergeCell ref="J38:J39"/>
    <mergeCell ref="I38:I39"/>
    <mergeCell ref="J9:J10"/>
    <mergeCell ref="I5:I7"/>
    <mergeCell ref="J15:J16"/>
    <mergeCell ref="J20:J22"/>
    <mergeCell ref="I32:I33"/>
    <mergeCell ref="J32:J33"/>
    <mergeCell ref="I29:I30"/>
    <mergeCell ref="I9:I10"/>
    <mergeCell ref="I11:I12"/>
    <mergeCell ref="I15:I16"/>
    <mergeCell ref="I17:I18"/>
    <mergeCell ref="I20:I22"/>
    <mergeCell ref="I575:I576"/>
    <mergeCell ref="I578:I579"/>
    <mergeCell ref="J578:J579"/>
    <mergeCell ref="I580:I581"/>
    <mergeCell ref="I584:I585"/>
    <mergeCell ref="J584:J585"/>
    <mergeCell ref="I586:I587"/>
    <mergeCell ref="I589:I590"/>
    <mergeCell ref="J589:J590"/>
    <mergeCell ref="I631:I632"/>
    <mergeCell ref="I635:I636"/>
    <mergeCell ref="J635:J636"/>
    <mergeCell ref="I637:I638"/>
    <mergeCell ref="I640:I641"/>
    <mergeCell ref="J640:J641"/>
    <mergeCell ref="I611:I612"/>
    <mergeCell ref="J611:J612"/>
    <mergeCell ref="I616:I617"/>
    <mergeCell ref="J616:J617"/>
    <mergeCell ref="I618:I619"/>
    <mergeCell ref="I621:I624"/>
    <mergeCell ref="J621:J624"/>
    <mergeCell ref="I626:I627"/>
    <mergeCell ref="I629:I630"/>
    <mergeCell ref="J629:J630"/>
    <mergeCell ref="I648:I649"/>
    <mergeCell ref="I651:I652"/>
    <mergeCell ref="J651:J652"/>
    <mergeCell ref="I656:I657"/>
    <mergeCell ref="J656:J657"/>
    <mergeCell ref="I658:I659"/>
    <mergeCell ref="I661:I662"/>
    <mergeCell ref="J661:J662"/>
    <mergeCell ref="I664:I665"/>
    <mergeCell ref="I667:I668"/>
    <mergeCell ref="J667:J668"/>
    <mergeCell ref="I669:I670"/>
    <mergeCell ref="I673:I674"/>
    <mergeCell ref="J673:J674"/>
    <mergeCell ref="I675:I676"/>
    <mergeCell ref="I678:I680"/>
    <mergeCell ref="J678:J680"/>
    <mergeCell ref="I682:I683"/>
    <mergeCell ref="I685:I686"/>
    <mergeCell ref="J685:J686"/>
    <mergeCell ref="I687:I688"/>
    <mergeCell ref="I691:I692"/>
    <mergeCell ref="J691:J692"/>
    <mergeCell ref="I693:I694"/>
    <mergeCell ref="I696:I698"/>
    <mergeCell ref="J696:J698"/>
    <mergeCell ref="I700:I701"/>
    <mergeCell ref="I703:I704"/>
    <mergeCell ref="J703:J704"/>
    <mergeCell ref="I705:I706"/>
    <mergeCell ref="I709:I710"/>
    <mergeCell ref="J709:J710"/>
    <mergeCell ref="I711:I712"/>
    <mergeCell ref="I714:I716"/>
    <mergeCell ref="J714:J716"/>
    <mergeCell ref="I718:I719"/>
    <mergeCell ref="I739:I740"/>
    <mergeCell ref="J739:J740"/>
    <mergeCell ref="I741:I742"/>
    <mergeCell ref="I745:I746"/>
    <mergeCell ref="J745:J746"/>
    <mergeCell ref="I747:I748"/>
    <mergeCell ref="I721:I722"/>
    <mergeCell ref="J721:J722"/>
    <mergeCell ref="I723:I724"/>
    <mergeCell ref="I727:I728"/>
    <mergeCell ref="J727:J728"/>
    <mergeCell ref="I729:I730"/>
    <mergeCell ref="I732:I734"/>
    <mergeCell ref="J732:J734"/>
    <mergeCell ref="I736:I73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T49"/>
  <sheetViews>
    <sheetView topLeftCell="A19" zoomScale="80" zoomScaleNormal="80" workbookViewId="0">
      <selection activeCell="T8" sqref="T8"/>
    </sheetView>
  </sheetViews>
  <sheetFormatPr defaultRowHeight="15" x14ac:dyDescent="0.25"/>
  <cols>
    <col min="6" max="6" width="11.140625" customWidth="1"/>
    <col min="7" max="7" width="14.85546875" customWidth="1"/>
    <col min="8" max="8" width="14.7109375" customWidth="1"/>
    <col min="14" max="14" width="10" customWidth="1"/>
    <col min="18" max="18" width="9.140625" customWidth="1"/>
  </cols>
  <sheetData>
    <row r="3" spans="3:20" x14ac:dyDescent="0.25">
      <c r="P3" s="119" t="s">
        <v>129</v>
      </c>
      <c r="Q3" s="119"/>
      <c r="R3" s="119"/>
    </row>
    <row r="5" spans="3:20" ht="60" x14ac:dyDescent="0.25">
      <c r="C5" s="10" t="s">
        <v>120</v>
      </c>
      <c r="D5" s="10" t="s">
        <v>121</v>
      </c>
      <c r="E5" s="61" t="s">
        <v>122</v>
      </c>
      <c r="F5" s="61" t="s">
        <v>123</v>
      </c>
      <c r="G5" s="61" t="s">
        <v>124</v>
      </c>
      <c r="H5" s="61" t="s">
        <v>125</v>
      </c>
      <c r="J5" s="10" t="s">
        <v>120</v>
      </c>
      <c r="K5" s="10" t="s">
        <v>121</v>
      </c>
      <c r="L5" s="75" t="s">
        <v>130</v>
      </c>
      <c r="M5" s="65" t="s">
        <v>127</v>
      </c>
      <c r="N5" s="65" t="s">
        <v>126</v>
      </c>
      <c r="O5" s="76"/>
      <c r="P5" s="10" t="s">
        <v>120</v>
      </c>
      <c r="Q5" s="10" t="s">
        <v>121</v>
      </c>
      <c r="R5" s="83" t="s">
        <v>126</v>
      </c>
      <c r="S5" s="82"/>
      <c r="T5" s="82"/>
    </row>
    <row r="6" spans="3:20" x14ac:dyDescent="0.25">
      <c r="C6" s="67">
        <v>1</v>
      </c>
      <c r="D6" s="67" t="s">
        <v>11</v>
      </c>
      <c r="E6" s="67">
        <v>786</v>
      </c>
      <c r="F6" s="67">
        <v>708</v>
      </c>
      <c r="G6" s="67">
        <v>78</v>
      </c>
      <c r="H6" s="78">
        <v>0</v>
      </c>
      <c r="J6" s="67">
        <v>1</v>
      </c>
      <c r="K6" s="67" t="s">
        <v>5</v>
      </c>
      <c r="L6" s="10">
        <v>1227</v>
      </c>
      <c r="M6" s="67">
        <v>95</v>
      </c>
      <c r="N6" s="66">
        <f>M6*100/L6</f>
        <v>7.7424612876935619</v>
      </c>
      <c r="O6" s="77"/>
      <c r="P6" s="10">
        <v>1</v>
      </c>
      <c r="Q6" s="66" t="s">
        <v>15</v>
      </c>
      <c r="R6" s="66">
        <v>17.835178351783519</v>
      </c>
      <c r="S6" s="81"/>
      <c r="T6" s="81"/>
    </row>
    <row r="7" spans="3:20" x14ac:dyDescent="0.25">
      <c r="C7" s="67">
        <v>2</v>
      </c>
      <c r="D7" s="67" t="s">
        <v>39</v>
      </c>
      <c r="E7" s="67">
        <v>390</v>
      </c>
      <c r="F7" s="67">
        <v>326</v>
      </c>
      <c r="G7" s="67">
        <v>61</v>
      </c>
      <c r="H7" s="78">
        <v>3</v>
      </c>
      <c r="J7" s="67">
        <v>2</v>
      </c>
      <c r="K7" s="67" t="s">
        <v>9</v>
      </c>
      <c r="L7" s="78">
        <v>2750</v>
      </c>
      <c r="M7" s="67">
        <v>229</v>
      </c>
      <c r="N7" s="66">
        <f t="shared" ref="N7:N47" si="0">M7*100/L7</f>
        <v>8.327272727272728</v>
      </c>
      <c r="O7" s="77"/>
      <c r="P7" s="10">
        <v>2</v>
      </c>
      <c r="Q7" s="66" t="s">
        <v>23</v>
      </c>
      <c r="R7" s="66">
        <v>16.081330868761551</v>
      </c>
      <c r="S7" s="81"/>
      <c r="T7" s="81"/>
    </row>
    <row r="8" spans="3:20" x14ac:dyDescent="0.25">
      <c r="C8" s="67">
        <v>3</v>
      </c>
      <c r="D8" s="67" t="s">
        <v>12</v>
      </c>
      <c r="E8" s="67">
        <v>262</v>
      </c>
      <c r="F8" s="67">
        <v>169</v>
      </c>
      <c r="G8" s="67">
        <v>93</v>
      </c>
      <c r="H8" s="78">
        <v>0</v>
      </c>
      <c r="J8" s="67">
        <v>3</v>
      </c>
      <c r="K8" s="67" t="s">
        <v>10</v>
      </c>
      <c r="L8" s="78">
        <v>1379</v>
      </c>
      <c r="M8" s="67">
        <v>108</v>
      </c>
      <c r="N8" s="66">
        <f t="shared" si="0"/>
        <v>7.8317621464829585</v>
      </c>
      <c r="O8" s="77"/>
      <c r="P8" s="10">
        <v>3</v>
      </c>
      <c r="Q8" s="66" t="s">
        <v>12</v>
      </c>
      <c r="R8" s="66">
        <v>15.303738317757009</v>
      </c>
      <c r="S8" s="81"/>
      <c r="T8" s="81"/>
    </row>
    <row r="9" spans="3:20" x14ac:dyDescent="0.25">
      <c r="C9" s="67">
        <v>4</v>
      </c>
      <c r="D9" s="67" t="s">
        <v>19</v>
      </c>
      <c r="E9" s="67">
        <v>258</v>
      </c>
      <c r="F9" s="67">
        <v>184</v>
      </c>
      <c r="G9" s="67">
        <v>74</v>
      </c>
      <c r="H9" s="78">
        <v>0</v>
      </c>
      <c r="J9" s="67">
        <v>4</v>
      </c>
      <c r="K9" s="67" t="s">
        <v>11</v>
      </c>
      <c r="L9" s="78">
        <v>6744</v>
      </c>
      <c r="M9" s="67">
        <v>786</v>
      </c>
      <c r="N9" s="66">
        <f t="shared" si="0"/>
        <v>11.654804270462634</v>
      </c>
      <c r="O9" s="77"/>
      <c r="P9" s="10">
        <v>4</v>
      </c>
      <c r="Q9" s="66" t="s">
        <v>48</v>
      </c>
      <c r="R9" s="66">
        <v>15.173237753882916</v>
      </c>
      <c r="S9" s="81"/>
      <c r="T9" s="81"/>
    </row>
    <row r="10" spans="3:20" x14ac:dyDescent="0.25">
      <c r="C10" s="67">
        <v>5</v>
      </c>
      <c r="D10" s="67" t="s">
        <v>9</v>
      </c>
      <c r="E10" s="67">
        <v>229</v>
      </c>
      <c r="F10" s="67">
        <v>156</v>
      </c>
      <c r="G10" s="67">
        <v>73</v>
      </c>
      <c r="H10" s="78">
        <v>0</v>
      </c>
      <c r="J10" s="67">
        <v>5</v>
      </c>
      <c r="K10" s="67" t="s">
        <v>12</v>
      </c>
      <c r="L10" s="78">
        <v>1712</v>
      </c>
      <c r="M10" s="67">
        <v>262</v>
      </c>
      <c r="N10" s="66">
        <f t="shared" si="0"/>
        <v>15.303738317757009</v>
      </c>
      <c r="O10" s="95"/>
      <c r="P10" s="96">
        <v>5</v>
      </c>
      <c r="Q10" s="88" t="s">
        <v>39</v>
      </c>
      <c r="R10" s="88">
        <v>13.756613756613756</v>
      </c>
      <c r="S10" s="97"/>
      <c r="T10" s="81"/>
    </row>
    <row r="11" spans="3:20" x14ac:dyDescent="0.25">
      <c r="C11" s="67">
        <v>6</v>
      </c>
      <c r="D11" s="67" t="s">
        <v>17</v>
      </c>
      <c r="E11" s="67">
        <v>221</v>
      </c>
      <c r="F11" s="67">
        <v>166</v>
      </c>
      <c r="G11" s="67">
        <v>55</v>
      </c>
      <c r="H11" s="78">
        <v>0</v>
      </c>
      <c r="J11" s="67">
        <v>6</v>
      </c>
      <c r="K11" s="67" t="s">
        <v>13</v>
      </c>
      <c r="L11" s="78">
        <v>1836</v>
      </c>
      <c r="M11" s="67">
        <v>93</v>
      </c>
      <c r="N11" s="66">
        <f t="shared" si="0"/>
        <v>5.0653594771241828</v>
      </c>
      <c r="O11" s="77"/>
      <c r="P11" s="10">
        <v>6</v>
      </c>
      <c r="Q11" s="66" t="s">
        <v>18</v>
      </c>
      <c r="R11" s="66">
        <v>13.404825737265416</v>
      </c>
      <c r="S11" s="81"/>
      <c r="T11" s="81"/>
    </row>
    <row r="12" spans="3:20" x14ac:dyDescent="0.25">
      <c r="C12" s="67">
        <v>7</v>
      </c>
      <c r="D12" s="67" t="s">
        <v>33</v>
      </c>
      <c r="E12" s="67">
        <v>192</v>
      </c>
      <c r="F12" s="67">
        <v>126</v>
      </c>
      <c r="G12" s="67">
        <v>66</v>
      </c>
      <c r="H12" s="78">
        <v>0</v>
      </c>
      <c r="J12" s="67">
        <v>7</v>
      </c>
      <c r="K12" s="67" t="s">
        <v>14</v>
      </c>
      <c r="L12" s="78">
        <v>962</v>
      </c>
      <c r="M12" s="67">
        <v>89</v>
      </c>
      <c r="N12" s="66">
        <f t="shared" si="0"/>
        <v>9.251559251559252</v>
      </c>
      <c r="O12" s="77"/>
      <c r="P12" s="10">
        <v>7</v>
      </c>
      <c r="Q12" s="66" t="s">
        <v>17</v>
      </c>
      <c r="R12" s="66">
        <v>13.28125</v>
      </c>
      <c r="S12" s="81"/>
      <c r="T12" s="81"/>
    </row>
    <row r="13" spans="3:20" x14ac:dyDescent="0.25">
      <c r="C13" s="67">
        <v>8</v>
      </c>
      <c r="D13" s="67" t="s">
        <v>27</v>
      </c>
      <c r="E13" s="67">
        <v>187</v>
      </c>
      <c r="F13" s="67">
        <v>127</v>
      </c>
      <c r="G13" s="67">
        <v>60</v>
      </c>
      <c r="H13" s="78">
        <v>0</v>
      </c>
      <c r="J13" s="67">
        <v>8</v>
      </c>
      <c r="K13" s="67" t="s">
        <v>15</v>
      </c>
      <c r="L13" s="78">
        <v>813</v>
      </c>
      <c r="M13" s="67">
        <v>145</v>
      </c>
      <c r="N13" s="66">
        <f t="shared" si="0"/>
        <v>17.835178351783519</v>
      </c>
      <c r="O13" s="77"/>
      <c r="P13" s="10">
        <v>8</v>
      </c>
      <c r="Q13" s="66" t="s">
        <v>19</v>
      </c>
      <c r="R13" s="66">
        <v>12.925851703406813</v>
      </c>
      <c r="S13" s="81"/>
      <c r="T13" s="81"/>
    </row>
    <row r="14" spans="3:20" x14ac:dyDescent="0.25">
      <c r="C14" s="67">
        <v>9</v>
      </c>
      <c r="D14" s="67" t="s">
        <v>29</v>
      </c>
      <c r="E14" s="67">
        <v>165</v>
      </c>
      <c r="F14" s="67">
        <v>125</v>
      </c>
      <c r="G14" s="67">
        <v>40</v>
      </c>
      <c r="H14" s="78">
        <v>0</v>
      </c>
      <c r="J14" s="67">
        <v>9</v>
      </c>
      <c r="K14" s="67" t="s">
        <v>16</v>
      </c>
      <c r="L14" s="78">
        <v>1449</v>
      </c>
      <c r="M14" s="67">
        <v>118</v>
      </c>
      <c r="N14" s="66">
        <f t="shared" si="0"/>
        <v>8.1435472739820565</v>
      </c>
      <c r="O14" s="77"/>
      <c r="P14" s="10">
        <v>9</v>
      </c>
      <c r="Q14" s="66" t="s">
        <v>49</v>
      </c>
      <c r="R14" s="66">
        <v>12.855377008652658</v>
      </c>
      <c r="S14" s="81"/>
      <c r="T14" s="81"/>
    </row>
    <row r="15" spans="3:20" x14ac:dyDescent="0.25">
      <c r="C15" s="67">
        <v>10</v>
      </c>
      <c r="D15" s="67" t="s">
        <v>37</v>
      </c>
      <c r="E15" s="67">
        <v>159</v>
      </c>
      <c r="F15" s="67">
        <v>83</v>
      </c>
      <c r="G15" s="67">
        <v>76</v>
      </c>
      <c r="H15" s="78">
        <v>0</v>
      </c>
      <c r="J15" s="67">
        <v>10</v>
      </c>
      <c r="K15" s="67" t="s">
        <v>17</v>
      </c>
      <c r="L15" s="78">
        <v>1664</v>
      </c>
      <c r="M15" s="67">
        <v>221</v>
      </c>
      <c r="N15" s="66">
        <f t="shared" si="0"/>
        <v>13.28125</v>
      </c>
      <c r="O15" s="77"/>
      <c r="P15" s="10">
        <v>10</v>
      </c>
      <c r="Q15" s="66" t="s">
        <v>29</v>
      </c>
      <c r="R15" s="66">
        <v>12.026239067055394</v>
      </c>
      <c r="S15" s="81"/>
      <c r="T15" s="81"/>
    </row>
    <row r="16" spans="3:20" x14ac:dyDescent="0.25">
      <c r="C16" s="67">
        <v>11</v>
      </c>
      <c r="D16" s="67" t="s">
        <v>36</v>
      </c>
      <c r="E16" s="67">
        <v>156</v>
      </c>
      <c r="F16" s="67">
        <v>112</v>
      </c>
      <c r="G16" s="67">
        <v>44</v>
      </c>
      <c r="H16" s="78">
        <v>0</v>
      </c>
      <c r="J16" s="67">
        <v>11</v>
      </c>
      <c r="K16" s="67" t="s">
        <v>18</v>
      </c>
      <c r="L16" s="78">
        <v>1119</v>
      </c>
      <c r="M16" s="67">
        <v>150</v>
      </c>
      <c r="N16" s="66">
        <f t="shared" si="0"/>
        <v>13.404825737265416</v>
      </c>
      <c r="O16" s="77"/>
      <c r="P16" s="10">
        <v>11</v>
      </c>
      <c r="Q16" s="66" t="s">
        <v>11</v>
      </c>
      <c r="R16" s="66">
        <v>11.654804270462634</v>
      </c>
      <c r="S16" s="81"/>
      <c r="T16" s="81"/>
    </row>
    <row r="17" spans="3:20" x14ac:dyDescent="0.25">
      <c r="C17" s="67">
        <v>12</v>
      </c>
      <c r="D17" s="67" t="s">
        <v>43</v>
      </c>
      <c r="E17" s="67">
        <v>155</v>
      </c>
      <c r="F17" s="67">
        <v>125</v>
      </c>
      <c r="G17" s="67">
        <v>27</v>
      </c>
      <c r="H17" s="78">
        <v>3</v>
      </c>
      <c r="J17" s="67">
        <v>12</v>
      </c>
      <c r="K17" s="67" t="s">
        <v>19</v>
      </c>
      <c r="L17" s="78">
        <v>1996</v>
      </c>
      <c r="M17" s="67">
        <v>258</v>
      </c>
      <c r="N17" s="66">
        <f t="shared" si="0"/>
        <v>12.925851703406813</v>
      </c>
      <c r="O17" s="77"/>
      <c r="P17" s="10">
        <v>12</v>
      </c>
      <c r="Q17" s="66" t="s">
        <v>42</v>
      </c>
      <c r="R17" s="66">
        <v>10.568181818181818</v>
      </c>
      <c r="S17" s="81"/>
      <c r="T17" s="81"/>
    </row>
    <row r="18" spans="3:20" x14ac:dyDescent="0.25">
      <c r="C18" s="67">
        <v>13</v>
      </c>
      <c r="D18" s="67" t="s">
        <v>18</v>
      </c>
      <c r="E18" s="67">
        <v>150</v>
      </c>
      <c r="F18" s="67">
        <v>127</v>
      </c>
      <c r="G18" s="67">
        <v>23</v>
      </c>
      <c r="H18" s="78">
        <v>0</v>
      </c>
      <c r="J18" s="67">
        <v>13</v>
      </c>
      <c r="K18" s="67" t="s">
        <v>20</v>
      </c>
      <c r="L18" s="78">
        <v>723</v>
      </c>
      <c r="M18" s="67">
        <v>48</v>
      </c>
      <c r="N18" s="66">
        <f t="shared" si="0"/>
        <v>6.6390041493775938</v>
      </c>
      <c r="O18" s="77"/>
      <c r="P18" s="10">
        <v>13</v>
      </c>
      <c r="Q18" s="66" t="s">
        <v>27</v>
      </c>
      <c r="R18" s="66">
        <v>10.553047404063205</v>
      </c>
      <c r="S18" s="81"/>
      <c r="T18" s="81"/>
    </row>
    <row r="19" spans="3:20" x14ac:dyDescent="0.25">
      <c r="C19" s="67">
        <v>14</v>
      </c>
      <c r="D19" s="67" t="s">
        <v>15</v>
      </c>
      <c r="E19" s="67">
        <v>145</v>
      </c>
      <c r="F19" s="67">
        <v>141</v>
      </c>
      <c r="G19" s="67">
        <v>4</v>
      </c>
      <c r="H19" s="78">
        <v>0</v>
      </c>
      <c r="J19" s="67">
        <v>14</v>
      </c>
      <c r="K19" s="67" t="s">
        <v>21</v>
      </c>
      <c r="L19" s="78">
        <v>1055</v>
      </c>
      <c r="M19" s="67">
        <v>12</v>
      </c>
      <c r="N19" s="66">
        <f t="shared" si="0"/>
        <v>1.1374407582938388</v>
      </c>
      <c r="O19" s="77"/>
      <c r="P19" s="10">
        <v>14</v>
      </c>
      <c r="Q19" s="66" t="s">
        <v>36</v>
      </c>
      <c r="R19" s="66">
        <v>9.6474953617810755</v>
      </c>
      <c r="S19" s="81"/>
      <c r="T19" s="81"/>
    </row>
    <row r="20" spans="3:20" x14ac:dyDescent="0.25">
      <c r="C20" s="67">
        <v>15</v>
      </c>
      <c r="D20" s="67" t="s">
        <v>48</v>
      </c>
      <c r="E20" s="67">
        <v>127</v>
      </c>
      <c r="F20" s="67">
        <v>66</v>
      </c>
      <c r="G20" s="67">
        <v>61</v>
      </c>
      <c r="H20" s="78">
        <v>0</v>
      </c>
      <c r="J20" s="67">
        <v>15</v>
      </c>
      <c r="K20" s="67" t="s">
        <v>22</v>
      </c>
      <c r="L20" s="78">
        <v>2725</v>
      </c>
      <c r="M20" s="67">
        <v>125</v>
      </c>
      <c r="N20" s="66">
        <f t="shared" si="0"/>
        <v>4.5871559633027523</v>
      </c>
      <c r="O20" s="77"/>
      <c r="P20" s="10">
        <v>15</v>
      </c>
      <c r="Q20" s="66" t="s">
        <v>14</v>
      </c>
      <c r="R20" s="66">
        <v>9.251559251559252</v>
      </c>
      <c r="S20" s="81"/>
      <c r="T20" s="81"/>
    </row>
    <row r="21" spans="3:20" x14ac:dyDescent="0.25">
      <c r="C21" s="67">
        <v>16</v>
      </c>
      <c r="D21" s="67" t="s">
        <v>22</v>
      </c>
      <c r="E21" s="67">
        <v>125</v>
      </c>
      <c r="F21" s="67">
        <v>87</v>
      </c>
      <c r="G21" s="67">
        <v>38</v>
      </c>
      <c r="H21" s="78">
        <v>0</v>
      </c>
      <c r="J21" s="67">
        <v>16</v>
      </c>
      <c r="K21" s="67" t="s">
        <v>23</v>
      </c>
      <c r="L21" s="78">
        <v>541</v>
      </c>
      <c r="M21" s="67">
        <v>87</v>
      </c>
      <c r="N21" s="66">
        <f t="shared" si="0"/>
        <v>16.081330868761551</v>
      </c>
      <c r="O21" s="77"/>
      <c r="P21" s="10">
        <v>16</v>
      </c>
      <c r="Q21" s="66" t="s">
        <v>30</v>
      </c>
      <c r="R21" s="66">
        <v>8.3953241232731131</v>
      </c>
      <c r="S21" s="81"/>
      <c r="T21" s="81"/>
    </row>
    <row r="22" spans="3:20" ht="30.75" customHeight="1" x14ac:dyDescent="0.25">
      <c r="C22" s="67">
        <v>17</v>
      </c>
      <c r="D22" s="67" t="s">
        <v>16</v>
      </c>
      <c r="E22" s="67">
        <v>118</v>
      </c>
      <c r="F22" s="67">
        <v>76</v>
      </c>
      <c r="G22" s="67">
        <v>42</v>
      </c>
      <c r="H22" s="78">
        <v>0</v>
      </c>
      <c r="J22" s="67">
        <v>17</v>
      </c>
      <c r="K22" s="67" t="s">
        <v>24</v>
      </c>
      <c r="L22" s="78">
        <v>1454</v>
      </c>
      <c r="M22" s="67">
        <v>105</v>
      </c>
      <c r="N22" s="66">
        <f t="shared" si="0"/>
        <v>7.2214580467675376</v>
      </c>
      <c r="O22" s="77"/>
      <c r="P22" s="84" t="s">
        <v>128</v>
      </c>
      <c r="Q22" s="118">
        <v>8.35</v>
      </c>
      <c r="R22" s="118"/>
      <c r="S22" s="81"/>
      <c r="T22" s="81"/>
    </row>
    <row r="23" spans="3:20" x14ac:dyDescent="0.25">
      <c r="C23" s="67">
        <v>18</v>
      </c>
      <c r="D23" s="67" t="s">
        <v>10</v>
      </c>
      <c r="E23" s="67">
        <v>108</v>
      </c>
      <c r="F23" s="67">
        <v>92</v>
      </c>
      <c r="G23" s="67">
        <v>16</v>
      </c>
      <c r="H23" s="78">
        <v>0</v>
      </c>
      <c r="J23" s="67">
        <v>18</v>
      </c>
      <c r="K23" s="67" t="s">
        <v>25</v>
      </c>
      <c r="L23" s="78">
        <v>2154</v>
      </c>
      <c r="M23" s="67">
        <v>54</v>
      </c>
      <c r="N23" s="66">
        <f t="shared" si="0"/>
        <v>2.5069637883008355</v>
      </c>
      <c r="O23" s="77"/>
      <c r="P23" s="10">
        <v>17</v>
      </c>
      <c r="Q23" s="66" t="s">
        <v>9</v>
      </c>
      <c r="R23" s="66">
        <v>8.327272727272728</v>
      </c>
      <c r="S23" s="81"/>
      <c r="T23" s="81"/>
    </row>
    <row r="24" spans="3:20" x14ac:dyDescent="0.25">
      <c r="C24" s="67">
        <v>19</v>
      </c>
      <c r="D24" s="67" t="s">
        <v>24</v>
      </c>
      <c r="E24" s="67">
        <v>105</v>
      </c>
      <c r="F24" s="67">
        <v>89</v>
      </c>
      <c r="G24" s="67">
        <v>16</v>
      </c>
      <c r="H24" s="78">
        <v>0</v>
      </c>
      <c r="J24" s="67">
        <v>19</v>
      </c>
      <c r="K24" s="67" t="s">
        <v>26</v>
      </c>
      <c r="L24" s="78">
        <v>1947</v>
      </c>
      <c r="M24" s="67">
        <v>86</v>
      </c>
      <c r="N24" s="66">
        <f t="shared" si="0"/>
        <v>4.4170518746789931</v>
      </c>
      <c r="O24" s="77"/>
      <c r="P24" s="10">
        <v>18</v>
      </c>
      <c r="Q24" s="66" t="s">
        <v>37</v>
      </c>
      <c r="R24" s="66">
        <v>8.2001031459515215</v>
      </c>
      <c r="S24" s="81"/>
      <c r="T24" s="81"/>
    </row>
    <row r="25" spans="3:20" x14ac:dyDescent="0.25">
      <c r="C25" s="67">
        <v>20</v>
      </c>
      <c r="D25" s="67" t="s">
        <v>49</v>
      </c>
      <c r="E25" s="67">
        <v>104</v>
      </c>
      <c r="F25" s="67">
        <v>63</v>
      </c>
      <c r="G25" s="67">
        <v>41</v>
      </c>
      <c r="H25" s="78">
        <v>0</v>
      </c>
      <c r="J25" s="67">
        <v>20</v>
      </c>
      <c r="K25" s="67" t="s">
        <v>27</v>
      </c>
      <c r="L25" s="78">
        <v>1772</v>
      </c>
      <c r="M25" s="67">
        <v>187</v>
      </c>
      <c r="N25" s="66">
        <f t="shared" si="0"/>
        <v>10.553047404063205</v>
      </c>
      <c r="O25" s="77"/>
      <c r="P25" s="10">
        <v>19</v>
      </c>
      <c r="Q25" s="66" t="s">
        <v>16</v>
      </c>
      <c r="R25" s="66">
        <v>8.1435472739820565</v>
      </c>
      <c r="S25" s="81"/>
      <c r="T25" s="81"/>
    </row>
    <row r="26" spans="3:20" x14ac:dyDescent="0.25">
      <c r="C26" s="67">
        <v>21</v>
      </c>
      <c r="D26" s="67" t="s">
        <v>5</v>
      </c>
      <c r="E26" s="67">
        <v>95</v>
      </c>
      <c r="F26" s="67">
        <v>63</v>
      </c>
      <c r="G26" s="67">
        <v>31</v>
      </c>
      <c r="H26" s="78">
        <v>1</v>
      </c>
      <c r="J26" s="67">
        <v>21</v>
      </c>
      <c r="K26" s="67" t="s">
        <v>28</v>
      </c>
      <c r="L26" s="78">
        <v>523</v>
      </c>
      <c r="M26" s="67">
        <v>23</v>
      </c>
      <c r="N26" s="66">
        <f t="shared" si="0"/>
        <v>4.3977055449330784</v>
      </c>
      <c r="O26" s="77"/>
      <c r="P26" s="10">
        <v>20</v>
      </c>
      <c r="Q26" s="66" t="s">
        <v>10</v>
      </c>
      <c r="R26" s="66">
        <v>7.8317621464829585</v>
      </c>
      <c r="S26" s="81"/>
      <c r="T26" s="81"/>
    </row>
    <row r="27" spans="3:20" x14ac:dyDescent="0.25">
      <c r="C27" s="67">
        <v>22</v>
      </c>
      <c r="D27" s="67" t="s">
        <v>13</v>
      </c>
      <c r="E27" s="67">
        <v>93</v>
      </c>
      <c r="F27" s="67">
        <v>81</v>
      </c>
      <c r="G27" s="67">
        <v>12</v>
      </c>
      <c r="H27" s="78">
        <v>0</v>
      </c>
      <c r="J27" s="67">
        <v>22</v>
      </c>
      <c r="K27" s="67" t="s">
        <v>29</v>
      </c>
      <c r="L27" s="78">
        <v>1372</v>
      </c>
      <c r="M27" s="67">
        <v>165</v>
      </c>
      <c r="N27" s="66">
        <f t="shared" si="0"/>
        <v>12.026239067055394</v>
      </c>
      <c r="O27" s="77"/>
      <c r="P27" s="10">
        <v>21</v>
      </c>
      <c r="Q27" s="66" t="s">
        <v>5</v>
      </c>
      <c r="R27" s="66">
        <v>7.7424612876935619</v>
      </c>
      <c r="S27" s="81"/>
      <c r="T27" s="81"/>
    </row>
    <row r="28" spans="3:20" x14ac:dyDescent="0.25">
      <c r="C28" s="67">
        <v>23</v>
      </c>
      <c r="D28" s="67" t="s">
        <v>42</v>
      </c>
      <c r="E28" s="67">
        <v>93</v>
      </c>
      <c r="F28" s="67">
        <v>88</v>
      </c>
      <c r="G28" s="67">
        <v>5</v>
      </c>
      <c r="H28" s="78">
        <v>0</v>
      </c>
      <c r="J28" s="67">
        <v>23</v>
      </c>
      <c r="K28" s="67" t="s">
        <v>30</v>
      </c>
      <c r="L28" s="78">
        <v>941</v>
      </c>
      <c r="M28" s="67">
        <v>79</v>
      </c>
      <c r="N28" s="66">
        <f t="shared" si="0"/>
        <v>8.3953241232731131</v>
      </c>
      <c r="O28" s="77"/>
      <c r="P28" s="10">
        <v>22</v>
      </c>
      <c r="Q28" s="66" t="s">
        <v>33</v>
      </c>
      <c r="R28" s="66">
        <v>7.6738609112709835</v>
      </c>
      <c r="S28" s="81"/>
      <c r="T28" s="81"/>
    </row>
    <row r="29" spans="3:20" x14ac:dyDescent="0.25">
      <c r="C29" s="67">
        <v>24</v>
      </c>
      <c r="D29" s="67" t="s">
        <v>35</v>
      </c>
      <c r="E29" s="67">
        <v>92</v>
      </c>
      <c r="F29" s="67">
        <v>85</v>
      </c>
      <c r="G29" s="67">
        <v>7</v>
      </c>
      <c r="H29" s="78">
        <v>0</v>
      </c>
      <c r="J29" s="67">
        <v>24</v>
      </c>
      <c r="K29" s="67" t="s">
        <v>31</v>
      </c>
      <c r="L29" s="78">
        <v>516</v>
      </c>
      <c r="M29" s="67">
        <v>33</v>
      </c>
      <c r="N29" s="66">
        <f t="shared" si="0"/>
        <v>6.3953488372093021</v>
      </c>
      <c r="O29" s="77"/>
      <c r="P29" s="10">
        <v>23</v>
      </c>
      <c r="Q29" s="66" t="s">
        <v>44</v>
      </c>
      <c r="R29" s="66">
        <v>7.333333333333333</v>
      </c>
      <c r="S29" s="81"/>
      <c r="T29" s="81"/>
    </row>
    <row r="30" spans="3:20" x14ac:dyDescent="0.25">
      <c r="C30" s="67">
        <v>25</v>
      </c>
      <c r="D30" s="67" t="s">
        <v>14</v>
      </c>
      <c r="E30" s="67">
        <v>89</v>
      </c>
      <c r="F30" s="67">
        <v>67</v>
      </c>
      <c r="G30" s="67">
        <v>22</v>
      </c>
      <c r="H30" s="78">
        <v>0</v>
      </c>
      <c r="J30" s="67">
        <v>25</v>
      </c>
      <c r="K30" s="67" t="s">
        <v>32</v>
      </c>
      <c r="L30" s="78">
        <v>948</v>
      </c>
      <c r="M30" s="67">
        <v>58</v>
      </c>
      <c r="N30" s="66">
        <f t="shared" si="0"/>
        <v>6.1181434599156121</v>
      </c>
      <c r="O30" s="77"/>
      <c r="P30" s="10">
        <v>24</v>
      </c>
      <c r="Q30" s="66" t="s">
        <v>24</v>
      </c>
      <c r="R30" s="66">
        <v>7.2214580467675376</v>
      </c>
      <c r="S30" s="81"/>
      <c r="T30" s="81"/>
    </row>
    <row r="31" spans="3:20" x14ac:dyDescent="0.25">
      <c r="C31" s="67">
        <v>26</v>
      </c>
      <c r="D31" s="67" t="s">
        <v>23</v>
      </c>
      <c r="E31" s="67">
        <v>87</v>
      </c>
      <c r="F31" s="79">
        <v>54</v>
      </c>
      <c r="G31" s="67">
        <v>33</v>
      </c>
      <c r="H31" s="78">
        <v>0</v>
      </c>
      <c r="J31" s="67">
        <v>26</v>
      </c>
      <c r="K31" s="67" t="s">
        <v>33</v>
      </c>
      <c r="L31" s="78">
        <v>2502</v>
      </c>
      <c r="M31" s="67">
        <v>192</v>
      </c>
      <c r="N31" s="66">
        <f t="shared" si="0"/>
        <v>7.6738609112709835</v>
      </c>
      <c r="O31" s="77"/>
      <c r="P31" s="10">
        <v>25</v>
      </c>
      <c r="Q31" s="66" t="s">
        <v>40</v>
      </c>
      <c r="R31" s="66">
        <v>7.1308724832214763</v>
      </c>
      <c r="S31" s="81"/>
      <c r="T31" s="81"/>
    </row>
    <row r="32" spans="3:20" x14ac:dyDescent="0.25">
      <c r="C32" s="67">
        <v>27</v>
      </c>
      <c r="D32" s="67" t="s">
        <v>26</v>
      </c>
      <c r="E32" s="67">
        <v>86</v>
      </c>
      <c r="F32" s="67">
        <v>67</v>
      </c>
      <c r="G32" s="67">
        <v>19</v>
      </c>
      <c r="H32" s="78">
        <v>0</v>
      </c>
      <c r="J32" s="67">
        <v>27</v>
      </c>
      <c r="K32" s="67" t="s">
        <v>34</v>
      </c>
      <c r="L32" s="78">
        <v>899</v>
      </c>
      <c r="M32" s="67">
        <v>43</v>
      </c>
      <c r="N32" s="66">
        <f t="shared" si="0"/>
        <v>4.783092324805339</v>
      </c>
      <c r="O32" s="77"/>
      <c r="P32" s="10">
        <v>26</v>
      </c>
      <c r="Q32" s="66" t="s">
        <v>20</v>
      </c>
      <c r="R32" s="66">
        <v>6.6390041493775938</v>
      </c>
      <c r="S32" s="81"/>
      <c r="T32" s="81"/>
    </row>
    <row r="33" spans="3:20" x14ac:dyDescent="0.25">
      <c r="C33" s="67">
        <v>28</v>
      </c>
      <c r="D33" s="67" t="s">
        <v>40</v>
      </c>
      <c r="E33" s="67">
        <v>85</v>
      </c>
      <c r="F33" s="67">
        <v>50</v>
      </c>
      <c r="G33" s="67">
        <v>35</v>
      </c>
      <c r="H33" s="78">
        <v>0</v>
      </c>
      <c r="J33" s="67">
        <v>28</v>
      </c>
      <c r="K33" s="67" t="s">
        <v>35</v>
      </c>
      <c r="L33" s="78">
        <v>1519</v>
      </c>
      <c r="M33" s="67">
        <v>92</v>
      </c>
      <c r="N33" s="66">
        <f t="shared" si="0"/>
        <v>6.0566161948650432</v>
      </c>
      <c r="O33" s="77"/>
      <c r="P33" s="10">
        <v>27</v>
      </c>
      <c r="Q33" s="66" t="s">
        <v>31</v>
      </c>
      <c r="R33" s="66">
        <v>6.3953488372093021</v>
      </c>
      <c r="S33" s="81"/>
      <c r="T33" s="81"/>
    </row>
    <row r="34" spans="3:20" x14ac:dyDescent="0.25">
      <c r="C34" s="67">
        <v>29</v>
      </c>
      <c r="D34" s="67" t="s">
        <v>30</v>
      </c>
      <c r="E34" s="67">
        <v>79</v>
      </c>
      <c r="F34" s="67">
        <v>52</v>
      </c>
      <c r="G34" s="67">
        <v>27</v>
      </c>
      <c r="H34" s="78">
        <v>0</v>
      </c>
      <c r="J34" s="67">
        <v>29</v>
      </c>
      <c r="K34" s="67" t="s">
        <v>36</v>
      </c>
      <c r="L34" s="78">
        <v>1617</v>
      </c>
      <c r="M34" s="67">
        <v>156</v>
      </c>
      <c r="N34" s="66">
        <f t="shared" si="0"/>
        <v>9.6474953617810755</v>
      </c>
      <c r="O34" s="77"/>
      <c r="P34" s="10">
        <v>28</v>
      </c>
      <c r="Q34" s="66" t="s">
        <v>32</v>
      </c>
      <c r="R34" s="66">
        <v>6.1181434599156121</v>
      </c>
      <c r="S34" s="81"/>
      <c r="T34" s="81"/>
    </row>
    <row r="35" spans="3:20" x14ac:dyDescent="0.25">
      <c r="C35" s="67">
        <v>30</v>
      </c>
      <c r="D35" s="67" t="s">
        <v>45</v>
      </c>
      <c r="E35" s="67">
        <v>61</v>
      </c>
      <c r="F35" s="67">
        <v>46</v>
      </c>
      <c r="G35" s="67">
        <v>15</v>
      </c>
      <c r="H35" s="78">
        <v>0</v>
      </c>
      <c r="J35" s="67">
        <v>30</v>
      </c>
      <c r="K35" s="67" t="s">
        <v>37</v>
      </c>
      <c r="L35" s="78">
        <v>1939</v>
      </c>
      <c r="M35" s="67">
        <v>159</v>
      </c>
      <c r="N35" s="66">
        <f t="shared" si="0"/>
        <v>8.2001031459515215</v>
      </c>
      <c r="O35" s="77"/>
      <c r="P35" s="10">
        <v>29</v>
      </c>
      <c r="Q35" s="66" t="s">
        <v>43</v>
      </c>
      <c r="R35" s="66">
        <v>6.0665362035225048</v>
      </c>
      <c r="S35" s="81"/>
      <c r="T35" s="81"/>
    </row>
    <row r="36" spans="3:20" x14ac:dyDescent="0.25">
      <c r="C36" s="67">
        <v>31</v>
      </c>
      <c r="D36" s="67" t="s">
        <v>47</v>
      </c>
      <c r="E36" s="67">
        <v>60</v>
      </c>
      <c r="F36" s="67">
        <v>50</v>
      </c>
      <c r="G36" s="67">
        <v>10</v>
      </c>
      <c r="H36" s="78">
        <v>0</v>
      </c>
      <c r="J36" s="67">
        <v>31</v>
      </c>
      <c r="K36" s="67" t="s">
        <v>38</v>
      </c>
      <c r="L36" s="78">
        <v>1285</v>
      </c>
      <c r="M36" s="67">
        <v>29</v>
      </c>
      <c r="N36" s="66">
        <f t="shared" si="0"/>
        <v>2.2568093385214008</v>
      </c>
      <c r="O36" s="77"/>
      <c r="P36" s="10">
        <v>30</v>
      </c>
      <c r="Q36" s="66" t="s">
        <v>35</v>
      </c>
      <c r="R36" s="66">
        <v>6.0566161948650432</v>
      </c>
      <c r="S36" s="81"/>
      <c r="T36" s="81"/>
    </row>
    <row r="37" spans="3:20" x14ac:dyDescent="0.25">
      <c r="C37" s="67">
        <v>32</v>
      </c>
      <c r="D37" s="67" t="s">
        <v>32</v>
      </c>
      <c r="E37" s="67">
        <v>58</v>
      </c>
      <c r="F37" s="67">
        <v>35</v>
      </c>
      <c r="G37" s="67">
        <v>23</v>
      </c>
      <c r="H37" s="78">
        <v>0</v>
      </c>
      <c r="J37" s="67">
        <v>32</v>
      </c>
      <c r="K37" s="67" t="s">
        <v>39</v>
      </c>
      <c r="L37" s="78">
        <v>2835</v>
      </c>
      <c r="M37" s="67">
        <v>390</v>
      </c>
      <c r="N37" s="66">
        <f t="shared" si="0"/>
        <v>13.756613756613756</v>
      </c>
      <c r="O37" s="77"/>
      <c r="P37" s="10">
        <v>31</v>
      </c>
      <c r="Q37" s="66" t="s">
        <v>13</v>
      </c>
      <c r="R37" s="66">
        <v>5.0653594771241828</v>
      </c>
      <c r="S37" s="81"/>
      <c r="T37" s="81"/>
    </row>
    <row r="38" spans="3:20" x14ac:dyDescent="0.25">
      <c r="C38" s="67">
        <v>33</v>
      </c>
      <c r="D38" s="67" t="s">
        <v>25</v>
      </c>
      <c r="E38" s="67">
        <v>54</v>
      </c>
      <c r="F38" s="67">
        <v>38</v>
      </c>
      <c r="G38" s="67">
        <v>14</v>
      </c>
      <c r="H38" s="78">
        <v>2</v>
      </c>
      <c r="J38" s="67">
        <v>33</v>
      </c>
      <c r="K38" s="67" t="s">
        <v>40</v>
      </c>
      <c r="L38" s="78">
        <v>1192</v>
      </c>
      <c r="M38" s="67">
        <v>85</v>
      </c>
      <c r="N38" s="66">
        <f t="shared" si="0"/>
        <v>7.1308724832214763</v>
      </c>
      <c r="O38" s="77"/>
      <c r="P38" s="10">
        <v>32</v>
      </c>
      <c r="Q38" s="66" t="s">
        <v>34</v>
      </c>
      <c r="R38" s="66">
        <v>4.783092324805339</v>
      </c>
      <c r="S38" s="81"/>
      <c r="T38" s="81"/>
    </row>
    <row r="39" spans="3:20" x14ac:dyDescent="0.25">
      <c r="C39" s="67">
        <v>34</v>
      </c>
      <c r="D39" s="67" t="s">
        <v>20</v>
      </c>
      <c r="E39" s="67">
        <v>48</v>
      </c>
      <c r="F39" s="67">
        <v>48</v>
      </c>
      <c r="G39" s="67">
        <v>0</v>
      </c>
      <c r="H39" s="78">
        <v>0</v>
      </c>
      <c r="J39" s="67">
        <v>34</v>
      </c>
      <c r="K39" s="67" t="s">
        <v>41</v>
      </c>
      <c r="L39" s="78">
        <v>1006</v>
      </c>
      <c r="M39" s="67">
        <v>33</v>
      </c>
      <c r="N39" s="66">
        <f t="shared" si="0"/>
        <v>3.2803180914512922</v>
      </c>
      <c r="O39" s="77"/>
      <c r="P39" s="10">
        <v>33</v>
      </c>
      <c r="Q39" s="66" t="s">
        <v>22</v>
      </c>
      <c r="R39" s="66">
        <v>4.5871559633027523</v>
      </c>
      <c r="S39" s="81"/>
      <c r="T39" s="81"/>
    </row>
    <row r="40" spans="3:20" x14ac:dyDescent="0.25">
      <c r="C40" s="67">
        <v>35</v>
      </c>
      <c r="D40" s="67" t="s">
        <v>44</v>
      </c>
      <c r="E40" s="67">
        <v>44</v>
      </c>
      <c r="F40" s="67">
        <v>42</v>
      </c>
      <c r="G40" s="67">
        <v>2</v>
      </c>
      <c r="H40" s="78">
        <v>0</v>
      </c>
      <c r="J40" s="67">
        <v>35</v>
      </c>
      <c r="K40" s="67" t="s">
        <v>42</v>
      </c>
      <c r="L40" s="78">
        <v>880</v>
      </c>
      <c r="M40" s="67">
        <v>93</v>
      </c>
      <c r="N40" s="66">
        <f t="shared" si="0"/>
        <v>10.568181818181818</v>
      </c>
      <c r="O40" s="77"/>
      <c r="P40" s="10">
        <v>34</v>
      </c>
      <c r="Q40" s="66" t="s">
        <v>26</v>
      </c>
      <c r="R40" s="66">
        <v>4.4170518746789931</v>
      </c>
      <c r="S40" s="81"/>
      <c r="T40" s="81"/>
    </row>
    <row r="41" spans="3:20" x14ac:dyDescent="0.25">
      <c r="C41" s="67">
        <v>36</v>
      </c>
      <c r="D41" s="67" t="s">
        <v>34</v>
      </c>
      <c r="E41" s="67">
        <v>43</v>
      </c>
      <c r="F41" s="67">
        <v>37</v>
      </c>
      <c r="G41" s="67">
        <v>6</v>
      </c>
      <c r="H41" s="78">
        <v>0</v>
      </c>
      <c r="J41" s="67">
        <v>36</v>
      </c>
      <c r="K41" s="67" t="s">
        <v>43</v>
      </c>
      <c r="L41" s="78">
        <v>2555</v>
      </c>
      <c r="M41" s="67">
        <v>155</v>
      </c>
      <c r="N41" s="66">
        <f t="shared" si="0"/>
        <v>6.0665362035225048</v>
      </c>
      <c r="O41" s="77"/>
      <c r="P41" s="10">
        <v>35</v>
      </c>
      <c r="Q41" s="66" t="s">
        <v>28</v>
      </c>
      <c r="R41" s="66">
        <v>4.3977055449330784</v>
      </c>
      <c r="S41" s="81"/>
      <c r="T41" s="81"/>
    </row>
    <row r="42" spans="3:20" x14ac:dyDescent="0.25">
      <c r="C42" s="67">
        <v>37</v>
      </c>
      <c r="D42" s="67" t="s">
        <v>46</v>
      </c>
      <c r="E42" s="67">
        <v>34</v>
      </c>
      <c r="F42" s="67">
        <v>28</v>
      </c>
      <c r="G42" s="67">
        <v>6</v>
      </c>
      <c r="H42" s="78">
        <v>0</v>
      </c>
      <c r="J42" s="67">
        <v>37</v>
      </c>
      <c r="K42" s="67" t="s">
        <v>44</v>
      </c>
      <c r="L42" s="78">
        <v>600</v>
      </c>
      <c r="M42" s="67">
        <v>44</v>
      </c>
      <c r="N42" s="66">
        <f t="shared" si="0"/>
        <v>7.333333333333333</v>
      </c>
      <c r="O42" s="77"/>
      <c r="P42" s="10">
        <v>36</v>
      </c>
      <c r="Q42" s="66" t="s">
        <v>47</v>
      </c>
      <c r="R42" s="66">
        <v>3.5992801439712059</v>
      </c>
      <c r="S42" s="81"/>
      <c r="T42" s="81"/>
    </row>
    <row r="43" spans="3:20" x14ac:dyDescent="0.25">
      <c r="C43" s="67">
        <v>38</v>
      </c>
      <c r="D43" s="67" t="s">
        <v>31</v>
      </c>
      <c r="E43" s="67">
        <v>33</v>
      </c>
      <c r="F43" s="67">
        <v>30</v>
      </c>
      <c r="G43" s="67">
        <v>3</v>
      </c>
      <c r="H43" s="78">
        <v>0</v>
      </c>
      <c r="J43" s="67">
        <v>38</v>
      </c>
      <c r="K43" s="67" t="s">
        <v>45</v>
      </c>
      <c r="L43" s="78">
        <v>2020</v>
      </c>
      <c r="M43" s="67">
        <v>61</v>
      </c>
      <c r="N43" s="66">
        <f t="shared" si="0"/>
        <v>3.0198019801980198</v>
      </c>
      <c r="O43" s="77"/>
      <c r="P43" s="10">
        <v>37</v>
      </c>
      <c r="Q43" s="66" t="s">
        <v>41</v>
      </c>
      <c r="R43" s="66">
        <v>3.2803180914512922</v>
      </c>
      <c r="S43" s="81"/>
      <c r="T43" s="81"/>
    </row>
    <row r="44" spans="3:20" x14ac:dyDescent="0.25">
      <c r="C44" s="67">
        <v>39</v>
      </c>
      <c r="D44" s="67" t="s">
        <v>41</v>
      </c>
      <c r="E44" s="67">
        <v>33</v>
      </c>
      <c r="F44" s="67">
        <v>31</v>
      </c>
      <c r="G44" s="67">
        <v>2</v>
      </c>
      <c r="H44" s="78">
        <v>0</v>
      </c>
      <c r="J44" s="67">
        <v>39</v>
      </c>
      <c r="K44" s="67" t="s">
        <v>46</v>
      </c>
      <c r="L44" s="78">
        <v>1061</v>
      </c>
      <c r="M44" s="67">
        <v>34</v>
      </c>
      <c r="N44" s="66">
        <f t="shared" si="0"/>
        <v>3.2045240339302543</v>
      </c>
      <c r="O44" s="77"/>
      <c r="P44" s="10">
        <v>38</v>
      </c>
      <c r="Q44" s="66" t="s">
        <v>46</v>
      </c>
      <c r="R44" s="66">
        <v>3.2045240339302543</v>
      </c>
      <c r="S44" s="81"/>
      <c r="T44" s="81"/>
    </row>
    <row r="45" spans="3:20" x14ac:dyDescent="0.25">
      <c r="C45" s="67">
        <v>40</v>
      </c>
      <c r="D45" s="67" t="s">
        <v>38</v>
      </c>
      <c r="E45" s="67">
        <v>29</v>
      </c>
      <c r="F45" s="67">
        <v>28</v>
      </c>
      <c r="G45" s="67">
        <v>1</v>
      </c>
      <c r="H45" s="78">
        <v>0</v>
      </c>
      <c r="J45" s="67">
        <v>40</v>
      </c>
      <c r="K45" s="67" t="s">
        <v>47</v>
      </c>
      <c r="L45" s="78">
        <v>1667</v>
      </c>
      <c r="M45" s="67">
        <v>60</v>
      </c>
      <c r="N45" s="66">
        <f t="shared" si="0"/>
        <v>3.5992801439712059</v>
      </c>
      <c r="O45" s="77"/>
      <c r="P45" s="10">
        <v>39</v>
      </c>
      <c r="Q45" s="66" t="s">
        <v>45</v>
      </c>
      <c r="R45" s="66">
        <v>3.0198019801980198</v>
      </c>
      <c r="S45" s="81"/>
      <c r="T45" s="81"/>
    </row>
    <row r="46" spans="3:20" x14ac:dyDescent="0.25">
      <c r="C46" s="67">
        <v>41</v>
      </c>
      <c r="D46" s="67" t="s">
        <v>28</v>
      </c>
      <c r="E46" s="67">
        <v>23</v>
      </c>
      <c r="F46" s="67">
        <v>18</v>
      </c>
      <c r="G46" s="67">
        <v>5</v>
      </c>
      <c r="H46" s="78">
        <v>0</v>
      </c>
      <c r="J46" s="67">
        <v>41</v>
      </c>
      <c r="K46" s="67" t="s">
        <v>48</v>
      </c>
      <c r="L46" s="78">
        <v>837</v>
      </c>
      <c r="M46" s="67">
        <v>127</v>
      </c>
      <c r="N46" s="66">
        <f t="shared" si="0"/>
        <v>15.173237753882916</v>
      </c>
      <c r="O46" s="77"/>
      <c r="P46" s="10">
        <v>40</v>
      </c>
      <c r="Q46" s="66" t="s">
        <v>25</v>
      </c>
      <c r="R46" s="66">
        <v>2.5069637883008355</v>
      </c>
      <c r="S46" s="81"/>
      <c r="T46" s="81"/>
    </row>
    <row r="47" spans="3:20" x14ac:dyDescent="0.25">
      <c r="C47" s="80">
        <v>42</v>
      </c>
      <c r="D47" s="80" t="s">
        <v>21</v>
      </c>
      <c r="E47" s="80">
        <v>12</v>
      </c>
      <c r="F47" s="80">
        <v>5</v>
      </c>
      <c r="G47" s="80">
        <v>7</v>
      </c>
      <c r="H47" s="78">
        <v>0</v>
      </c>
      <c r="J47" s="67">
        <v>42</v>
      </c>
      <c r="K47" s="67" t="s">
        <v>49</v>
      </c>
      <c r="L47" s="78">
        <v>809</v>
      </c>
      <c r="M47" s="67">
        <v>104</v>
      </c>
      <c r="N47" s="66">
        <f t="shared" si="0"/>
        <v>12.855377008652658</v>
      </c>
      <c r="O47" s="77"/>
      <c r="P47" s="10">
        <v>41</v>
      </c>
      <c r="Q47" s="66" t="s">
        <v>38</v>
      </c>
      <c r="R47" s="66">
        <v>2.2568093385214008</v>
      </c>
      <c r="S47" s="81"/>
      <c r="T47" s="81"/>
    </row>
    <row r="48" spans="3:20" x14ac:dyDescent="0.25">
      <c r="C48" s="14"/>
      <c r="D48" s="14"/>
      <c r="E48" s="67">
        <f>SUM(E6:E47)</f>
        <v>5473</v>
      </c>
      <c r="F48" s="67">
        <f>SUM(F6:F47)</f>
        <v>4191</v>
      </c>
      <c r="G48" s="67">
        <f>SUM(G6:G47)</f>
        <v>1273</v>
      </c>
      <c r="H48" s="67">
        <f>SUM(H6:H47)</f>
        <v>9</v>
      </c>
      <c r="P48" s="10">
        <v>42</v>
      </c>
      <c r="Q48" s="66" t="s">
        <v>21</v>
      </c>
      <c r="R48" s="66">
        <v>1.1374407582938388</v>
      </c>
    </row>
    <row r="49" spans="3:8" x14ac:dyDescent="0.25">
      <c r="C49" s="60"/>
      <c r="D49" s="60"/>
      <c r="E49" s="60"/>
      <c r="F49" s="68">
        <v>0.76570000000000005</v>
      </c>
      <c r="G49" s="68">
        <v>0.2326</v>
      </c>
      <c r="H49" s="68">
        <v>1.6000000000000001E-3</v>
      </c>
    </row>
  </sheetData>
  <sortState ref="P6:R47">
    <sortCondition descending="1" ref="R6:R47"/>
  </sortState>
  <mergeCells count="2">
    <mergeCell ref="Q22:R22"/>
    <mergeCell ref="P3:R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Y49"/>
  <sheetViews>
    <sheetView topLeftCell="A10" zoomScale="60" zoomScaleNormal="60" workbookViewId="0">
      <selection activeCell="AC17" sqref="AC17"/>
    </sheetView>
  </sheetViews>
  <sheetFormatPr defaultRowHeight="15" x14ac:dyDescent="0.25"/>
  <cols>
    <col min="6" max="6" width="11.140625" customWidth="1"/>
    <col min="7" max="7" width="12.85546875" customWidth="1"/>
    <col min="8" max="8" width="10.7109375" customWidth="1"/>
    <col min="9" max="9" width="13.28515625" customWidth="1"/>
    <col min="13" max="14" width="12" customWidth="1"/>
    <col min="17" max="17" width="12.28515625" customWidth="1"/>
    <col min="21" max="21" width="12.7109375" customWidth="1"/>
    <col min="22" max="22" width="11.7109375" customWidth="1"/>
    <col min="25" max="25" width="12.28515625" customWidth="1"/>
  </cols>
  <sheetData>
    <row r="4" spans="4:25" x14ac:dyDescent="0.25">
      <c r="N4" s="16" t="s">
        <v>129</v>
      </c>
      <c r="V4" s="16" t="s">
        <v>129</v>
      </c>
    </row>
    <row r="5" spans="4:25" ht="30" customHeight="1" x14ac:dyDescent="0.25">
      <c r="F5" s="122" t="s">
        <v>138</v>
      </c>
      <c r="G5" s="122"/>
      <c r="H5" s="122" t="s">
        <v>140</v>
      </c>
      <c r="I5" s="122"/>
      <c r="N5" s="93" t="s">
        <v>138</v>
      </c>
      <c r="V5" s="93" t="s">
        <v>140</v>
      </c>
    </row>
    <row r="6" spans="4:25" ht="60" x14ac:dyDescent="0.25">
      <c r="D6" s="10" t="s">
        <v>120</v>
      </c>
      <c r="E6" s="10" t="s">
        <v>121</v>
      </c>
      <c r="F6" s="70" t="s">
        <v>139</v>
      </c>
      <c r="G6" s="70" t="s">
        <v>141</v>
      </c>
      <c r="H6" s="70" t="s">
        <v>139</v>
      </c>
      <c r="I6" s="70" t="s">
        <v>141</v>
      </c>
      <c r="K6" s="10" t="s">
        <v>120</v>
      </c>
      <c r="L6" s="10" t="s">
        <v>121</v>
      </c>
      <c r="M6" s="70" t="s">
        <v>139</v>
      </c>
      <c r="O6" s="10" t="s">
        <v>120</v>
      </c>
      <c r="P6" s="10" t="s">
        <v>121</v>
      </c>
      <c r="Q6" s="70" t="s">
        <v>141</v>
      </c>
      <c r="S6" s="10" t="s">
        <v>120</v>
      </c>
      <c r="T6" s="10" t="s">
        <v>121</v>
      </c>
      <c r="U6" s="70" t="s">
        <v>139</v>
      </c>
      <c r="V6" s="69"/>
      <c r="W6" s="10" t="s">
        <v>120</v>
      </c>
      <c r="X6" s="10" t="s">
        <v>121</v>
      </c>
      <c r="Y6" s="70" t="s">
        <v>141</v>
      </c>
    </row>
    <row r="7" spans="4:25" x14ac:dyDescent="0.25">
      <c r="D7" s="67">
        <v>1</v>
      </c>
      <c r="E7" s="67" t="s">
        <v>5</v>
      </c>
      <c r="F7" s="72">
        <v>100</v>
      </c>
      <c r="G7" s="72">
        <v>96.43</v>
      </c>
      <c r="H7" s="72">
        <v>0</v>
      </c>
      <c r="I7" s="72">
        <v>46.15</v>
      </c>
      <c r="K7" s="67">
        <v>1</v>
      </c>
      <c r="L7" s="67" t="s">
        <v>5</v>
      </c>
      <c r="M7" s="72">
        <v>100</v>
      </c>
      <c r="O7" s="67">
        <v>1</v>
      </c>
      <c r="P7" s="67" t="s">
        <v>9</v>
      </c>
      <c r="Q7" s="72">
        <v>100</v>
      </c>
      <c r="S7" s="67">
        <v>1</v>
      </c>
      <c r="T7" s="67" t="s">
        <v>23</v>
      </c>
      <c r="U7" s="72">
        <v>100</v>
      </c>
      <c r="V7" s="69"/>
      <c r="W7" s="67">
        <v>1</v>
      </c>
      <c r="X7" s="67" t="s">
        <v>25</v>
      </c>
      <c r="Y7" s="71">
        <v>100</v>
      </c>
    </row>
    <row r="8" spans="4:25" x14ac:dyDescent="0.25">
      <c r="D8" s="67">
        <v>2</v>
      </c>
      <c r="E8" s="67" t="s">
        <v>9</v>
      </c>
      <c r="F8" s="72">
        <v>97.76</v>
      </c>
      <c r="G8" s="72">
        <v>100</v>
      </c>
      <c r="H8" s="72">
        <v>0</v>
      </c>
      <c r="I8" s="72">
        <v>60.42</v>
      </c>
      <c r="K8" s="67">
        <v>2</v>
      </c>
      <c r="L8" s="67" t="s">
        <v>10</v>
      </c>
      <c r="M8" s="72">
        <v>100</v>
      </c>
      <c r="O8" s="67">
        <v>2</v>
      </c>
      <c r="P8" s="67" t="s">
        <v>13</v>
      </c>
      <c r="Q8" s="72">
        <v>100</v>
      </c>
      <c r="S8" s="67">
        <v>2</v>
      </c>
      <c r="T8" s="67" t="s">
        <v>34</v>
      </c>
      <c r="U8" s="72">
        <v>100</v>
      </c>
      <c r="V8" s="69"/>
      <c r="W8" s="67">
        <v>2</v>
      </c>
      <c r="X8" s="67" t="s">
        <v>34</v>
      </c>
      <c r="Y8" s="72">
        <v>100</v>
      </c>
    </row>
    <row r="9" spans="4:25" x14ac:dyDescent="0.25">
      <c r="D9" s="67">
        <v>3</v>
      </c>
      <c r="E9" s="67" t="s">
        <v>10</v>
      </c>
      <c r="F9" s="72">
        <v>100</v>
      </c>
      <c r="G9" s="72">
        <v>92.86</v>
      </c>
      <c r="H9" s="72">
        <v>55.56</v>
      </c>
      <c r="I9" s="72">
        <v>0</v>
      </c>
      <c r="K9" s="67">
        <v>3</v>
      </c>
      <c r="L9" s="67" t="s">
        <v>14</v>
      </c>
      <c r="M9" s="72">
        <v>100</v>
      </c>
      <c r="O9" s="67">
        <v>3</v>
      </c>
      <c r="P9" s="67" t="s">
        <v>14</v>
      </c>
      <c r="Q9" s="72">
        <v>100</v>
      </c>
      <c r="S9" s="67">
        <v>3</v>
      </c>
      <c r="T9" s="67" t="s">
        <v>35</v>
      </c>
      <c r="U9" s="72">
        <v>100</v>
      </c>
      <c r="V9" s="69"/>
      <c r="W9" s="67">
        <v>3</v>
      </c>
      <c r="X9" s="67" t="s">
        <v>41</v>
      </c>
      <c r="Y9" s="72">
        <v>100</v>
      </c>
    </row>
    <row r="10" spans="4:25" x14ac:dyDescent="0.25">
      <c r="D10" s="67">
        <v>4</v>
      </c>
      <c r="E10" s="67" t="s">
        <v>11</v>
      </c>
      <c r="F10" s="72">
        <v>99.36</v>
      </c>
      <c r="G10" s="72">
        <v>96.34</v>
      </c>
      <c r="H10" s="72">
        <v>63.64</v>
      </c>
      <c r="I10" s="72">
        <v>28.89</v>
      </c>
      <c r="K10" s="67">
        <v>4</v>
      </c>
      <c r="L10" s="67" t="s">
        <v>21</v>
      </c>
      <c r="M10" s="72">
        <v>100</v>
      </c>
      <c r="O10" s="67">
        <v>4</v>
      </c>
      <c r="P10" s="67" t="s">
        <v>15</v>
      </c>
      <c r="Q10" s="72">
        <v>100</v>
      </c>
      <c r="S10" s="67">
        <v>4</v>
      </c>
      <c r="T10" s="67" t="s">
        <v>40</v>
      </c>
      <c r="U10" s="72">
        <v>100</v>
      </c>
      <c r="V10" s="69"/>
      <c r="W10" s="67">
        <v>4</v>
      </c>
      <c r="X10" s="67" t="s">
        <v>19</v>
      </c>
      <c r="Y10" s="72">
        <v>90.16</v>
      </c>
    </row>
    <row r="11" spans="4:25" x14ac:dyDescent="0.25">
      <c r="D11" s="67">
        <v>5</v>
      </c>
      <c r="E11" s="67" t="s">
        <v>12</v>
      </c>
      <c r="F11" s="72">
        <v>97.74</v>
      </c>
      <c r="G11" s="72">
        <v>97.22</v>
      </c>
      <c r="H11" s="72">
        <v>90</v>
      </c>
      <c r="I11" s="72">
        <v>70.69</v>
      </c>
      <c r="K11" s="67">
        <v>5</v>
      </c>
      <c r="L11" s="67" t="s">
        <v>23</v>
      </c>
      <c r="M11" s="72">
        <v>100</v>
      </c>
      <c r="O11" s="67">
        <v>5</v>
      </c>
      <c r="P11" s="67" t="s">
        <v>16</v>
      </c>
      <c r="Q11" s="72">
        <v>100</v>
      </c>
      <c r="S11" s="67">
        <v>5</v>
      </c>
      <c r="T11" s="67" t="s">
        <v>12</v>
      </c>
      <c r="U11" s="72">
        <v>90</v>
      </c>
      <c r="V11" s="69"/>
      <c r="W11" s="67">
        <v>5</v>
      </c>
      <c r="X11" s="67" t="s">
        <v>43</v>
      </c>
      <c r="Y11" s="72">
        <v>85.71</v>
      </c>
    </row>
    <row r="12" spans="4:25" x14ac:dyDescent="0.25">
      <c r="D12" s="67">
        <v>6</v>
      </c>
      <c r="E12" s="67" t="s">
        <v>13</v>
      </c>
      <c r="F12" s="72">
        <v>95.89</v>
      </c>
      <c r="G12" s="72">
        <v>100</v>
      </c>
      <c r="H12" s="72">
        <v>50</v>
      </c>
      <c r="I12" s="72">
        <v>50</v>
      </c>
      <c r="K12" s="67">
        <v>6</v>
      </c>
      <c r="L12" s="67" t="s">
        <v>24</v>
      </c>
      <c r="M12" s="72">
        <v>100</v>
      </c>
      <c r="O12" s="67">
        <v>6</v>
      </c>
      <c r="P12" s="67" t="s">
        <v>20</v>
      </c>
      <c r="Q12" s="72">
        <v>100</v>
      </c>
      <c r="S12" s="67">
        <v>6</v>
      </c>
      <c r="T12" s="67" t="s">
        <v>14</v>
      </c>
      <c r="U12" s="72">
        <v>75</v>
      </c>
      <c r="V12" s="69"/>
      <c r="W12" s="67">
        <v>6</v>
      </c>
      <c r="X12" s="67" t="s">
        <v>47</v>
      </c>
      <c r="Y12" s="72">
        <v>83.33</v>
      </c>
    </row>
    <row r="13" spans="4:25" x14ac:dyDescent="0.25">
      <c r="D13" s="67">
        <v>7</v>
      </c>
      <c r="E13" s="67" t="s">
        <v>14</v>
      </c>
      <c r="F13" s="72">
        <v>100</v>
      </c>
      <c r="G13" s="72">
        <v>100</v>
      </c>
      <c r="H13" s="72">
        <v>75</v>
      </c>
      <c r="I13" s="72">
        <v>50</v>
      </c>
      <c r="K13" s="67">
        <v>7</v>
      </c>
      <c r="L13" s="67" t="s">
        <v>25</v>
      </c>
      <c r="M13" s="72">
        <v>100</v>
      </c>
      <c r="O13" s="67">
        <v>7</v>
      </c>
      <c r="P13" s="67" t="s">
        <v>22</v>
      </c>
      <c r="Q13" s="72">
        <v>100</v>
      </c>
      <c r="S13" s="67">
        <v>7</v>
      </c>
      <c r="T13" s="67" t="s">
        <v>26</v>
      </c>
      <c r="U13" s="72">
        <v>75</v>
      </c>
      <c r="V13" s="69"/>
      <c r="W13" s="67">
        <v>7</v>
      </c>
      <c r="X13" s="67" t="s">
        <v>23</v>
      </c>
      <c r="Y13" s="72">
        <v>81.819999999999993</v>
      </c>
    </row>
    <row r="14" spans="4:25" x14ac:dyDescent="0.25">
      <c r="D14" s="67">
        <v>8</v>
      </c>
      <c r="E14" s="67" t="s">
        <v>15</v>
      </c>
      <c r="F14" s="72">
        <v>98.56</v>
      </c>
      <c r="G14" s="72">
        <v>100</v>
      </c>
      <c r="H14" s="72">
        <v>33.33</v>
      </c>
      <c r="I14" s="91"/>
      <c r="K14" s="67">
        <v>8</v>
      </c>
      <c r="L14" s="67" t="s">
        <v>26</v>
      </c>
      <c r="M14" s="72">
        <v>100</v>
      </c>
      <c r="O14" s="67">
        <v>8</v>
      </c>
      <c r="P14" s="67" t="s">
        <v>23</v>
      </c>
      <c r="Q14" s="72">
        <v>100</v>
      </c>
      <c r="S14" s="67">
        <v>8</v>
      </c>
      <c r="T14" s="67" t="s">
        <v>37</v>
      </c>
      <c r="U14" s="72">
        <v>69.23</v>
      </c>
      <c r="V14" s="69"/>
      <c r="W14" s="67">
        <v>8</v>
      </c>
      <c r="X14" s="67" t="s">
        <v>40</v>
      </c>
      <c r="Y14" s="72">
        <v>76.19</v>
      </c>
    </row>
    <row r="15" spans="4:25" x14ac:dyDescent="0.25">
      <c r="D15" s="67">
        <v>9</v>
      </c>
      <c r="E15" s="67" t="s">
        <v>16</v>
      </c>
      <c r="F15" s="72">
        <v>97.3</v>
      </c>
      <c r="G15" s="72">
        <v>100</v>
      </c>
      <c r="H15" s="72">
        <v>0</v>
      </c>
      <c r="I15" s="72">
        <v>58.33</v>
      </c>
      <c r="K15" s="67">
        <v>9</v>
      </c>
      <c r="L15" s="67" t="s">
        <v>27</v>
      </c>
      <c r="M15" s="72">
        <v>100</v>
      </c>
      <c r="O15" s="67">
        <v>9</v>
      </c>
      <c r="P15" s="67" t="s">
        <v>25</v>
      </c>
      <c r="Q15" s="72">
        <v>100</v>
      </c>
      <c r="S15" s="67">
        <v>9</v>
      </c>
      <c r="T15" s="67" t="s">
        <v>24</v>
      </c>
      <c r="U15" s="72">
        <v>66.67</v>
      </c>
      <c r="V15" s="69"/>
      <c r="W15" s="67">
        <v>9</v>
      </c>
      <c r="X15" s="67" t="s">
        <v>12</v>
      </c>
      <c r="Y15" s="72">
        <v>70.69</v>
      </c>
    </row>
    <row r="16" spans="4:25" x14ac:dyDescent="0.25">
      <c r="D16" s="67">
        <v>10</v>
      </c>
      <c r="E16" s="67" t="s">
        <v>17</v>
      </c>
      <c r="F16" s="72">
        <v>99.09</v>
      </c>
      <c r="G16" s="72">
        <v>96.43</v>
      </c>
      <c r="H16" s="72">
        <v>0</v>
      </c>
      <c r="I16" s="72">
        <v>60.53</v>
      </c>
      <c r="K16" s="67">
        <v>10</v>
      </c>
      <c r="L16" s="67" t="s">
        <v>28</v>
      </c>
      <c r="M16" s="72">
        <v>100</v>
      </c>
      <c r="O16" s="67">
        <v>10</v>
      </c>
      <c r="P16" s="67" t="s">
        <v>26</v>
      </c>
      <c r="Q16" s="72">
        <v>100</v>
      </c>
      <c r="S16" s="67">
        <v>10</v>
      </c>
      <c r="T16" s="67" t="s">
        <v>11</v>
      </c>
      <c r="U16" s="72">
        <v>63.64</v>
      </c>
      <c r="V16" s="69"/>
      <c r="W16" s="67">
        <v>10</v>
      </c>
      <c r="X16" s="67" t="s">
        <v>27</v>
      </c>
      <c r="Y16" s="72">
        <v>68.75</v>
      </c>
    </row>
    <row r="17" spans="4:25" x14ac:dyDescent="0.25">
      <c r="D17" s="67">
        <v>11</v>
      </c>
      <c r="E17" s="67" t="s">
        <v>18</v>
      </c>
      <c r="F17" s="72">
        <v>98.43</v>
      </c>
      <c r="G17" s="91"/>
      <c r="H17" s="72">
        <v>0</v>
      </c>
      <c r="I17" s="72">
        <v>23.53</v>
      </c>
      <c r="K17" s="67">
        <v>11</v>
      </c>
      <c r="L17" s="67" t="s">
        <v>29</v>
      </c>
      <c r="M17" s="72">
        <v>100</v>
      </c>
      <c r="O17" s="67">
        <v>11</v>
      </c>
      <c r="P17" s="67" t="s">
        <v>27</v>
      </c>
      <c r="Q17" s="72">
        <v>100</v>
      </c>
      <c r="S17" s="67">
        <v>11</v>
      </c>
      <c r="T17" s="67" t="s">
        <v>22</v>
      </c>
      <c r="U17" s="72">
        <v>62.5</v>
      </c>
      <c r="V17" s="69"/>
      <c r="W17" s="67">
        <v>11</v>
      </c>
      <c r="X17" s="67" t="s">
        <v>33</v>
      </c>
      <c r="Y17" s="72">
        <v>67.5</v>
      </c>
    </row>
    <row r="18" spans="4:25" x14ac:dyDescent="0.25">
      <c r="D18" s="67">
        <v>12</v>
      </c>
      <c r="E18" s="67" t="s">
        <v>19</v>
      </c>
      <c r="F18" s="72">
        <v>97.96</v>
      </c>
      <c r="G18" s="72">
        <v>98.84</v>
      </c>
      <c r="H18" s="72">
        <v>0</v>
      </c>
      <c r="I18" s="72">
        <v>90.16</v>
      </c>
      <c r="K18" s="67">
        <v>12</v>
      </c>
      <c r="L18" s="67" t="s">
        <v>30</v>
      </c>
      <c r="M18" s="72">
        <v>100</v>
      </c>
      <c r="O18" s="67">
        <v>12</v>
      </c>
      <c r="P18" s="67" t="s">
        <v>28</v>
      </c>
      <c r="Q18" s="72">
        <v>100</v>
      </c>
      <c r="S18" s="67">
        <v>12</v>
      </c>
      <c r="T18" s="67" t="s">
        <v>10</v>
      </c>
      <c r="U18" s="72">
        <v>55.56</v>
      </c>
      <c r="V18" s="69"/>
      <c r="W18" s="78">
        <v>12</v>
      </c>
      <c r="X18" s="78" t="s">
        <v>39</v>
      </c>
      <c r="Y18" s="85">
        <v>65.63</v>
      </c>
    </row>
    <row r="19" spans="4:25" x14ac:dyDescent="0.25">
      <c r="D19" s="67">
        <v>13</v>
      </c>
      <c r="E19" s="67" t="s">
        <v>20</v>
      </c>
      <c r="F19" s="72">
        <v>95.45</v>
      </c>
      <c r="G19" s="72">
        <v>100</v>
      </c>
      <c r="H19" s="91"/>
      <c r="I19" s="91"/>
      <c r="K19" s="67">
        <v>13</v>
      </c>
      <c r="L19" s="67" t="s">
        <v>31</v>
      </c>
      <c r="M19" s="72">
        <v>100</v>
      </c>
      <c r="O19" s="67">
        <v>13</v>
      </c>
      <c r="P19" s="67" t="s">
        <v>29</v>
      </c>
      <c r="Q19" s="72">
        <v>100</v>
      </c>
      <c r="S19" s="67">
        <v>13</v>
      </c>
      <c r="T19" s="67" t="s">
        <v>27</v>
      </c>
      <c r="U19" s="72">
        <v>54.55</v>
      </c>
      <c r="V19" s="69"/>
      <c r="W19" s="67">
        <v>13</v>
      </c>
      <c r="X19" s="67" t="s">
        <v>37</v>
      </c>
      <c r="Y19" s="72">
        <v>65</v>
      </c>
    </row>
    <row r="20" spans="4:25" ht="30" x14ac:dyDescent="0.25">
      <c r="D20" s="67">
        <v>14</v>
      </c>
      <c r="E20" s="67" t="s">
        <v>21</v>
      </c>
      <c r="F20" s="72">
        <v>100</v>
      </c>
      <c r="G20" s="91"/>
      <c r="H20" s="91"/>
      <c r="I20" s="72">
        <v>0</v>
      </c>
      <c r="K20" s="67">
        <v>14</v>
      </c>
      <c r="L20" s="67" t="s">
        <v>32</v>
      </c>
      <c r="M20" s="72">
        <v>100</v>
      </c>
      <c r="O20" s="67">
        <v>14</v>
      </c>
      <c r="P20" s="67" t="s">
        <v>34</v>
      </c>
      <c r="Q20" s="72">
        <v>100</v>
      </c>
      <c r="S20" s="94" t="s">
        <v>142</v>
      </c>
      <c r="T20" s="121">
        <v>53.18</v>
      </c>
      <c r="U20" s="121"/>
      <c r="V20" s="69"/>
      <c r="W20" s="67">
        <v>14</v>
      </c>
      <c r="X20" s="67" t="s">
        <v>24</v>
      </c>
      <c r="Y20" s="72">
        <v>62.5</v>
      </c>
    </row>
    <row r="21" spans="4:25" x14ac:dyDescent="0.25">
      <c r="D21" s="67">
        <v>15</v>
      </c>
      <c r="E21" s="67" t="s">
        <v>22</v>
      </c>
      <c r="F21" s="72">
        <v>97.47</v>
      </c>
      <c r="G21" s="72">
        <v>100</v>
      </c>
      <c r="H21" s="72">
        <v>62.5</v>
      </c>
      <c r="I21" s="72">
        <v>25</v>
      </c>
      <c r="K21" s="67">
        <v>15</v>
      </c>
      <c r="L21" s="67" t="s">
        <v>33</v>
      </c>
      <c r="M21" s="72">
        <v>100</v>
      </c>
      <c r="O21" s="67">
        <v>15</v>
      </c>
      <c r="P21" s="67" t="s">
        <v>36</v>
      </c>
      <c r="Q21" s="72">
        <v>100</v>
      </c>
      <c r="S21" s="67">
        <v>14</v>
      </c>
      <c r="T21" s="67" t="s">
        <v>13</v>
      </c>
      <c r="U21" s="72">
        <v>50</v>
      </c>
      <c r="V21" s="69"/>
      <c r="W21" s="67">
        <v>15</v>
      </c>
      <c r="X21" s="67" t="s">
        <v>17</v>
      </c>
      <c r="Y21" s="72">
        <v>60.53</v>
      </c>
    </row>
    <row r="22" spans="4:25" x14ac:dyDescent="0.25">
      <c r="D22" s="67">
        <v>16</v>
      </c>
      <c r="E22" s="67" t="s">
        <v>23</v>
      </c>
      <c r="F22" s="72">
        <v>100</v>
      </c>
      <c r="G22" s="72">
        <v>100</v>
      </c>
      <c r="H22" s="72">
        <v>100</v>
      </c>
      <c r="I22" s="72">
        <v>81.819999999999993</v>
      </c>
      <c r="K22" s="67">
        <v>16</v>
      </c>
      <c r="L22" s="67" t="s">
        <v>35</v>
      </c>
      <c r="M22" s="72">
        <v>100</v>
      </c>
      <c r="O22" s="67">
        <v>16</v>
      </c>
      <c r="P22" s="67" t="s">
        <v>40</v>
      </c>
      <c r="Q22" s="72">
        <v>100</v>
      </c>
      <c r="S22" s="67">
        <v>15</v>
      </c>
      <c r="T22" s="67" t="s">
        <v>28</v>
      </c>
      <c r="U22" s="72">
        <v>50</v>
      </c>
      <c r="V22" s="69"/>
      <c r="W22" s="67">
        <v>16</v>
      </c>
      <c r="X22" s="67" t="s">
        <v>9</v>
      </c>
      <c r="Y22" s="72">
        <v>60.42</v>
      </c>
    </row>
    <row r="23" spans="4:25" ht="30" x14ac:dyDescent="0.25">
      <c r="D23" s="67">
        <v>17</v>
      </c>
      <c r="E23" s="67" t="s">
        <v>24</v>
      </c>
      <c r="F23" s="72">
        <v>100</v>
      </c>
      <c r="G23" s="72">
        <v>89.47</v>
      </c>
      <c r="H23" s="72">
        <v>66.67</v>
      </c>
      <c r="I23" s="72">
        <v>62.5</v>
      </c>
      <c r="K23" s="67">
        <v>17</v>
      </c>
      <c r="L23" s="67" t="s">
        <v>36</v>
      </c>
      <c r="M23" s="72">
        <v>100</v>
      </c>
      <c r="O23" s="67">
        <v>17</v>
      </c>
      <c r="P23" s="67" t="s">
        <v>41</v>
      </c>
      <c r="Q23" s="72">
        <v>100</v>
      </c>
      <c r="S23" s="67">
        <v>16</v>
      </c>
      <c r="T23" s="67" t="s">
        <v>33</v>
      </c>
      <c r="U23" s="72">
        <v>50</v>
      </c>
      <c r="V23" s="69"/>
      <c r="W23" s="92" t="s">
        <v>142</v>
      </c>
      <c r="X23" s="120">
        <v>59.31</v>
      </c>
      <c r="Y23" s="120"/>
    </row>
    <row r="24" spans="4:25" x14ac:dyDescent="0.25">
      <c r="D24" s="67">
        <v>18</v>
      </c>
      <c r="E24" s="67" t="s">
        <v>25</v>
      </c>
      <c r="F24" s="72">
        <v>100</v>
      </c>
      <c r="G24" s="72">
        <v>100</v>
      </c>
      <c r="H24" s="72">
        <v>33.33</v>
      </c>
      <c r="I24" s="74">
        <v>100</v>
      </c>
      <c r="K24" s="67">
        <v>18</v>
      </c>
      <c r="L24" s="67" t="s">
        <v>43</v>
      </c>
      <c r="M24" s="71">
        <v>100</v>
      </c>
      <c r="O24" s="67">
        <v>18</v>
      </c>
      <c r="P24" s="67" t="s">
        <v>43</v>
      </c>
      <c r="Q24" s="72">
        <v>100</v>
      </c>
      <c r="S24" s="67">
        <v>17</v>
      </c>
      <c r="T24" s="67" t="s">
        <v>43</v>
      </c>
      <c r="U24" s="72">
        <v>50</v>
      </c>
      <c r="V24" s="69"/>
      <c r="W24" s="67">
        <v>17</v>
      </c>
      <c r="X24" s="67" t="s">
        <v>48</v>
      </c>
      <c r="Y24" s="72">
        <v>59.18</v>
      </c>
    </row>
    <row r="25" spans="4:25" x14ac:dyDescent="0.25">
      <c r="D25" s="67">
        <v>19</v>
      </c>
      <c r="E25" s="67" t="s">
        <v>26</v>
      </c>
      <c r="F25" s="72">
        <v>100</v>
      </c>
      <c r="G25" s="72">
        <v>100</v>
      </c>
      <c r="H25" s="72">
        <v>75</v>
      </c>
      <c r="I25" s="72">
        <v>40</v>
      </c>
      <c r="K25" s="67">
        <v>19</v>
      </c>
      <c r="L25" s="67" t="s">
        <v>44</v>
      </c>
      <c r="M25" s="71">
        <v>100</v>
      </c>
      <c r="O25" s="67">
        <v>19</v>
      </c>
      <c r="P25" s="67" t="s">
        <v>44</v>
      </c>
      <c r="Q25" s="72">
        <v>100</v>
      </c>
      <c r="S25" s="78">
        <v>18</v>
      </c>
      <c r="T25" s="78" t="s">
        <v>39</v>
      </c>
      <c r="U25" s="88">
        <v>43.75</v>
      </c>
      <c r="V25" s="69"/>
      <c r="W25" s="67">
        <v>18</v>
      </c>
      <c r="X25" s="67" t="s">
        <v>16</v>
      </c>
      <c r="Y25" s="73">
        <v>58.33</v>
      </c>
    </row>
    <row r="26" spans="4:25" x14ac:dyDescent="0.25">
      <c r="D26" s="67">
        <v>20</v>
      </c>
      <c r="E26" s="67" t="s">
        <v>27</v>
      </c>
      <c r="F26" s="72">
        <v>100</v>
      </c>
      <c r="G26" s="72">
        <v>100</v>
      </c>
      <c r="H26" s="72">
        <v>54.55</v>
      </c>
      <c r="I26" s="72">
        <v>68.75</v>
      </c>
      <c r="K26" s="67">
        <v>20</v>
      </c>
      <c r="L26" s="67" t="s">
        <v>48</v>
      </c>
      <c r="M26" s="72">
        <v>100</v>
      </c>
      <c r="O26" s="67">
        <v>20</v>
      </c>
      <c r="P26" s="67" t="s">
        <v>45</v>
      </c>
      <c r="Q26" s="72">
        <v>100</v>
      </c>
      <c r="S26" s="67">
        <v>19</v>
      </c>
      <c r="T26" s="67" t="s">
        <v>32</v>
      </c>
      <c r="U26" s="72">
        <v>36.36</v>
      </c>
      <c r="V26" s="69"/>
      <c r="W26" s="67">
        <v>19</v>
      </c>
      <c r="X26" s="67" t="s">
        <v>29</v>
      </c>
      <c r="Y26" s="72">
        <v>57.58</v>
      </c>
    </row>
    <row r="27" spans="4:25" x14ac:dyDescent="0.25">
      <c r="D27" s="67">
        <v>21</v>
      </c>
      <c r="E27" s="67" t="s">
        <v>28</v>
      </c>
      <c r="F27" s="72">
        <v>100</v>
      </c>
      <c r="G27" s="72">
        <v>100</v>
      </c>
      <c r="H27" s="72">
        <v>50</v>
      </c>
      <c r="I27" s="72">
        <v>0</v>
      </c>
      <c r="K27" s="67">
        <v>21</v>
      </c>
      <c r="L27" s="67" t="s">
        <v>49</v>
      </c>
      <c r="M27" s="72">
        <v>100</v>
      </c>
      <c r="O27" s="67">
        <v>21</v>
      </c>
      <c r="P27" s="67" t="s">
        <v>47</v>
      </c>
      <c r="Q27" s="72">
        <v>100</v>
      </c>
      <c r="S27" s="67">
        <v>20</v>
      </c>
      <c r="T27" s="67" t="s">
        <v>15</v>
      </c>
      <c r="U27" s="72">
        <v>33.33</v>
      </c>
      <c r="V27" s="69"/>
      <c r="W27" s="67">
        <v>20</v>
      </c>
      <c r="X27" s="67" t="s">
        <v>13</v>
      </c>
      <c r="Y27" s="72">
        <v>50</v>
      </c>
    </row>
    <row r="28" spans="4:25" x14ac:dyDescent="0.25">
      <c r="D28" s="67">
        <v>22</v>
      </c>
      <c r="E28" s="67" t="s">
        <v>29</v>
      </c>
      <c r="F28" s="72">
        <v>100</v>
      </c>
      <c r="G28" s="72">
        <v>100</v>
      </c>
      <c r="H28" s="72">
        <v>0</v>
      </c>
      <c r="I28" s="72">
        <v>57.58</v>
      </c>
      <c r="K28" s="67">
        <v>22</v>
      </c>
      <c r="L28" s="67" t="s">
        <v>11</v>
      </c>
      <c r="M28" s="72">
        <v>99.36</v>
      </c>
      <c r="O28" s="67">
        <v>22</v>
      </c>
      <c r="P28" s="67" t="s">
        <v>49</v>
      </c>
      <c r="Q28" s="72">
        <v>100</v>
      </c>
      <c r="S28" s="67">
        <v>21</v>
      </c>
      <c r="T28" s="67" t="s">
        <v>25</v>
      </c>
      <c r="U28" s="72">
        <v>33.33</v>
      </c>
      <c r="V28" s="69"/>
      <c r="W28" s="67">
        <v>21</v>
      </c>
      <c r="X28" s="67" t="s">
        <v>14</v>
      </c>
      <c r="Y28" s="72">
        <v>50</v>
      </c>
    </row>
    <row r="29" spans="4:25" x14ac:dyDescent="0.25">
      <c r="D29" s="67">
        <v>23</v>
      </c>
      <c r="E29" s="67" t="s">
        <v>30</v>
      </c>
      <c r="F29" s="72">
        <v>100</v>
      </c>
      <c r="G29" s="72">
        <v>80</v>
      </c>
      <c r="H29" s="72">
        <v>33.33</v>
      </c>
      <c r="I29" s="72">
        <v>12.5</v>
      </c>
      <c r="K29" s="67">
        <v>23</v>
      </c>
      <c r="L29" s="67" t="s">
        <v>17</v>
      </c>
      <c r="M29" s="72">
        <v>99.09</v>
      </c>
      <c r="O29" s="78">
        <v>23</v>
      </c>
      <c r="P29" s="78" t="s">
        <v>39</v>
      </c>
      <c r="Q29" s="88">
        <v>99.21</v>
      </c>
      <c r="S29" s="67">
        <v>22</v>
      </c>
      <c r="T29" s="67" t="s">
        <v>30</v>
      </c>
      <c r="U29" s="72">
        <v>33.33</v>
      </c>
      <c r="V29" s="69"/>
      <c r="W29" s="67">
        <v>22</v>
      </c>
      <c r="X29" s="67" t="s">
        <v>46</v>
      </c>
      <c r="Y29" s="72">
        <v>50</v>
      </c>
    </row>
    <row r="30" spans="4:25" ht="29.25" customHeight="1" x14ac:dyDescent="0.25">
      <c r="D30" s="10">
        <v>24</v>
      </c>
      <c r="E30" s="10" t="s">
        <v>31</v>
      </c>
      <c r="F30" s="72">
        <v>100</v>
      </c>
      <c r="G30" s="72">
        <v>91.67</v>
      </c>
      <c r="H30" s="72">
        <v>0</v>
      </c>
      <c r="I30" s="72">
        <v>0</v>
      </c>
      <c r="K30" s="92" t="s">
        <v>142</v>
      </c>
      <c r="L30" s="120">
        <v>98.89</v>
      </c>
      <c r="M30" s="120"/>
      <c r="O30" s="67">
        <v>24</v>
      </c>
      <c r="P30" s="10" t="s">
        <v>19</v>
      </c>
      <c r="Q30" s="72">
        <v>98.84</v>
      </c>
      <c r="S30" s="67">
        <v>23</v>
      </c>
      <c r="T30" s="67" t="s">
        <v>36</v>
      </c>
      <c r="U30" s="72">
        <v>6.67</v>
      </c>
      <c r="V30" s="69"/>
      <c r="W30" s="67">
        <v>23</v>
      </c>
      <c r="X30" s="67" t="s">
        <v>49</v>
      </c>
      <c r="Y30" s="72">
        <v>50</v>
      </c>
    </row>
    <row r="31" spans="4:25" x14ac:dyDescent="0.25">
      <c r="D31" s="67">
        <v>25</v>
      </c>
      <c r="E31" s="67" t="s">
        <v>32</v>
      </c>
      <c r="F31" s="72">
        <v>100</v>
      </c>
      <c r="G31" s="91"/>
      <c r="H31" s="72">
        <v>36.36</v>
      </c>
      <c r="I31" s="72">
        <v>20</v>
      </c>
      <c r="K31" s="67">
        <v>24</v>
      </c>
      <c r="L31" s="67" t="s">
        <v>37</v>
      </c>
      <c r="M31" s="72">
        <v>98.68</v>
      </c>
      <c r="O31" s="67">
        <v>25</v>
      </c>
      <c r="P31" s="67" t="s">
        <v>42</v>
      </c>
      <c r="Q31" s="72">
        <v>98.46</v>
      </c>
      <c r="S31" s="67">
        <v>24</v>
      </c>
      <c r="T31" s="67" t="s">
        <v>5</v>
      </c>
      <c r="U31" s="72">
        <v>0</v>
      </c>
      <c r="V31" s="69"/>
      <c r="W31" s="67">
        <v>24</v>
      </c>
      <c r="X31" s="67" t="s">
        <v>5</v>
      </c>
      <c r="Y31" s="72">
        <v>46.15</v>
      </c>
    </row>
    <row r="32" spans="4:25" x14ac:dyDescent="0.25">
      <c r="D32" s="67">
        <v>26</v>
      </c>
      <c r="E32" s="67" t="s">
        <v>33</v>
      </c>
      <c r="F32" s="72">
        <v>100</v>
      </c>
      <c r="G32" s="72">
        <v>96.77</v>
      </c>
      <c r="H32" s="72">
        <v>50</v>
      </c>
      <c r="I32" s="72">
        <v>67.5</v>
      </c>
      <c r="K32" s="67">
        <v>25</v>
      </c>
      <c r="L32" s="67" t="s">
        <v>15</v>
      </c>
      <c r="M32" s="72">
        <v>98.56</v>
      </c>
      <c r="O32" s="67">
        <v>26</v>
      </c>
      <c r="P32" s="67" t="s">
        <v>12</v>
      </c>
      <c r="Q32" s="72">
        <v>97.22</v>
      </c>
      <c r="S32" s="67">
        <v>25</v>
      </c>
      <c r="T32" s="67" t="s">
        <v>9</v>
      </c>
      <c r="U32" s="72">
        <v>0</v>
      </c>
      <c r="V32" s="69"/>
      <c r="W32" s="67">
        <v>25</v>
      </c>
      <c r="X32" s="67" t="s">
        <v>36</v>
      </c>
      <c r="Y32" s="72">
        <v>42.11</v>
      </c>
    </row>
    <row r="33" spans="4:25" x14ac:dyDescent="0.25">
      <c r="D33" s="67">
        <v>27</v>
      </c>
      <c r="E33" s="67" t="s">
        <v>34</v>
      </c>
      <c r="F33" s="72">
        <v>95.24</v>
      </c>
      <c r="G33" s="72">
        <v>100</v>
      </c>
      <c r="H33" s="72">
        <v>100</v>
      </c>
      <c r="I33" s="72">
        <v>100</v>
      </c>
      <c r="K33" s="67">
        <v>26</v>
      </c>
      <c r="L33" s="67" t="s">
        <v>18</v>
      </c>
      <c r="M33" s="72">
        <v>98.43</v>
      </c>
      <c r="O33" s="67">
        <v>27</v>
      </c>
      <c r="P33" s="67" t="s">
        <v>33</v>
      </c>
      <c r="Q33" s="72">
        <v>96.77</v>
      </c>
      <c r="S33" s="67">
        <v>26</v>
      </c>
      <c r="T33" s="67" t="s">
        <v>16</v>
      </c>
      <c r="U33" s="72">
        <v>0</v>
      </c>
      <c r="V33" s="69"/>
      <c r="W33" s="67">
        <v>26</v>
      </c>
      <c r="X33" s="67" t="s">
        <v>26</v>
      </c>
      <c r="Y33" s="72">
        <v>40</v>
      </c>
    </row>
    <row r="34" spans="4:25" x14ac:dyDescent="0.25">
      <c r="D34" s="67">
        <v>28</v>
      </c>
      <c r="E34" s="67" t="s">
        <v>35</v>
      </c>
      <c r="F34" s="72">
        <v>100</v>
      </c>
      <c r="G34" s="72">
        <v>89.47</v>
      </c>
      <c r="H34" s="72">
        <v>100</v>
      </c>
      <c r="I34" s="72">
        <v>20</v>
      </c>
      <c r="K34" s="67">
        <v>27</v>
      </c>
      <c r="L34" s="67" t="s">
        <v>19</v>
      </c>
      <c r="M34" s="72">
        <v>97.96</v>
      </c>
      <c r="O34" s="67">
        <v>28</v>
      </c>
      <c r="P34" s="67" t="s">
        <v>5</v>
      </c>
      <c r="Q34" s="72">
        <v>96.43</v>
      </c>
      <c r="S34" s="67">
        <v>27</v>
      </c>
      <c r="T34" s="67" t="s">
        <v>17</v>
      </c>
      <c r="U34" s="72">
        <v>0</v>
      </c>
      <c r="V34" s="69"/>
      <c r="W34" s="67">
        <v>27</v>
      </c>
      <c r="X34" s="67" t="s">
        <v>45</v>
      </c>
      <c r="Y34" s="72">
        <v>40</v>
      </c>
    </row>
    <row r="35" spans="4:25" x14ac:dyDescent="0.25">
      <c r="D35" s="67">
        <v>29</v>
      </c>
      <c r="E35" s="67" t="s">
        <v>36</v>
      </c>
      <c r="F35" s="72">
        <v>100</v>
      </c>
      <c r="G35" s="72">
        <v>100</v>
      </c>
      <c r="H35" s="72">
        <v>6.67</v>
      </c>
      <c r="I35" s="72">
        <v>42.11</v>
      </c>
      <c r="K35" s="67">
        <v>28</v>
      </c>
      <c r="L35" s="67" t="s">
        <v>9</v>
      </c>
      <c r="M35" s="72">
        <v>97.76</v>
      </c>
      <c r="O35" s="67">
        <v>29</v>
      </c>
      <c r="P35" s="67" t="s">
        <v>17</v>
      </c>
      <c r="Q35" s="72">
        <v>96.43</v>
      </c>
      <c r="S35" s="67">
        <v>28</v>
      </c>
      <c r="T35" s="67" t="s">
        <v>18</v>
      </c>
      <c r="U35" s="72">
        <v>0</v>
      </c>
      <c r="V35" s="69"/>
      <c r="W35" s="67">
        <v>28</v>
      </c>
      <c r="X35" s="67" t="s">
        <v>42</v>
      </c>
      <c r="Y35" s="72">
        <v>33.33</v>
      </c>
    </row>
    <row r="36" spans="4:25" x14ac:dyDescent="0.25">
      <c r="D36" s="67">
        <v>30</v>
      </c>
      <c r="E36" s="67" t="s">
        <v>37</v>
      </c>
      <c r="F36" s="72">
        <v>98.68</v>
      </c>
      <c r="G36" s="72">
        <v>85.71</v>
      </c>
      <c r="H36" s="72">
        <v>69.23</v>
      </c>
      <c r="I36" s="72">
        <v>65</v>
      </c>
      <c r="K36" s="67">
        <v>29</v>
      </c>
      <c r="L36" s="67" t="s">
        <v>12</v>
      </c>
      <c r="M36" s="72">
        <v>97.74</v>
      </c>
      <c r="O36" s="67">
        <v>30</v>
      </c>
      <c r="P36" s="67" t="s">
        <v>11</v>
      </c>
      <c r="Q36" s="72">
        <v>96.34</v>
      </c>
      <c r="S36" s="67">
        <v>29</v>
      </c>
      <c r="T36" s="67" t="s">
        <v>19</v>
      </c>
      <c r="U36" s="72">
        <v>0</v>
      </c>
      <c r="V36" s="69"/>
      <c r="W36" s="67">
        <v>29</v>
      </c>
      <c r="X36" s="67" t="s">
        <v>11</v>
      </c>
      <c r="Y36" s="72">
        <v>28.89</v>
      </c>
    </row>
    <row r="37" spans="4:25" ht="20.25" customHeight="1" x14ac:dyDescent="0.25">
      <c r="D37" s="10">
        <v>31</v>
      </c>
      <c r="E37" s="10" t="s">
        <v>38</v>
      </c>
      <c r="F37" s="72">
        <v>96.15</v>
      </c>
      <c r="G37" s="72">
        <v>96.3</v>
      </c>
      <c r="H37" s="72">
        <v>0</v>
      </c>
      <c r="I37" s="91"/>
      <c r="K37" s="10">
        <v>30</v>
      </c>
      <c r="L37" s="10" t="s">
        <v>22</v>
      </c>
      <c r="M37" s="72">
        <v>97.47</v>
      </c>
      <c r="O37" s="92" t="s">
        <v>142</v>
      </c>
      <c r="P37" s="120">
        <v>96.33</v>
      </c>
      <c r="Q37" s="120"/>
      <c r="S37" s="67">
        <v>30</v>
      </c>
      <c r="T37" s="67" t="s">
        <v>29</v>
      </c>
      <c r="U37" s="72">
        <v>0</v>
      </c>
      <c r="V37" s="69"/>
      <c r="W37" s="67">
        <v>30</v>
      </c>
      <c r="X37" s="67" t="s">
        <v>22</v>
      </c>
      <c r="Y37" s="72">
        <v>25</v>
      </c>
    </row>
    <row r="38" spans="4:25" x14ac:dyDescent="0.25">
      <c r="D38" s="67">
        <v>32</v>
      </c>
      <c r="E38" s="67" t="s">
        <v>39</v>
      </c>
      <c r="F38" s="72">
        <v>96.02</v>
      </c>
      <c r="G38" s="72">
        <v>99.21</v>
      </c>
      <c r="H38" s="72">
        <v>43.75</v>
      </c>
      <c r="I38" s="72">
        <v>65.63</v>
      </c>
      <c r="K38" s="67">
        <v>31</v>
      </c>
      <c r="L38" s="67" t="s">
        <v>16</v>
      </c>
      <c r="M38" s="72">
        <v>97.3</v>
      </c>
      <c r="O38" s="67">
        <v>31</v>
      </c>
      <c r="P38" s="67" t="s">
        <v>38</v>
      </c>
      <c r="Q38" s="72">
        <v>96.3</v>
      </c>
      <c r="S38" s="67">
        <v>31</v>
      </c>
      <c r="T38" s="10" t="s">
        <v>31</v>
      </c>
      <c r="U38" s="72">
        <v>0</v>
      </c>
      <c r="V38" s="69"/>
      <c r="W38" s="67">
        <v>31</v>
      </c>
      <c r="X38" s="67" t="s">
        <v>18</v>
      </c>
      <c r="Y38" s="72">
        <v>23.53</v>
      </c>
    </row>
    <row r="39" spans="4:25" x14ac:dyDescent="0.25">
      <c r="D39" s="67">
        <v>33</v>
      </c>
      <c r="E39" s="67" t="s">
        <v>40</v>
      </c>
      <c r="F39" s="72">
        <v>96.15</v>
      </c>
      <c r="G39" s="72">
        <v>100</v>
      </c>
      <c r="H39" s="72">
        <v>100</v>
      </c>
      <c r="I39" s="72">
        <v>76.19</v>
      </c>
      <c r="K39" s="67">
        <v>32</v>
      </c>
      <c r="L39" s="67" t="s">
        <v>38</v>
      </c>
      <c r="M39" s="72">
        <v>96.15</v>
      </c>
      <c r="O39" s="67">
        <v>32</v>
      </c>
      <c r="P39" s="67" t="s">
        <v>10</v>
      </c>
      <c r="Q39" s="72">
        <v>92.86</v>
      </c>
      <c r="S39" s="67">
        <v>32</v>
      </c>
      <c r="T39" s="10" t="s">
        <v>38</v>
      </c>
      <c r="U39" s="72">
        <v>0</v>
      </c>
      <c r="V39" s="69"/>
      <c r="W39" s="67">
        <v>32</v>
      </c>
      <c r="X39" s="67" t="s">
        <v>32</v>
      </c>
      <c r="Y39" s="72">
        <v>20</v>
      </c>
    </row>
    <row r="40" spans="4:25" x14ac:dyDescent="0.25">
      <c r="D40" s="67">
        <v>34</v>
      </c>
      <c r="E40" s="67" t="s">
        <v>41</v>
      </c>
      <c r="F40" s="72">
        <v>90.48</v>
      </c>
      <c r="G40" s="72">
        <v>100</v>
      </c>
      <c r="H40" s="91"/>
      <c r="I40" s="72">
        <v>100</v>
      </c>
      <c r="K40" s="67">
        <v>33</v>
      </c>
      <c r="L40" s="67" t="s">
        <v>40</v>
      </c>
      <c r="M40" s="72">
        <v>96.15</v>
      </c>
      <c r="O40" s="10">
        <v>33</v>
      </c>
      <c r="P40" s="10" t="s">
        <v>31</v>
      </c>
      <c r="Q40" s="72">
        <v>91.67</v>
      </c>
      <c r="S40" s="67">
        <v>33</v>
      </c>
      <c r="T40" s="67" t="s">
        <v>45</v>
      </c>
      <c r="U40" s="72">
        <v>0</v>
      </c>
      <c r="V40" s="69"/>
      <c r="W40" s="67">
        <v>33</v>
      </c>
      <c r="X40" s="67" t="s">
        <v>35</v>
      </c>
      <c r="Y40" s="72">
        <v>20</v>
      </c>
    </row>
    <row r="41" spans="4:25" x14ac:dyDescent="0.25">
      <c r="D41" s="67">
        <v>35</v>
      </c>
      <c r="E41" s="67" t="s">
        <v>42</v>
      </c>
      <c r="F41" s="72">
        <v>93.75</v>
      </c>
      <c r="G41" s="72">
        <v>98.46</v>
      </c>
      <c r="H41" s="91"/>
      <c r="I41" s="72">
        <v>33.33</v>
      </c>
      <c r="K41" s="67">
        <v>34</v>
      </c>
      <c r="L41" s="67" t="s">
        <v>46</v>
      </c>
      <c r="M41" s="72">
        <v>96.15</v>
      </c>
      <c r="O41" s="67">
        <v>34</v>
      </c>
      <c r="P41" s="67" t="s">
        <v>24</v>
      </c>
      <c r="Q41" s="72">
        <v>89.47</v>
      </c>
      <c r="S41" s="67">
        <v>34</v>
      </c>
      <c r="T41" s="67" t="s">
        <v>46</v>
      </c>
      <c r="U41" s="72">
        <v>0</v>
      </c>
      <c r="V41" s="69"/>
      <c r="W41" s="67">
        <v>34</v>
      </c>
      <c r="X41" s="67" t="s">
        <v>30</v>
      </c>
      <c r="Y41" s="72">
        <v>12.5</v>
      </c>
    </row>
    <row r="42" spans="4:25" x14ac:dyDescent="0.25">
      <c r="D42" s="67">
        <v>36</v>
      </c>
      <c r="E42" s="67" t="s">
        <v>43</v>
      </c>
      <c r="F42" s="71">
        <v>100</v>
      </c>
      <c r="G42" s="72">
        <v>100</v>
      </c>
      <c r="H42" s="72">
        <v>50</v>
      </c>
      <c r="I42" s="72">
        <v>85.71</v>
      </c>
      <c r="K42" s="78">
        <v>35</v>
      </c>
      <c r="L42" s="78" t="s">
        <v>39</v>
      </c>
      <c r="M42" s="88">
        <v>96.02</v>
      </c>
      <c r="O42" s="67">
        <v>35</v>
      </c>
      <c r="P42" s="67" t="s">
        <v>35</v>
      </c>
      <c r="Q42" s="72">
        <v>89.47</v>
      </c>
      <c r="S42" s="67">
        <v>35</v>
      </c>
      <c r="T42" s="67" t="s">
        <v>47</v>
      </c>
      <c r="U42" s="72">
        <v>0</v>
      </c>
      <c r="V42" s="69"/>
      <c r="W42" s="67">
        <v>35</v>
      </c>
      <c r="X42" s="67" t="s">
        <v>10</v>
      </c>
      <c r="Y42" s="72">
        <v>0</v>
      </c>
    </row>
    <row r="43" spans="4:25" x14ac:dyDescent="0.25">
      <c r="D43" s="67">
        <v>37</v>
      </c>
      <c r="E43" s="67" t="s">
        <v>44</v>
      </c>
      <c r="F43" s="71">
        <v>100</v>
      </c>
      <c r="G43" s="72">
        <v>100</v>
      </c>
      <c r="H43" s="91"/>
      <c r="I43" s="72">
        <v>0</v>
      </c>
      <c r="K43" s="67">
        <v>36</v>
      </c>
      <c r="L43" s="67" t="s">
        <v>13</v>
      </c>
      <c r="M43" s="72">
        <v>95.89</v>
      </c>
      <c r="O43" s="10">
        <v>36</v>
      </c>
      <c r="P43" s="67" t="s">
        <v>48</v>
      </c>
      <c r="Q43" s="72">
        <v>88.89</v>
      </c>
      <c r="S43" s="67">
        <v>36</v>
      </c>
      <c r="T43" s="67" t="s">
        <v>48</v>
      </c>
      <c r="U43" s="72">
        <v>0</v>
      </c>
      <c r="V43" s="69"/>
      <c r="W43" s="67">
        <v>36</v>
      </c>
      <c r="X43" s="10" t="s">
        <v>21</v>
      </c>
      <c r="Y43" s="72">
        <v>0</v>
      </c>
    </row>
    <row r="44" spans="4:25" x14ac:dyDescent="0.25">
      <c r="D44" s="67">
        <v>38</v>
      </c>
      <c r="E44" s="67" t="s">
        <v>45</v>
      </c>
      <c r="F44" s="72">
        <v>94.44</v>
      </c>
      <c r="G44" s="72">
        <v>100</v>
      </c>
      <c r="H44" s="72">
        <v>0</v>
      </c>
      <c r="I44" s="72">
        <v>40</v>
      </c>
      <c r="K44" s="67">
        <v>37</v>
      </c>
      <c r="L44" s="67" t="s">
        <v>20</v>
      </c>
      <c r="M44" s="72">
        <v>95.45</v>
      </c>
      <c r="O44" s="67">
        <v>37</v>
      </c>
      <c r="P44" s="67" t="s">
        <v>37</v>
      </c>
      <c r="Q44" s="72">
        <v>85.71</v>
      </c>
      <c r="S44" s="67">
        <v>37</v>
      </c>
      <c r="T44" s="67" t="s">
        <v>49</v>
      </c>
      <c r="U44" s="72">
        <v>0</v>
      </c>
      <c r="V44" s="69"/>
      <c r="W44" s="67">
        <v>37</v>
      </c>
      <c r="X44" s="67" t="s">
        <v>28</v>
      </c>
      <c r="Y44" s="72">
        <v>0</v>
      </c>
    </row>
    <row r="45" spans="4:25" x14ac:dyDescent="0.25">
      <c r="D45" s="67">
        <v>39</v>
      </c>
      <c r="E45" s="67" t="s">
        <v>46</v>
      </c>
      <c r="F45" s="72">
        <v>96.15</v>
      </c>
      <c r="G45" s="72">
        <v>50</v>
      </c>
      <c r="H45" s="72">
        <v>0</v>
      </c>
      <c r="I45" s="72">
        <v>50</v>
      </c>
      <c r="K45" s="67">
        <v>38</v>
      </c>
      <c r="L45" s="67" t="s">
        <v>34</v>
      </c>
      <c r="M45" s="72">
        <v>95.24</v>
      </c>
      <c r="O45" s="67">
        <v>38</v>
      </c>
      <c r="P45" s="67" t="s">
        <v>30</v>
      </c>
      <c r="Q45" s="72">
        <v>80</v>
      </c>
      <c r="S45" s="67">
        <v>38</v>
      </c>
      <c r="T45" s="67" t="s">
        <v>20</v>
      </c>
      <c r="U45" s="91"/>
      <c r="V45" s="69"/>
      <c r="W45" s="67">
        <v>38</v>
      </c>
      <c r="X45" s="10" t="s">
        <v>31</v>
      </c>
      <c r="Y45" s="72">
        <v>0</v>
      </c>
    </row>
    <row r="46" spans="4:25" x14ac:dyDescent="0.25">
      <c r="D46" s="67">
        <v>40</v>
      </c>
      <c r="E46" s="67" t="s">
        <v>47</v>
      </c>
      <c r="F46" s="72">
        <v>93.33</v>
      </c>
      <c r="G46" s="72">
        <v>100</v>
      </c>
      <c r="H46" s="72">
        <v>0</v>
      </c>
      <c r="I46" s="72">
        <v>83.33</v>
      </c>
      <c r="K46" s="67">
        <v>39</v>
      </c>
      <c r="L46" s="67" t="s">
        <v>45</v>
      </c>
      <c r="M46" s="72">
        <v>94.44</v>
      </c>
      <c r="O46" s="10">
        <v>39</v>
      </c>
      <c r="P46" s="67" t="s">
        <v>46</v>
      </c>
      <c r="Q46" s="72">
        <v>50</v>
      </c>
      <c r="S46" s="67">
        <v>39</v>
      </c>
      <c r="T46" s="67" t="s">
        <v>21</v>
      </c>
      <c r="U46" s="91"/>
      <c r="V46" s="69"/>
      <c r="W46" s="67">
        <v>39</v>
      </c>
      <c r="X46" s="67" t="s">
        <v>44</v>
      </c>
      <c r="Y46" s="72">
        <v>0</v>
      </c>
    </row>
    <row r="47" spans="4:25" x14ac:dyDescent="0.25">
      <c r="D47" s="67">
        <v>41</v>
      </c>
      <c r="E47" s="67" t="s">
        <v>48</v>
      </c>
      <c r="F47" s="72">
        <v>100</v>
      </c>
      <c r="G47" s="72">
        <v>88.89</v>
      </c>
      <c r="H47" s="72">
        <v>0</v>
      </c>
      <c r="I47" s="72">
        <v>59.18</v>
      </c>
      <c r="K47" s="67">
        <v>40</v>
      </c>
      <c r="L47" s="67" t="s">
        <v>42</v>
      </c>
      <c r="M47" s="72">
        <v>93.75</v>
      </c>
      <c r="O47" s="67">
        <v>40</v>
      </c>
      <c r="P47" s="67" t="s">
        <v>18</v>
      </c>
      <c r="Q47" s="91"/>
      <c r="S47" s="67">
        <v>40</v>
      </c>
      <c r="T47" s="67" t="s">
        <v>41</v>
      </c>
      <c r="U47" s="91"/>
      <c r="V47" s="69"/>
      <c r="W47" s="67">
        <v>40</v>
      </c>
      <c r="X47" s="67" t="s">
        <v>15</v>
      </c>
      <c r="Y47" s="91"/>
    </row>
    <row r="48" spans="4:25" x14ac:dyDescent="0.25">
      <c r="D48" s="67">
        <v>42</v>
      </c>
      <c r="E48" s="67" t="s">
        <v>49</v>
      </c>
      <c r="F48" s="72">
        <v>100</v>
      </c>
      <c r="G48" s="72">
        <v>100</v>
      </c>
      <c r="H48" s="72">
        <v>0</v>
      </c>
      <c r="I48" s="72">
        <v>50</v>
      </c>
      <c r="K48" s="67">
        <v>41</v>
      </c>
      <c r="L48" s="67" t="s">
        <v>47</v>
      </c>
      <c r="M48" s="72">
        <v>93.33</v>
      </c>
      <c r="O48" s="67">
        <v>41</v>
      </c>
      <c r="P48" s="67" t="s">
        <v>21</v>
      </c>
      <c r="Q48" s="91"/>
      <c r="S48" s="67">
        <v>41</v>
      </c>
      <c r="T48" s="67" t="s">
        <v>42</v>
      </c>
      <c r="U48" s="91"/>
      <c r="V48" s="69"/>
      <c r="W48" s="67">
        <v>41</v>
      </c>
      <c r="X48" s="67" t="s">
        <v>20</v>
      </c>
      <c r="Y48" s="91"/>
    </row>
    <row r="49" spans="8:25" x14ac:dyDescent="0.25">
      <c r="H49" s="90"/>
      <c r="I49" s="90"/>
      <c r="K49" s="67">
        <v>42</v>
      </c>
      <c r="L49" s="67" t="s">
        <v>41</v>
      </c>
      <c r="M49" s="72">
        <v>90.48</v>
      </c>
      <c r="O49" s="67">
        <v>42</v>
      </c>
      <c r="P49" s="67" t="s">
        <v>32</v>
      </c>
      <c r="Q49" s="91"/>
      <c r="S49" s="67">
        <v>42</v>
      </c>
      <c r="T49" s="67" t="s">
        <v>44</v>
      </c>
      <c r="U49" s="91"/>
      <c r="V49" s="69"/>
      <c r="W49" s="67">
        <v>42</v>
      </c>
      <c r="X49" s="10" t="s">
        <v>38</v>
      </c>
      <c r="Y49" s="91"/>
    </row>
  </sheetData>
  <sortState ref="W7:Y48">
    <sortCondition descending="1" ref="Y7:Y48"/>
  </sortState>
  <mergeCells count="6">
    <mergeCell ref="P37:Q37"/>
    <mergeCell ref="T20:U20"/>
    <mergeCell ref="X23:Y23"/>
    <mergeCell ref="F5:G5"/>
    <mergeCell ref="H5:I5"/>
    <mergeCell ref="L30:M3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Q10"/>
  <sheetViews>
    <sheetView topLeftCell="A4" workbookViewId="0">
      <selection activeCell="L14" sqref="L14"/>
    </sheetView>
  </sheetViews>
  <sheetFormatPr defaultRowHeight="15" x14ac:dyDescent="0.25"/>
  <cols>
    <col min="4" max="4" width="13" customWidth="1"/>
  </cols>
  <sheetData>
    <row r="5" spans="3:17" ht="30" x14ac:dyDescent="0.25">
      <c r="C5" s="1" t="s">
        <v>0</v>
      </c>
      <c r="D5" s="1" t="s">
        <v>143</v>
      </c>
      <c r="E5" s="1" t="s">
        <v>144</v>
      </c>
      <c r="F5" s="1" t="s">
        <v>145</v>
      </c>
      <c r="G5" s="1" t="s">
        <v>146</v>
      </c>
      <c r="H5" s="1" t="s">
        <v>147</v>
      </c>
      <c r="I5" s="1" t="s">
        <v>148</v>
      </c>
      <c r="J5" s="1">
        <v>10</v>
      </c>
      <c r="K5" s="1" t="s">
        <v>1</v>
      </c>
      <c r="L5" s="1" t="s">
        <v>149</v>
      </c>
      <c r="M5" s="1" t="s">
        <v>150</v>
      </c>
      <c r="N5" s="1" t="s">
        <v>151</v>
      </c>
      <c r="O5" s="1" t="s">
        <v>152</v>
      </c>
      <c r="P5" s="1" t="s">
        <v>2</v>
      </c>
      <c r="Q5" s="1" t="s">
        <v>3</v>
      </c>
    </row>
    <row r="6" spans="3:17" x14ac:dyDescent="0.25">
      <c r="C6" s="10">
        <v>65540</v>
      </c>
      <c r="D6" s="10">
        <v>47292</v>
      </c>
      <c r="E6" s="10">
        <v>5559</v>
      </c>
      <c r="F6" s="10">
        <v>6005</v>
      </c>
      <c r="G6" s="10">
        <v>7771</v>
      </c>
      <c r="H6" s="10">
        <v>10744</v>
      </c>
      <c r="I6" s="10">
        <v>14898</v>
      </c>
      <c r="J6" s="10">
        <v>2647</v>
      </c>
      <c r="K6" s="10">
        <v>11082</v>
      </c>
      <c r="L6" s="10">
        <v>2008</v>
      </c>
      <c r="M6" s="10">
        <v>3722</v>
      </c>
      <c r="N6" s="10">
        <v>3347</v>
      </c>
      <c r="O6" s="10">
        <v>2005</v>
      </c>
      <c r="P6" s="10">
        <v>16</v>
      </c>
      <c r="Q6" s="10">
        <v>7159</v>
      </c>
    </row>
    <row r="7" spans="3:17" x14ac:dyDescent="0.25">
      <c r="C7" s="98" t="s">
        <v>153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spans="3:17" x14ac:dyDescent="0.25">
      <c r="C8" s="98">
        <f>C6-P8-Q6</f>
        <v>58381</v>
      </c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99"/>
      <c r="Q8" s="86"/>
    </row>
    <row r="9" spans="3:17" ht="75" x14ac:dyDescent="0.25">
      <c r="C9" s="86"/>
      <c r="D9" s="87" t="s">
        <v>154</v>
      </c>
      <c r="E9" s="1" t="s">
        <v>144</v>
      </c>
      <c r="F9" s="1" t="s">
        <v>145</v>
      </c>
      <c r="G9" s="1" t="s">
        <v>146</v>
      </c>
      <c r="H9" s="1" t="s">
        <v>147</v>
      </c>
      <c r="I9" s="1" t="s">
        <v>148</v>
      </c>
      <c r="J9" s="1">
        <v>10</v>
      </c>
      <c r="K9" s="1" t="s">
        <v>1</v>
      </c>
      <c r="L9" s="1" t="s">
        <v>149</v>
      </c>
      <c r="M9" s="1" t="s">
        <v>150</v>
      </c>
      <c r="N9" s="1" t="s">
        <v>151</v>
      </c>
      <c r="O9" s="1" t="s">
        <v>152</v>
      </c>
      <c r="P9" s="86"/>
      <c r="Q9" s="86"/>
    </row>
    <row r="10" spans="3:17" x14ac:dyDescent="0.25">
      <c r="C10" s="86"/>
      <c r="D10" s="89">
        <f>D6*100/C8</f>
        <v>81.005806683681328</v>
      </c>
      <c r="E10" s="89">
        <f>E6*100/D6</f>
        <v>11.754630804364375</v>
      </c>
      <c r="F10" s="89">
        <f>F6*100/D6</f>
        <v>12.697707857565762</v>
      </c>
      <c r="G10" s="89">
        <f>G6*100/D6</f>
        <v>16.431954664636724</v>
      </c>
      <c r="H10" s="89">
        <f>H6*100/D6</f>
        <v>22.718430178465702</v>
      </c>
      <c r="I10" s="89">
        <f>I6*100/D6</f>
        <v>31.502156812991625</v>
      </c>
      <c r="J10" s="89">
        <f>J6*100/D6</f>
        <v>5.5971411655248247</v>
      </c>
      <c r="K10" s="89">
        <f>K6*100/C8</f>
        <v>18.982203114026824</v>
      </c>
      <c r="L10" s="89">
        <f>L6*100/C8</f>
        <v>3.4394751717168255</v>
      </c>
      <c r="M10" s="89">
        <f>M6*100/C8</f>
        <v>6.3753618471763076</v>
      </c>
      <c r="N10" s="89">
        <f>N6*100/C8</f>
        <v>5.7330295815419401</v>
      </c>
      <c r="O10" s="89">
        <f>O6*100/C8</f>
        <v>3.434336513591751</v>
      </c>
      <c r="P10" s="100"/>
      <c r="Q10" s="10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statistica_judet_Ed</vt:lpstr>
      <vt:lpstr>nr.elevi_judet</vt:lpstr>
      <vt:lpstr>clasamente</vt:lpstr>
      <vt:lpstr>transe_de_note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2018-07-19T06:11:51Z</dcterms:created>
  <dcterms:modified xsi:type="dcterms:W3CDTF">2018-09-09T11:20:20Z</dcterms:modified>
</cp:coreProperties>
</file>